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425" windowWidth="14805" windowHeight="66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Лист1!$24:$24</definedName>
    <definedName name="_xlnm.Print_Area" localSheetId="0">Лист1!$B$2:$CH$718</definedName>
  </definedNames>
  <calcPr calcId="144525"/>
</workbook>
</file>

<file path=xl/calcChain.xml><?xml version="1.0" encoding="utf-8"?>
<calcChain xmlns="http://schemas.openxmlformats.org/spreadsheetml/2006/main">
  <c r="CC686" i="1" l="1"/>
  <c r="CC685" i="1" s="1"/>
  <c r="CC671" i="1" s="1"/>
  <c r="CG706" i="1"/>
  <c r="CG704" i="1"/>
  <c r="CG702" i="1"/>
  <c r="CG701" i="1" s="1"/>
  <c r="CG693" i="1"/>
  <c r="CG692" i="1" s="1"/>
  <c r="CG690" i="1"/>
  <c r="CG689" i="1" s="1"/>
  <c r="CG686" i="1"/>
  <c r="CG685" i="1"/>
  <c r="CG673" i="1"/>
  <c r="CG672" i="1"/>
  <c r="CG665" i="1"/>
  <c r="CG664" i="1" s="1"/>
  <c r="CG660" i="1"/>
  <c r="CG659" i="1" s="1"/>
  <c r="CG657" i="1"/>
  <c r="CG653" i="1"/>
  <c r="CG649" i="1"/>
  <c r="CG645" i="1"/>
  <c r="CG642" i="1"/>
  <c r="CG641" i="1"/>
  <c r="CG637" i="1"/>
  <c r="CG636" i="1"/>
  <c r="CG633" i="1"/>
  <c r="CG630" i="1"/>
  <c r="CG627" i="1"/>
  <c r="CG624" i="1"/>
  <c r="CG621" i="1"/>
  <c r="CG618" i="1"/>
  <c r="CG616" i="1"/>
  <c r="CG615" i="1"/>
  <c r="CG611" i="1"/>
  <c r="CG610" i="1"/>
  <c r="CG607" i="1"/>
  <c r="CG606" i="1" s="1"/>
  <c r="CG605" i="1" s="1"/>
  <c r="CG603" i="1"/>
  <c r="CG602" i="1" s="1"/>
  <c r="CG601" i="1" s="1"/>
  <c r="CG597" i="1"/>
  <c r="CG596" i="1" s="1"/>
  <c r="CG594" i="1"/>
  <c r="CG593" i="1" s="1"/>
  <c r="CG590" i="1"/>
  <c r="CG589" i="1" s="1"/>
  <c r="CG587" i="1"/>
  <c r="CG586" i="1" s="1"/>
  <c r="CG582" i="1"/>
  <c r="CG581" i="1" s="1"/>
  <c r="CG568" i="1"/>
  <c r="CG565" i="1"/>
  <c r="CG564" i="1" s="1"/>
  <c r="CG549" i="1"/>
  <c r="CG548" i="1" s="1"/>
  <c r="CG547" i="1" s="1"/>
  <c r="CG544" i="1"/>
  <c r="CG541" i="1"/>
  <c r="CG538" i="1"/>
  <c r="CG535" i="1"/>
  <c r="CG533" i="1"/>
  <c r="CG527" i="1"/>
  <c r="CG522" i="1"/>
  <c r="CG520" i="1"/>
  <c r="CG518" i="1"/>
  <c r="CG506" i="1" s="1"/>
  <c r="CG516" i="1"/>
  <c r="CG503" i="1"/>
  <c r="CG502" i="1" s="1"/>
  <c r="CG500" i="1"/>
  <c r="CG499" i="1" s="1"/>
  <c r="CG495" i="1"/>
  <c r="CG486" i="1"/>
  <c r="CG485" i="1" s="1"/>
  <c r="CG441" i="1"/>
  <c r="CG440" i="1" s="1"/>
  <c r="CG433" i="1"/>
  <c r="CG426" i="1" s="1"/>
  <c r="CG406" i="1"/>
  <c r="CG405" i="1" s="1"/>
  <c r="CG403" i="1"/>
  <c r="CG399" i="1"/>
  <c r="CG398" i="1" s="1"/>
  <c r="CG394" i="1"/>
  <c r="CG393" i="1"/>
  <c r="CG390" i="1"/>
  <c r="CG387" i="1" s="1"/>
  <c r="CG388" i="1"/>
  <c r="CG385" i="1"/>
  <c r="CG383" i="1"/>
  <c r="CG380" i="1"/>
  <c r="CG378" i="1"/>
  <c r="CG377" i="1"/>
  <c r="CG374" i="1"/>
  <c r="CG369" i="1" s="1"/>
  <c r="CG370" i="1"/>
  <c r="CG367" i="1"/>
  <c r="CG366" i="1"/>
  <c r="CG352" i="1"/>
  <c r="CG351" i="1"/>
  <c r="CG349" i="1"/>
  <c r="CG347" i="1"/>
  <c r="CG343" i="1"/>
  <c r="CG340" i="1"/>
  <c r="CG336" i="1"/>
  <c r="CG334" i="1"/>
  <c r="CG333" i="1" s="1"/>
  <c r="CG329" i="1"/>
  <c r="CG328" i="1" s="1"/>
  <c r="CG324" i="1"/>
  <c r="CG323" i="1" s="1"/>
  <c r="CG321" i="1"/>
  <c r="CG315" i="1"/>
  <c r="CG297" i="1" s="1"/>
  <c r="CG313" i="1"/>
  <c r="CG298" i="1"/>
  <c r="CG290" i="1"/>
  <c r="CG285" i="1" s="1"/>
  <c r="CG286" i="1"/>
  <c r="CG282" i="1"/>
  <c r="CG281" i="1"/>
  <c r="CG277" i="1"/>
  <c r="CG276" i="1"/>
  <c r="CG273" i="1"/>
  <c r="CG272" i="1" s="1"/>
  <c r="CG270" i="1"/>
  <c r="CG269" i="1" s="1"/>
  <c r="CG267" i="1"/>
  <c r="CG266" i="1" s="1"/>
  <c r="CG264" i="1"/>
  <c r="CG263" i="1" s="1"/>
  <c r="CG261" i="1"/>
  <c r="CG260" i="1" s="1"/>
  <c r="CG257" i="1"/>
  <c r="CG256" i="1" s="1"/>
  <c r="CG255" i="1" s="1"/>
  <c r="CG254" i="1"/>
  <c r="CG252" i="1"/>
  <c r="CG251" i="1"/>
  <c r="CG248" i="1"/>
  <c r="CG246" i="1"/>
  <c r="CG245" i="1" s="1"/>
  <c r="CG244" i="1" s="1"/>
  <c r="CG239" i="1"/>
  <c r="CG238" i="1" s="1"/>
  <c r="CG236" i="1"/>
  <c r="CG234" i="1"/>
  <c r="CG233" i="1" s="1"/>
  <c r="CG180" i="1"/>
  <c r="CG179" i="1" s="1"/>
  <c r="CG177" i="1"/>
  <c r="CG175" i="1"/>
  <c r="CG149" i="1"/>
  <c r="CG147" i="1"/>
  <c r="CG145" i="1"/>
  <c r="CG142" i="1" s="1"/>
  <c r="CG141" i="1" s="1"/>
  <c r="CG135" i="1"/>
  <c r="CG134" i="1" s="1"/>
  <c r="CG133" i="1" s="1"/>
  <c r="CG130" i="1"/>
  <c r="CG129" i="1"/>
  <c r="CG128" i="1" s="1"/>
  <c r="CG126" i="1"/>
  <c r="CG125" i="1" s="1"/>
  <c r="CG124" i="1" s="1"/>
  <c r="CG121" i="1"/>
  <c r="CG119" i="1"/>
  <c r="CG118" i="1"/>
  <c r="CG112" i="1"/>
  <c r="CG110" i="1"/>
  <c r="CG108" i="1"/>
  <c r="CG105" i="1"/>
  <c r="CG103" i="1"/>
  <c r="CG101" i="1"/>
  <c r="CG91" i="1"/>
  <c r="CG87" i="1"/>
  <c r="CG84" i="1"/>
  <c r="CG75" i="1"/>
  <c r="CG55" i="1"/>
  <c r="CG51" i="1"/>
  <c r="CG50" i="1" s="1"/>
  <c r="CG48" i="1"/>
  <c r="CG42" i="1"/>
  <c r="CG39" i="1"/>
  <c r="CG35" i="1"/>
  <c r="CG31" i="1"/>
  <c r="CG27" i="1"/>
  <c r="CC568" i="1"/>
  <c r="CC567" i="1" s="1"/>
  <c r="CC563" i="1" s="1"/>
  <c r="CC503" i="1"/>
  <c r="CC315" i="1"/>
  <c r="CC313" i="1"/>
  <c r="CG644" i="1" l="1"/>
  <c r="CG484" i="1"/>
  <c r="CG488" i="1"/>
  <c r="CG494" i="1"/>
  <c r="CG493" i="1" s="1"/>
  <c r="CG492" i="1" s="1"/>
  <c r="CG491" i="1" s="1"/>
  <c r="CG490" i="1" s="1"/>
  <c r="CG489" i="1" s="1"/>
  <c r="CG174" i="1"/>
  <c r="CG155" i="1" s="1"/>
  <c r="CG250" i="1"/>
  <c r="CG382" i="1"/>
  <c r="CG526" i="1"/>
  <c r="CG505" i="1" s="1"/>
  <c r="CG609" i="1"/>
  <c r="CG671" i="1"/>
  <c r="CG26" i="1"/>
  <c r="CG275" i="1"/>
  <c r="CG339" i="1"/>
  <c r="CG585" i="1"/>
  <c r="CG567" i="1"/>
  <c r="CG498" i="1"/>
  <c r="CG25" i="1"/>
  <c r="CG123" i="1"/>
  <c r="CG259" i="1"/>
  <c r="CG296" i="1"/>
  <c r="CG376" i="1"/>
  <c r="CG392" i="1"/>
  <c r="CG688" i="1"/>
  <c r="CC502" i="1"/>
  <c r="CC297" i="1"/>
  <c r="BX315" i="1"/>
  <c r="BX313" i="1"/>
  <c r="BX568" i="1"/>
  <c r="BX567" i="1" s="1"/>
  <c r="BX503" i="1"/>
  <c r="BX502" i="1" s="1"/>
  <c r="CA27" i="1"/>
  <c r="CE27" i="1"/>
  <c r="CA31" i="1"/>
  <c r="CE31" i="1"/>
  <c r="CA35" i="1"/>
  <c r="CE35" i="1"/>
  <c r="CA39" i="1"/>
  <c r="CE39" i="1"/>
  <c r="CA42" i="1"/>
  <c r="CE42" i="1"/>
  <c r="CA48" i="1"/>
  <c r="CE48" i="1"/>
  <c r="CA51" i="1"/>
  <c r="CE51" i="1"/>
  <c r="CA55" i="1"/>
  <c r="CE55" i="1"/>
  <c r="CA75" i="1"/>
  <c r="CE75" i="1"/>
  <c r="CA84" i="1"/>
  <c r="CE84" i="1"/>
  <c r="CA87" i="1"/>
  <c r="CE87" i="1"/>
  <c r="CA91" i="1"/>
  <c r="CE91" i="1"/>
  <c r="CA101" i="1"/>
  <c r="CE101" i="1"/>
  <c r="CA103" i="1"/>
  <c r="CE103" i="1"/>
  <c r="CA108" i="1"/>
  <c r="CE108" i="1"/>
  <c r="CA110" i="1"/>
  <c r="CE110" i="1"/>
  <c r="CA112" i="1"/>
  <c r="CE112" i="1"/>
  <c r="CA119" i="1"/>
  <c r="CE119" i="1"/>
  <c r="CA121" i="1"/>
  <c r="CE121" i="1"/>
  <c r="CA126" i="1"/>
  <c r="CE126" i="1"/>
  <c r="CE125" i="1" s="1"/>
  <c r="CE124" i="1" s="1"/>
  <c r="CA130" i="1"/>
  <c r="CA129" i="1" s="1"/>
  <c r="CA128" i="1" s="1"/>
  <c r="CE130" i="1"/>
  <c r="CE129" i="1" s="1"/>
  <c r="CE128" i="1" s="1"/>
  <c r="CA135" i="1"/>
  <c r="CA134" i="1" s="1"/>
  <c r="CA133" i="1" s="1"/>
  <c r="CE135" i="1"/>
  <c r="CE134" i="1" s="1"/>
  <c r="CE133" i="1" s="1"/>
  <c r="CA145" i="1"/>
  <c r="CE145" i="1"/>
  <c r="CA147" i="1"/>
  <c r="CE147" i="1"/>
  <c r="CA149" i="1"/>
  <c r="CE149" i="1"/>
  <c r="CA175" i="1"/>
  <c r="CE175" i="1"/>
  <c r="CF175" i="1"/>
  <c r="CH175" i="1" s="1"/>
  <c r="CF176" i="1"/>
  <c r="CH176" i="1" s="1"/>
  <c r="CA177" i="1"/>
  <c r="CE177" i="1"/>
  <c r="CF177" i="1"/>
  <c r="CH177" i="1" s="1"/>
  <c r="CF178" i="1"/>
  <c r="CH178" i="1" s="1"/>
  <c r="CA180" i="1"/>
  <c r="CA179" i="1" s="1"/>
  <c r="CE180" i="1"/>
  <c r="CE179" i="1" s="1"/>
  <c r="CA234" i="1"/>
  <c r="CE234" i="1"/>
  <c r="CA236" i="1"/>
  <c r="CE236" i="1"/>
  <c r="CA239" i="1"/>
  <c r="CA238" i="1" s="1"/>
  <c r="CE239" i="1"/>
  <c r="CE238" i="1" s="1"/>
  <c r="CF238" i="1" s="1"/>
  <c r="CH238" i="1" s="1"/>
  <c r="CF240" i="1"/>
  <c r="CH240" i="1" s="1"/>
  <c r="CF241" i="1"/>
  <c r="CH241" i="1" s="1"/>
  <c r="CF242" i="1"/>
  <c r="CH242" i="1" s="1"/>
  <c r="CF243" i="1"/>
  <c r="CH243" i="1" s="1"/>
  <c r="CA246" i="1"/>
  <c r="CE246" i="1"/>
  <c r="CA248" i="1"/>
  <c r="CE248" i="1"/>
  <c r="CA252" i="1"/>
  <c r="CE252" i="1"/>
  <c r="CE251" i="1" s="1"/>
  <c r="CA257" i="1"/>
  <c r="CA254" i="1" s="1"/>
  <c r="CE257" i="1"/>
  <c r="CE254" i="1" s="1"/>
  <c r="CA261" i="1"/>
  <c r="CE261" i="1"/>
  <c r="CE260" i="1" s="1"/>
  <c r="CA264" i="1"/>
  <c r="CA263" i="1" s="1"/>
  <c r="CE264" i="1"/>
  <c r="CE263" i="1" s="1"/>
  <c r="CA267" i="1"/>
  <c r="CE267" i="1"/>
  <c r="CE266" i="1" s="1"/>
  <c r="CA270" i="1"/>
  <c r="CA269" i="1" s="1"/>
  <c r="CE270" i="1"/>
  <c r="CE269" i="1" s="1"/>
  <c r="CA273" i="1"/>
  <c r="CA272" i="1" s="1"/>
  <c r="CE273" i="1"/>
  <c r="CE272" i="1" s="1"/>
  <c r="CA277" i="1"/>
  <c r="CA276" i="1" s="1"/>
  <c r="CE277" i="1"/>
  <c r="CE276" i="1" s="1"/>
  <c r="CA282" i="1"/>
  <c r="CE282" i="1"/>
  <c r="CE281" i="1" s="1"/>
  <c r="CA286" i="1"/>
  <c r="CE286" i="1"/>
  <c r="CA290" i="1"/>
  <c r="CE290" i="1"/>
  <c r="CA298" i="1"/>
  <c r="CA297" i="1" s="1"/>
  <c r="CE298" i="1"/>
  <c r="CA313" i="1"/>
  <c r="CE313" i="1"/>
  <c r="CA315" i="1"/>
  <c r="CE315" i="1"/>
  <c r="CA321" i="1"/>
  <c r="CE321" i="1"/>
  <c r="CA324" i="1"/>
  <c r="CA323" i="1" s="1"/>
  <c r="CE324" i="1"/>
  <c r="CE323" i="1" s="1"/>
  <c r="CA329" i="1"/>
  <c r="CA328" i="1" s="1"/>
  <c r="CE329" i="1"/>
  <c r="CE328" i="1" s="1"/>
  <c r="CA334" i="1"/>
  <c r="CE334" i="1"/>
  <c r="CA336" i="1"/>
  <c r="CE336" i="1"/>
  <c r="CA340" i="1"/>
  <c r="CE340" i="1"/>
  <c r="CA343" i="1"/>
  <c r="CE343" i="1"/>
  <c r="CA347" i="1"/>
  <c r="CE347" i="1"/>
  <c r="CA349" i="1"/>
  <c r="CE349" i="1"/>
  <c r="CA351" i="1"/>
  <c r="CA352" i="1"/>
  <c r="CE352" i="1"/>
  <c r="CE351" i="1" s="1"/>
  <c r="CA367" i="1"/>
  <c r="CA366" i="1" s="1"/>
  <c r="CE367" i="1"/>
  <c r="CE366" i="1" s="1"/>
  <c r="CA370" i="1"/>
  <c r="CE370" i="1"/>
  <c r="CA374" i="1"/>
  <c r="CE374" i="1"/>
  <c r="CA378" i="1"/>
  <c r="CE378" i="1"/>
  <c r="CA380" i="1"/>
  <c r="CE380" i="1"/>
  <c r="CA383" i="1"/>
  <c r="CE383" i="1"/>
  <c r="CA385" i="1"/>
  <c r="CE385" i="1"/>
  <c r="CA388" i="1"/>
  <c r="CE388" i="1"/>
  <c r="CA390" i="1"/>
  <c r="CE390" i="1"/>
  <c r="CA394" i="1"/>
  <c r="CE394" i="1"/>
  <c r="CE393" i="1" s="1"/>
  <c r="CA399" i="1"/>
  <c r="CE399" i="1"/>
  <c r="CA403" i="1"/>
  <c r="CE403" i="1"/>
  <c r="CE405" i="1"/>
  <c r="CA406" i="1"/>
  <c r="CA405" i="1" s="1"/>
  <c r="CE406" i="1"/>
  <c r="CA433" i="1"/>
  <c r="CE433" i="1"/>
  <c r="CE426" i="1" s="1"/>
  <c r="CA441" i="1"/>
  <c r="CE441" i="1"/>
  <c r="CE440" i="1" s="1"/>
  <c r="CA486" i="1"/>
  <c r="CA485" i="1" s="1"/>
  <c r="CE486" i="1"/>
  <c r="CE485" i="1" s="1"/>
  <c r="CA495" i="1"/>
  <c r="CE495" i="1"/>
  <c r="CE488" i="1" s="1"/>
  <c r="CA500" i="1"/>
  <c r="CA499" i="1" s="1"/>
  <c r="CE500" i="1"/>
  <c r="CE499" i="1" s="1"/>
  <c r="CA503" i="1"/>
  <c r="CA502" i="1" s="1"/>
  <c r="CE503" i="1"/>
  <c r="CE502" i="1" s="1"/>
  <c r="CA516" i="1"/>
  <c r="CE516" i="1"/>
  <c r="CA518" i="1"/>
  <c r="CE518" i="1"/>
  <c r="CA520" i="1"/>
  <c r="CE520" i="1"/>
  <c r="CA522" i="1"/>
  <c r="CE522" i="1"/>
  <c r="CA527" i="1"/>
  <c r="CE527" i="1"/>
  <c r="CA533" i="1"/>
  <c r="CE533" i="1"/>
  <c r="CA535" i="1"/>
  <c r="CE535" i="1"/>
  <c r="CA538" i="1"/>
  <c r="CE538" i="1"/>
  <c r="CA541" i="1"/>
  <c r="CE541" i="1"/>
  <c r="CA544" i="1"/>
  <c r="CE544" i="1"/>
  <c r="CA549" i="1"/>
  <c r="CA548" i="1" s="1"/>
  <c r="CA547" i="1" s="1"/>
  <c r="CE549" i="1"/>
  <c r="CE548" i="1" s="1"/>
  <c r="CE547" i="1" s="1"/>
  <c r="CA565" i="1"/>
  <c r="CE565" i="1"/>
  <c r="CE564" i="1" s="1"/>
  <c r="CA568" i="1"/>
  <c r="CA567" i="1" s="1"/>
  <c r="CE568" i="1"/>
  <c r="CE567" i="1" s="1"/>
  <c r="CA582" i="1"/>
  <c r="CA581" i="1" s="1"/>
  <c r="CE582" i="1"/>
  <c r="CE581" i="1" s="1"/>
  <c r="CA587" i="1"/>
  <c r="CA586" i="1" s="1"/>
  <c r="CE587" i="1"/>
  <c r="CE586" i="1" s="1"/>
  <c r="CA590" i="1"/>
  <c r="CE590" i="1"/>
  <c r="CE589" i="1" s="1"/>
  <c r="CA594" i="1"/>
  <c r="CA593" i="1" s="1"/>
  <c r="CE594" i="1"/>
  <c r="CE593" i="1" s="1"/>
  <c r="CA597" i="1"/>
  <c r="CA596" i="1" s="1"/>
  <c r="CE597" i="1"/>
  <c r="CE596" i="1" s="1"/>
  <c r="CA603" i="1"/>
  <c r="CE603" i="1"/>
  <c r="CE602" i="1" s="1"/>
  <c r="CE601" i="1" s="1"/>
  <c r="CA607" i="1"/>
  <c r="CA606" i="1" s="1"/>
  <c r="CE607" i="1"/>
  <c r="CE606" i="1" s="1"/>
  <c r="CE605" i="1" s="1"/>
  <c r="CA611" i="1"/>
  <c r="CE611" i="1"/>
  <c r="CE610" i="1" s="1"/>
  <c r="CA616" i="1"/>
  <c r="CE616" i="1"/>
  <c r="CA618" i="1"/>
  <c r="CE618" i="1"/>
  <c r="CA621" i="1"/>
  <c r="CE621" i="1"/>
  <c r="CA624" i="1"/>
  <c r="CE624" i="1"/>
  <c r="CA627" i="1"/>
  <c r="CE627" i="1"/>
  <c r="CA630" i="1"/>
  <c r="CE630" i="1"/>
  <c r="CA633" i="1"/>
  <c r="CE633" i="1"/>
  <c r="CA637" i="1"/>
  <c r="CE637" i="1"/>
  <c r="CE636" i="1" s="1"/>
  <c r="CA642" i="1"/>
  <c r="CA641" i="1" s="1"/>
  <c r="CE642" i="1"/>
  <c r="CE641" i="1" s="1"/>
  <c r="CA645" i="1"/>
  <c r="CE645" i="1"/>
  <c r="CA649" i="1"/>
  <c r="CE649" i="1"/>
  <c r="CA653" i="1"/>
  <c r="CE653" i="1"/>
  <c r="CA657" i="1"/>
  <c r="CE657" i="1"/>
  <c r="CA660" i="1"/>
  <c r="CE660" i="1"/>
  <c r="CE659" i="1" s="1"/>
  <c r="CA665" i="1"/>
  <c r="CA664" i="1" s="1"/>
  <c r="CE665" i="1"/>
  <c r="CE664" i="1" s="1"/>
  <c r="CA673" i="1"/>
  <c r="CE673" i="1"/>
  <c r="CE672" i="1" s="1"/>
  <c r="CA686" i="1"/>
  <c r="CA685" i="1" s="1"/>
  <c r="CE686" i="1"/>
  <c r="CE685" i="1" s="1"/>
  <c r="CA690" i="1"/>
  <c r="CE690" i="1"/>
  <c r="CE689" i="1" s="1"/>
  <c r="CA693" i="1"/>
  <c r="CA692" i="1" s="1"/>
  <c r="CE693" i="1"/>
  <c r="CE692" i="1" s="1"/>
  <c r="CA702" i="1"/>
  <c r="CE702" i="1"/>
  <c r="CA704" i="1"/>
  <c r="CE704" i="1"/>
  <c r="CA706" i="1"/>
  <c r="CE706" i="1"/>
  <c r="CB708" i="1"/>
  <c r="CF708" i="1" s="1"/>
  <c r="CH708" i="1" s="1"/>
  <c r="CF709" i="1"/>
  <c r="CH709" i="1" s="1"/>
  <c r="CF710" i="1"/>
  <c r="CH710" i="1" s="1"/>
  <c r="CE174" i="1" l="1"/>
  <c r="CF174" i="1" s="1"/>
  <c r="CH174" i="1" s="1"/>
  <c r="CE398" i="1"/>
  <c r="CA174" i="1"/>
  <c r="CG338" i="1"/>
  <c r="CA382" i="1"/>
  <c r="CE339" i="1"/>
  <c r="CE333" i="1"/>
  <c r="CE233" i="1"/>
  <c r="CE155" i="1" s="1"/>
  <c r="CE105" i="1"/>
  <c r="CG563" i="1"/>
  <c r="CG711" i="1"/>
  <c r="CC498" i="1"/>
  <c r="CC711" i="1" s="1"/>
  <c r="CC296" i="1"/>
  <c r="BX563" i="1"/>
  <c r="CE526" i="1"/>
  <c r="CA526" i="1"/>
  <c r="CE506" i="1"/>
  <c r="CA426" i="1"/>
  <c r="CE382" i="1"/>
  <c r="CA233" i="1"/>
  <c r="CE142" i="1"/>
  <c r="CE141" i="1" s="1"/>
  <c r="CE50" i="1"/>
  <c r="CE701" i="1"/>
  <c r="CE615" i="1"/>
  <c r="CE609" i="1" s="1"/>
  <c r="CA615" i="1"/>
  <c r="CE123" i="1"/>
  <c r="CE118" i="1"/>
  <c r="BX498" i="1"/>
  <c r="BX297" i="1"/>
  <c r="CE688" i="1"/>
  <c r="CA605" i="1"/>
  <c r="CE644" i="1"/>
  <c r="CE671" i="1"/>
  <c r="CE505" i="1"/>
  <c r="CA701" i="1"/>
  <c r="CA689" i="1"/>
  <c r="CA672" i="1"/>
  <c r="CA659" i="1"/>
  <c r="CA644" i="1" s="1"/>
  <c r="CA636" i="1"/>
  <c r="CA610" i="1"/>
  <c r="CA602" i="1"/>
  <c r="CE585" i="1"/>
  <c r="CE563" i="1"/>
  <c r="CA393" i="1"/>
  <c r="CA369" i="1"/>
  <c r="CA281" i="1"/>
  <c r="CA296" i="1"/>
  <c r="CA498" i="1"/>
  <c r="CA440" i="1"/>
  <c r="CE498" i="1"/>
  <c r="CE484" i="1"/>
  <c r="CA589" i="1"/>
  <c r="CA564" i="1"/>
  <c r="CA506" i="1"/>
  <c r="CA494" i="1"/>
  <c r="CA488" i="1"/>
  <c r="CE392" i="1"/>
  <c r="CA387" i="1"/>
  <c r="CA377" i="1"/>
  <c r="CE369" i="1"/>
  <c r="CA339" i="1"/>
  <c r="CA333" i="1"/>
  <c r="CA285" i="1"/>
  <c r="CE494" i="1"/>
  <c r="CE493" i="1" s="1"/>
  <c r="CE492" i="1" s="1"/>
  <c r="CE491" i="1" s="1"/>
  <c r="CE490" i="1" s="1"/>
  <c r="CE489" i="1" s="1"/>
  <c r="CA398" i="1"/>
  <c r="CE387" i="1"/>
  <c r="CE377" i="1"/>
  <c r="CE285" i="1"/>
  <c r="CE275" i="1" s="1"/>
  <c r="CA260" i="1"/>
  <c r="CA251" i="1"/>
  <c r="CE297" i="1"/>
  <c r="CE296" i="1" s="1"/>
  <c r="CA266" i="1"/>
  <c r="CE259" i="1"/>
  <c r="CE256" i="1"/>
  <c r="CE255" i="1" s="1"/>
  <c r="CE250" i="1"/>
  <c r="CA245" i="1"/>
  <c r="CE245" i="1"/>
  <c r="CE244" i="1" s="1"/>
  <c r="CA155" i="1"/>
  <c r="CA26" i="1"/>
  <c r="CA105" i="1"/>
  <c r="CA142" i="1"/>
  <c r="CA125" i="1"/>
  <c r="CA118" i="1"/>
  <c r="CE26" i="1"/>
  <c r="CF239" i="1"/>
  <c r="CH239" i="1" s="1"/>
  <c r="CA256" i="1"/>
  <c r="CA50" i="1"/>
  <c r="BS243" i="1"/>
  <c r="BY243" i="1" s="1"/>
  <c r="CD243" i="1" s="1"/>
  <c r="CE25" i="1" l="1"/>
  <c r="CE711" i="1" s="1"/>
  <c r="CE376" i="1"/>
  <c r="CE338" i="1" s="1"/>
  <c r="BX296" i="1"/>
  <c r="BX711" i="1"/>
  <c r="CA124" i="1"/>
  <c r="CA505" i="1"/>
  <c r="CA244" i="1"/>
  <c r="CA259" i="1"/>
  <c r="CA255" i="1"/>
  <c r="CA275" i="1"/>
  <c r="CA250" i="1"/>
  <c r="CA376" i="1"/>
  <c r="CA493" i="1"/>
  <c r="CA585" i="1"/>
  <c r="CA609" i="1"/>
  <c r="CA671" i="1"/>
  <c r="CA25" i="1"/>
  <c r="CA392" i="1"/>
  <c r="CA688" i="1"/>
  <c r="CA141" i="1"/>
  <c r="CA563" i="1"/>
  <c r="CA484" i="1"/>
  <c r="CA601" i="1"/>
  <c r="BR242" i="1"/>
  <c r="BS242" i="1" s="1"/>
  <c r="BY242" i="1" s="1"/>
  <c r="CD242" i="1" s="1"/>
  <c r="BS710" i="1"/>
  <c r="BY710" i="1" s="1"/>
  <c r="CD710" i="1" s="1"/>
  <c r="BS709" i="1"/>
  <c r="BY709" i="1" s="1"/>
  <c r="CD709" i="1" s="1"/>
  <c r="BS708" i="1"/>
  <c r="BY708" i="1" s="1"/>
  <c r="CD708" i="1" s="1"/>
  <c r="BS517" i="1"/>
  <c r="BY517" i="1" s="1"/>
  <c r="CD517" i="1" s="1"/>
  <c r="BS178" i="1"/>
  <c r="BY178" i="1" s="1"/>
  <c r="CD178" i="1" s="1"/>
  <c r="BS176" i="1"/>
  <c r="BY176" i="1" s="1"/>
  <c r="CD176" i="1" s="1"/>
  <c r="BS28" i="1"/>
  <c r="BY28" i="1" s="1"/>
  <c r="CD28" i="1" s="1"/>
  <c r="BR706" i="1"/>
  <c r="BR704" i="1"/>
  <c r="BR702" i="1"/>
  <c r="BR693" i="1"/>
  <c r="BR692" i="1" s="1"/>
  <c r="BR690" i="1"/>
  <c r="BR689" i="1" s="1"/>
  <c r="BR686" i="1"/>
  <c r="BR685" i="1" s="1"/>
  <c r="BR673" i="1"/>
  <c r="BR672" i="1" s="1"/>
  <c r="BR665" i="1"/>
  <c r="BR664" i="1" s="1"/>
  <c r="BR660" i="1"/>
  <c r="BR659" i="1" s="1"/>
  <c r="BR657" i="1"/>
  <c r="BR653" i="1"/>
  <c r="BR649" i="1"/>
  <c r="BR645" i="1"/>
  <c r="BR642" i="1"/>
  <c r="BR641" i="1" s="1"/>
  <c r="BR637" i="1"/>
  <c r="BR636" i="1" s="1"/>
  <c r="BR633" i="1"/>
  <c r="BR630" i="1"/>
  <c r="BR627" i="1"/>
  <c r="BR624" i="1"/>
  <c r="BR621" i="1"/>
  <c r="BR618" i="1"/>
  <c r="BR616" i="1"/>
  <c r="BR611" i="1"/>
  <c r="BR610" i="1" s="1"/>
  <c r="BR607" i="1"/>
  <c r="BR606" i="1" s="1"/>
  <c r="BR605" i="1" s="1"/>
  <c r="BR603" i="1"/>
  <c r="BR602" i="1" s="1"/>
  <c r="BR601" i="1" s="1"/>
  <c r="BR597" i="1"/>
  <c r="BR596" i="1" s="1"/>
  <c r="BR594" i="1"/>
  <c r="BR593" i="1" s="1"/>
  <c r="BR590" i="1"/>
  <c r="BR589" i="1" s="1"/>
  <c r="BR587" i="1"/>
  <c r="BR586" i="1" s="1"/>
  <c r="BR582" i="1"/>
  <c r="BR581" i="1" s="1"/>
  <c r="BR568" i="1"/>
  <c r="BR567" i="1" s="1"/>
  <c r="BR565" i="1"/>
  <c r="BR564" i="1" s="1"/>
  <c r="BR549" i="1"/>
  <c r="BR548" i="1" s="1"/>
  <c r="BR547" i="1" s="1"/>
  <c r="BR544" i="1"/>
  <c r="BR541" i="1"/>
  <c r="BR538" i="1"/>
  <c r="BR535" i="1"/>
  <c r="BR533" i="1"/>
  <c r="BR527" i="1"/>
  <c r="BR522" i="1"/>
  <c r="BR520" i="1"/>
  <c r="BR518" i="1"/>
  <c r="BR516" i="1"/>
  <c r="BR503" i="1"/>
  <c r="BR502" i="1" s="1"/>
  <c r="BR500" i="1"/>
  <c r="BR499" i="1" s="1"/>
  <c r="BR495" i="1"/>
  <c r="BR494" i="1" s="1"/>
  <c r="BR493" i="1" s="1"/>
  <c r="BR492" i="1" s="1"/>
  <c r="BR491" i="1" s="1"/>
  <c r="BR490" i="1" s="1"/>
  <c r="BR489" i="1" s="1"/>
  <c r="BR486" i="1"/>
  <c r="BR485" i="1" s="1"/>
  <c r="BR441" i="1"/>
  <c r="BR440" i="1" s="1"/>
  <c r="BR433" i="1"/>
  <c r="BR426" i="1" s="1"/>
  <c r="BR406" i="1"/>
  <c r="BR405" i="1" s="1"/>
  <c r="BR403" i="1"/>
  <c r="BR399" i="1"/>
  <c r="BR394" i="1"/>
  <c r="BR393" i="1" s="1"/>
  <c r="BR390" i="1"/>
  <c r="BR388" i="1"/>
  <c r="BR387" i="1" s="1"/>
  <c r="BR385" i="1"/>
  <c r="BR383" i="1"/>
  <c r="BR382" i="1" s="1"/>
  <c r="BR380" i="1"/>
  <c r="BR378" i="1"/>
  <c r="BR377" i="1" s="1"/>
  <c r="BR374" i="1"/>
  <c r="BR370" i="1"/>
  <c r="BR369" i="1" s="1"/>
  <c r="BR367" i="1"/>
  <c r="BR366" i="1"/>
  <c r="BR352" i="1"/>
  <c r="BR351" i="1" s="1"/>
  <c r="BR349" i="1"/>
  <c r="BR347" i="1"/>
  <c r="BR343" i="1"/>
  <c r="BR340" i="1"/>
  <c r="BR336" i="1"/>
  <c r="BR334" i="1"/>
  <c r="BR329" i="1"/>
  <c r="BR328" i="1" s="1"/>
  <c r="BR324" i="1"/>
  <c r="BR323" i="1" s="1"/>
  <c r="BR321" i="1"/>
  <c r="BR315" i="1"/>
  <c r="BR313" i="1"/>
  <c r="BR298" i="1"/>
  <c r="BR290" i="1"/>
  <c r="BR286" i="1"/>
  <c r="BR282" i="1"/>
  <c r="BR281" i="1" s="1"/>
  <c r="BR277" i="1"/>
  <c r="BR276" i="1" s="1"/>
  <c r="BR273" i="1"/>
  <c r="BR272" i="1" s="1"/>
  <c r="BR270" i="1"/>
  <c r="BR269" i="1" s="1"/>
  <c r="BR267" i="1"/>
  <c r="BR266" i="1" s="1"/>
  <c r="BR264" i="1"/>
  <c r="BR263" i="1" s="1"/>
  <c r="BR261" i="1"/>
  <c r="BR260" i="1" s="1"/>
  <c r="BR257" i="1"/>
  <c r="BR256" i="1" s="1"/>
  <c r="BR255" i="1" s="1"/>
  <c r="BR252" i="1"/>
  <c r="BR251" i="1" s="1"/>
  <c r="BR248" i="1"/>
  <c r="BR246" i="1"/>
  <c r="BR239" i="1"/>
  <c r="BR238" i="1" s="1"/>
  <c r="BR236" i="1"/>
  <c r="BR234" i="1"/>
  <c r="BR180" i="1"/>
  <c r="BR179" i="1" s="1"/>
  <c r="BR177" i="1"/>
  <c r="BS177" i="1" s="1"/>
  <c r="BY177" i="1" s="1"/>
  <c r="CD177" i="1" s="1"/>
  <c r="BR175" i="1"/>
  <c r="BS175" i="1" s="1"/>
  <c r="BY175" i="1" s="1"/>
  <c r="CD175" i="1" s="1"/>
  <c r="BR149" i="1"/>
  <c r="BR147" i="1"/>
  <c r="BR145" i="1"/>
  <c r="BR135" i="1"/>
  <c r="BR134" i="1" s="1"/>
  <c r="BR133" i="1" s="1"/>
  <c r="BR130" i="1"/>
  <c r="BR129" i="1" s="1"/>
  <c r="BR128" i="1" s="1"/>
  <c r="BR126" i="1"/>
  <c r="BR125" i="1" s="1"/>
  <c r="BR124" i="1" s="1"/>
  <c r="BR121" i="1"/>
  <c r="BR119" i="1"/>
  <c r="BR118" i="1" s="1"/>
  <c r="BR112" i="1"/>
  <c r="BR110" i="1"/>
  <c r="BR108" i="1"/>
  <c r="BR105" i="1" s="1"/>
  <c r="BR103" i="1"/>
  <c r="BR101" i="1"/>
  <c r="BR91" i="1"/>
  <c r="BR87" i="1"/>
  <c r="BR84" i="1"/>
  <c r="BR75" i="1"/>
  <c r="BR55" i="1"/>
  <c r="BR51" i="1"/>
  <c r="BR48" i="1"/>
  <c r="BR42" i="1"/>
  <c r="BR39" i="1"/>
  <c r="BR35" i="1"/>
  <c r="BR31" i="1"/>
  <c r="BR27" i="1"/>
  <c r="BR233" i="1" l="1"/>
  <c r="BR398" i="1"/>
  <c r="BR50" i="1"/>
  <c r="BR25" i="1" s="1"/>
  <c r="BR506" i="1"/>
  <c r="BR585" i="1"/>
  <c r="BR701" i="1"/>
  <c r="BR142" i="1"/>
  <c r="BR141" i="1" s="1"/>
  <c r="BR245" i="1"/>
  <c r="BR244" i="1" s="1"/>
  <c r="BR285" i="1"/>
  <c r="BR297" i="1"/>
  <c r="BR333" i="1"/>
  <c r="BR615" i="1"/>
  <c r="BR609" i="1" s="1"/>
  <c r="BR26" i="1"/>
  <c r="CA123" i="1"/>
  <c r="CA492" i="1"/>
  <c r="CA338" i="1"/>
  <c r="BR254" i="1"/>
  <c r="BR250" i="1" s="1"/>
  <c r="BR488" i="1"/>
  <c r="BR484" i="1" s="1"/>
  <c r="BR275" i="1"/>
  <c r="BR339" i="1"/>
  <c r="BR644" i="1"/>
  <c r="BR671" i="1"/>
  <c r="BR526" i="1"/>
  <c r="BR505" i="1" s="1"/>
  <c r="BR563" i="1"/>
  <c r="BR241" i="1"/>
  <c r="BS241" i="1" s="1"/>
  <c r="BY241" i="1" s="1"/>
  <c r="CD241" i="1" s="1"/>
  <c r="BR174" i="1"/>
  <c r="BS174" i="1" s="1"/>
  <c r="BY174" i="1" s="1"/>
  <c r="CD174" i="1" s="1"/>
  <c r="BR498" i="1"/>
  <c r="BR123" i="1"/>
  <c r="BR259" i="1"/>
  <c r="BR296" i="1"/>
  <c r="BR376" i="1"/>
  <c r="BR392" i="1"/>
  <c r="BR688" i="1"/>
  <c r="BP239" i="1"/>
  <c r="BP238" i="1" s="1"/>
  <c r="BO239" i="1"/>
  <c r="BO238" i="1" s="1"/>
  <c r="BQ240" i="1"/>
  <c r="BS240" i="1" s="1"/>
  <c r="BY240" i="1" s="1"/>
  <c r="CD240" i="1" s="1"/>
  <c r="BP706" i="1"/>
  <c r="BP704" i="1"/>
  <c r="BP702" i="1"/>
  <c r="BP693" i="1"/>
  <c r="BP692" i="1" s="1"/>
  <c r="BP690" i="1"/>
  <c r="BP689" i="1" s="1"/>
  <c r="BP686" i="1"/>
  <c r="BP685" i="1" s="1"/>
  <c r="BP673" i="1"/>
  <c r="BP672" i="1" s="1"/>
  <c r="BP665" i="1"/>
  <c r="BP664" i="1" s="1"/>
  <c r="BP660" i="1"/>
  <c r="BP659" i="1" s="1"/>
  <c r="BP657" i="1"/>
  <c r="BP653" i="1"/>
  <c r="BP649" i="1"/>
  <c r="BP645" i="1"/>
  <c r="BP642" i="1"/>
  <c r="BP641" i="1" s="1"/>
  <c r="BP637" i="1"/>
  <c r="BP636" i="1" s="1"/>
  <c r="BP633" i="1"/>
  <c r="BP630" i="1"/>
  <c r="BP627" i="1"/>
  <c r="BP624" i="1"/>
  <c r="BP621" i="1"/>
  <c r="BP618" i="1"/>
  <c r="BP616" i="1"/>
  <c r="BP611" i="1"/>
  <c r="BP610" i="1" s="1"/>
  <c r="BP607" i="1"/>
  <c r="BP606" i="1" s="1"/>
  <c r="BP605" i="1" s="1"/>
  <c r="BP603" i="1"/>
  <c r="BP602" i="1" s="1"/>
  <c r="BP601" i="1" s="1"/>
  <c r="BP597" i="1"/>
  <c r="BP596" i="1" s="1"/>
  <c r="BP594" i="1"/>
  <c r="BP593" i="1" s="1"/>
  <c r="BP590" i="1"/>
  <c r="BP589" i="1" s="1"/>
  <c r="BP587" i="1"/>
  <c r="BP586" i="1" s="1"/>
  <c r="BP582" i="1"/>
  <c r="BP581" i="1" s="1"/>
  <c r="BP568" i="1"/>
  <c r="BP567" i="1" s="1"/>
  <c r="BP565" i="1"/>
  <c r="BP564" i="1" s="1"/>
  <c r="BP549" i="1"/>
  <c r="BP548" i="1" s="1"/>
  <c r="BP547" i="1" s="1"/>
  <c r="BP544" i="1"/>
  <c r="BP541" i="1"/>
  <c r="BP538" i="1"/>
  <c r="BP535" i="1"/>
  <c r="BP533" i="1"/>
  <c r="BP527" i="1"/>
  <c r="BP522" i="1"/>
  <c r="BP520" i="1"/>
  <c r="BP518" i="1"/>
  <c r="BP516" i="1"/>
  <c r="BP503" i="1"/>
  <c r="BP502" i="1" s="1"/>
  <c r="BP500" i="1"/>
  <c r="BP499" i="1" s="1"/>
  <c r="BP495" i="1"/>
  <c r="BP488" i="1" s="1"/>
  <c r="BP486" i="1"/>
  <c r="BP485" i="1" s="1"/>
  <c r="BP441" i="1"/>
  <c r="BP440" i="1" s="1"/>
  <c r="BP433" i="1"/>
  <c r="BP426" i="1" s="1"/>
  <c r="BP406" i="1"/>
  <c r="BP405" i="1" s="1"/>
  <c r="BP403" i="1"/>
  <c r="BP399" i="1"/>
  <c r="BP394" i="1"/>
  <c r="BP393" i="1" s="1"/>
  <c r="BP390" i="1"/>
  <c r="BP388" i="1"/>
  <c r="BP385" i="1"/>
  <c r="BP383" i="1"/>
  <c r="BP380" i="1"/>
  <c r="BP378" i="1"/>
  <c r="BP374" i="1"/>
  <c r="BP370" i="1"/>
  <c r="BP367" i="1"/>
  <c r="BP366" i="1" s="1"/>
  <c r="BP352" i="1"/>
  <c r="BP351" i="1" s="1"/>
  <c r="BP349" i="1"/>
  <c r="BP347" i="1"/>
  <c r="BP343" i="1"/>
  <c r="BP340" i="1"/>
  <c r="BP336" i="1"/>
  <c r="BP334" i="1"/>
  <c r="BP329" i="1"/>
  <c r="BP328" i="1" s="1"/>
  <c r="BP324" i="1"/>
  <c r="BP323" i="1" s="1"/>
  <c r="BP321" i="1"/>
  <c r="BP315" i="1"/>
  <c r="BP313" i="1"/>
  <c r="BP298" i="1"/>
  <c r="BP290" i="1"/>
  <c r="BP286" i="1"/>
  <c r="BP282" i="1"/>
  <c r="BP281" i="1" s="1"/>
  <c r="BP277" i="1"/>
  <c r="BP276" i="1" s="1"/>
  <c r="BP273" i="1"/>
  <c r="BP272" i="1" s="1"/>
  <c r="BP270" i="1"/>
  <c r="BP269" i="1" s="1"/>
  <c r="BP267" i="1"/>
  <c r="BP266" i="1" s="1"/>
  <c r="BP264" i="1"/>
  <c r="BP263" i="1" s="1"/>
  <c r="BP261" i="1"/>
  <c r="BP260" i="1" s="1"/>
  <c r="BP257" i="1"/>
  <c r="BP256" i="1" s="1"/>
  <c r="BP255" i="1" s="1"/>
  <c r="BP252" i="1"/>
  <c r="BP251" i="1" s="1"/>
  <c r="BP248" i="1"/>
  <c r="BP246" i="1"/>
  <c r="BP236" i="1"/>
  <c r="BP234" i="1"/>
  <c r="BP180" i="1"/>
  <c r="BP179" i="1" s="1"/>
  <c r="BP177" i="1"/>
  <c r="BP175" i="1"/>
  <c r="BP149" i="1"/>
  <c r="BP147" i="1"/>
  <c r="BP145" i="1"/>
  <c r="BP135" i="1"/>
  <c r="BP134" i="1" s="1"/>
  <c r="BP133" i="1" s="1"/>
  <c r="BP130" i="1"/>
  <c r="BP129" i="1" s="1"/>
  <c r="BP128" i="1" s="1"/>
  <c r="BP126" i="1"/>
  <c r="BP125" i="1" s="1"/>
  <c r="BP124" i="1" s="1"/>
  <c r="BP121" i="1"/>
  <c r="BP119" i="1"/>
  <c r="BP112" i="1"/>
  <c r="BP110" i="1"/>
  <c r="BP108" i="1"/>
  <c r="BP103" i="1"/>
  <c r="BP101" i="1"/>
  <c r="BP91" i="1"/>
  <c r="BP87" i="1"/>
  <c r="BP84" i="1"/>
  <c r="BP75" i="1"/>
  <c r="BP55" i="1"/>
  <c r="BP51" i="1"/>
  <c r="BP48" i="1"/>
  <c r="BP42" i="1"/>
  <c r="BP39" i="1"/>
  <c r="BP35" i="1"/>
  <c r="BP31" i="1"/>
  <c r="BP27" i="1"/>
  <c r="BP387" i="1" l="1"/>
  <c r="BR338" i="1"/>
  <c r="BP105" i="1"/>
  <c r="CA711" i="1"/>
  <c r="CA491" i="1"/>
  <c r="BP285" i="1"/>
  <c r="BR155" i="1"/>
  <c r="BR711" i="1" s="1"/>
  <c r="BP245" i="1"/>
  <c r="BP244" i="1" s="1"/>
  <c r="BP398" i="1"/>
  <c r="BP494" i="1"/>
  <c r="BP493" i="1" s="1"/>
  <c r="BP492" i="1" s="1"/>
  <c r="BP491" i="1" s="1"/>
  <c r="BP490" i="1" s="1"/>
  <c r="BP489" i="1" s="1"/>
  <c r="BQ239" i="1"/>
  <c r="BP174" i="1"/>
  <c r="BP233" i="1"/>
  <c r="BP333" i="1"/>
  <c r="BP369" i="1"/>
  <c r="BP382" i="1"/>
  <c r="BP615" i="1"/>
  <c r="BP609" i="1" s="1"/>
  <c r="BP142" i="1"/>
  <c r="BP141" i="1" s="1"/>
  <c r="BP339" i="1"/>
  <c r="BP644" i="1"/>
  <c r="BP701" i="1"/>
  <c r="BP118" i="1"/>
  <c r="BP297" i="1"/>
  <c r="BP296" i="1" s="1"/>
  <c r="BP498" i="1"/>
  <c r="BP506" i="1"/>
  <c r="BP275" i="1"/>
  <c r="BP563" i="1"/>
  <c r="BP526" i="1"/>
  <c r="BP688" i="1"/>
  <c r="BP26" i="1"/>
  <c r="BP50" i="1"/>
  <c r="BP254" i="1"/>
  <c r="BP250" i="1" s="1"/>
  <c r="BP377" i="1"/>
  <c r="BP671" i="1"/>
  <c r="BP585" i="1"/>
  <c r="BP259" i="1"/>
  <c r="BP392" i="1"/>
  <c r="BP123" i="1"/>
  <c r="BP484" i="1"/>
  <c r="BV503" i="1"/>
  <c r="BW503" i="1" s="1"/>
  <c r="CB503" i="1" s="1"/>
  <c r="CF503" i="1" s="1"/>
  <c r="CH503" i="1" s="1"/>
  <c r="BO503" i="1"/>
  <c r="BQ503" i="1" s="1"/>
  <c r="BS503" i="1" s="1"/>
  <c r="BY503" i="1" s="1"/>
  <c r="CD503" i="1" s="1"/>
  <c r="BP376" i="1" l="1"/>
  <c r="BP505" i="1"/>
  <c r="BP155" i="1"/>
  <c r="CA490" i="1"/>
  <c r="BQ238" i="1"/>
  <c r="BS238" i="1" s="1"/>
  <c r="BY238" i="1" s="1"/>
  <c r="CD238" i="1" s="1"/>
  <c r="BS239" i="1"/>
  <c r="BY239" i="1" s="1"/>
  <c r="CD239" i="1" s="1"/>
  <c r="BP338" i="1"/>
  <c r="BP25" i="1"/>
  <c r="BP711" i="1" s="1"/>
  <c r="BV502" i="1"/>
  <c r="BO502" i="1"/>
  <c r="BV706" i="1"/>
  <c r="BV704" i="1"/>
  <c r="BV702" i="1"/>
  <c r="BV693" i="1"/>
  <c r="BV692" i="1" s="1"/>
  <c r="BV690" i="1"/>
  <c r="BV689" i="1" s="1"/>
  <c r="BV686" i="1"/>
  <c r="BV685" i="1" s="1"/>
  <c r="BV673" i="1"/>
  <c r="BV672" i="1" s="1"/>
  <c r="BV665" i="1"/>
  <c r="BV664" i="1" s="1"/>
  <c r="BV660" i="1"/>
  <c r="BV659" i="1" s="1"/>
  <c r="BV657" i="1"/>
  <c r="BV653" i="1"/>
  <c r="BV649" i="1"/>
  <c r="BV645" i="1"/>
  <c r="BV642" i="1"/>
  <c r="BV641" i="1" s="1"/>
  <c r="BV637" i="1"/>
  <c r="BV636" i="1" s="1"/>
  <c r="BV633" i="1"/>
  <c r="BV630" i="1"/>
  <c r="BV627" i="1"/>
  <c r="BV624" i="1"/>
  <c r="BV621" i="1"/>
  <c r="BV618" i="1"/>
  <c r="BV616" i="1"/>
  <c r="BV611" i="1"/>
  <c r="BV610" i="1" s="1"/>
  <c r="BV607" i="1"/>
  <c r="BV606" i="1" s="1"/>
  <c r="BV605" i="1" s="1"/>
  <c r="BV603" i="1"/>
  <c r="BV602" i="1" s="1"/>
  <c r="BV601" i="1" s="1"/>
  <c r="BV597" i="1"/>
  <c r="BV596" i="1" s="1"/>
  <c r="BV594" i="1"/>
  <c r="BV593" i="1" s="1"/>
  <c r="BV590" i="1"/>
  <c r="BV589" i="1" s="1"/>
  <c r="BV587" i="1"/>
  <c r="BV586" i="1" s="1"/>
  <c r="BV582" i="1"/>
  <c r="BV581" i="1" s="1"/>
  <c r="BV568" i="1"/>
  <c r="BV567" i="1" s="1"/>
  <c r="BV565" i="1"/>
  <c r="BV564" i="1" s="1"/>
  <c r="BV549" i="1"/>
  <c r="BV548" i="1" s="1"/>
  <c r="BV547" i="1" s="1"/>
  <c r="BV544" i="1"/>
  <c r="BV541" i="1"/>
  <c r="BV538" i="1"/>
  <c r="BV535" i="1"/>
  <c r="BV533" i="1"/>
  <c r="BV527" i="1"/>
  <c r="BV522" i="1"/>
  <c r="BV520" i="1"/>
  <c r="BV518" i="1"/>
  <c r="BV516" i="1"/>
  <c r="BV500" i="1"/>
  <c r="BV499" i="1" s="1"/>
  <c r="BV495" i="1"/>
  <c r="BV488" i="1" s="1"/>
  <c r="BV486" i="1"/>
  <c r="BV485" i="1" s="1"/>
  <c r="BV441" i="1"/>
  <c r="BV440" i="1" s="1"/>
  <c r="BV433" i="1"/>
  <c r="BV426" i="1" s="1"/>
  <c r="BV406" i="1"/>
  <c r="BV405" i="1" s="1"/>
  <c r="BV403" i="1"/>
  <c r="BV399" i="1"/>
  <c r="BV394" i="1"/>
  <c r="BV393" i="1" s="1"/>
  <c r="BV390" i="1"/>
  <c r="BV388" i="1"/>
  <c r="BV385" i="1"/>
  <c r="BV383" i="1"/>
  <c r="BV380" i="1"/>
  <c r="BV378" i="1"/>
  <c r="BV374" i="1"/>
  <c r="BV370" i="1"/>
  <c r="BV367" i="1"/>
  <c r="BV366" i="1" s="1"/>
  <c r="BV352" i="1"/>
  <c r="BV351" i="1" s="1"/>
  <c r="BV349" i="1"/>
  <c r="BV347" i="1"/>
  <c r="BV343" i="1"/>
  <c r="BV340" i="1"/>
  <c r="BV336" i="1"/>
  <c r="BV334" i="1"/>
  <c r="BV329" i="1"/>
  <c r="BV328" i="1" s="1"/>
  <c r="BV324" i="1"/>
  <c r="BV323" i="1" s="1"/>
  <c r="BV321" i="1"/>
  <c r="BV315" i="1"/>
  <c r="BV313" i="1"/>
  <c r="BV298" i="1"/>
  <c r="BV290" i="1"/>
  <c r="BV286" i="1"/>
  <c r="BV282" i="1"/>
  <c r="BV281" i="1" s="1"/>
  <c r="BV277" i="1"/>
  <c r="BV276" i="1" s="1"/>
  <c r="BV273" i="1"/>
  <c r="BV272" i="1" s="1"/>
  <c r="BV270" i="1"/>
  <c r="BV269" i="1" s="1"/>
  <c r="BV267" i="1"/>
  <c r="BV266" i="1" s="1"/>
  <c r="BV264" i="1"/>
  <c r="BV263" i="1" s="1"/>
  <c r="BV261" i="1"/>
  <c r="BV260" i="1" s="1"/>
  <c r="BV257" i="1"/>
  <c r="BV254" i="1" s="1"/>
  <c r="BV252" i="1"/>
  <c r="BV251" i="1" s="1"/>
  <c r="BV248" i="1"/>
  <c r="BV246" i="1"/>
  <c r="BV236" i="1"/>
  <c r="BV234" i="1"/>
  <c r="BV180" i="1"/>
  <c r="BV179" i="1" s="1"/>
  <c r="BV177" i="1"/>
  <c r="BV175" i="1"/>
  <c r="BV149" i="1"/>
  <c r="BV147" i="1"/>
  <c r="BV145" i="1"/>
  <c r="BV135" i="1"/>
  <c r="BV134" i="1" s="1"/>
  <c r="BV133" i="1" s="1"/>
  <c r="BV130" i="1"/>
  <c r="BV129" i="1" s="1"/>
  <c r="BV128" i="1" s="1"/>
  <c r="BV126" i="1"/>
  <c r="BV125" i="1" s="1"/>
  <c r="BV124" i="1" s="1"/>
  <c r="BV121" i="1"/>
  <c r="BV119" i="1"/>
  <c r="BV112" i="1"/>
  <c r="BV110" i="1"/>
  <c r="BV108" i="1"/>
  <c r="BV103" i="1"/>
  <c r="BV101" i="1"/>
  <c r="BV91" i="1"/>
  <c r="BV87" i="1"/>
  <c r="BV84" i="1"/>
  <c r="BV75" i="1"/>
  <c r="BV55" i="1"/>
  <c r="BV51" i="1"/>
  <c r="BV48" i="1"/>
  <c r="BV42" i="1"/>
  <c r="BV39" i="1"/>
  <c r="BV35" i="1"/>
  <c r="BV31" i="1"/>
  <c r="BV27" i="1"/>
  <c r="BO706" i="1"/>
  <c r="BO704" i="1"/>
  <c r="BO702" i="1"/>
  <c r="BO693" i="1"/>
  <c r="BO692" i="1" s="1"/>
  <c r="BO690" i="1"/>
  <c r="BO689" i="1" s="1"/>
  <c r="BO686" i="1"/>
  <c r="BO673" i="1"/>
  <c r="BO672" i="1" s="1"/>
  <c r="BO665" i="1"/>
  <c r="BO664" i="1" s="1"/>
  <c r="BO660" i="1"/>
  <c r="BO659" i="1" s="1"/>
  <c r="BO657" i="1"/>
  <c r="BO653" i="1"/>
  <c r="BO649" i="1"/>
  <c r="BO645" i="1"/>
  <c r="BO642" i="1"/>
  <c r="BO641" i="1" s="1"/>
  <c r="BO637" i="1"/>
  <c r="BO636" i="1" s="1"/>
  <c r="BO633" i="1"/>
  <c r="BO630" i="1"/>
  <c r="BO627" i="1"/>
  <c r="BO624" i="1"/>
  <c r="BO621" i="1"/>
  <c r="BO618" i="1"/>
  <c r="BO616" i="1"/>
  <c r="BO611" i="1"/>
  <c r="BO610" i="1" s="1"/>
  <c r="BO607" i="1"/>
  <c r="BO606" i="1" s="1"/>
  <c r="BO605" i="1" s="1"/>
  <c r="BO603" i="1"/>
  <c r="BO602" i="1" s="1"/>
  <c r="BO601" i="1" s="1"/>
  <c r="BO597" i="1"/>
  <c r="BO596" i="1" s="1"/>
  <c r="BO594" i="1"/>
  <c r="BO593" i="1" s="1"/>
  <c r="BO590" i="1"/>
  <c r="BO589" i="1" s="1"/>
  <c r="BO587" i="1"/>
  <c r="BO586" i="1" s="1"/>
  <c r="BO582" i="1"/>
  <c r="BO581" i="1" s="1"/>
  <c r="BO568" i="1"/>
  <c r="BO567" i="1" s="1"/>
  <c r="BO565" i="1"/>
  <c r="BO564" i="1" s="1"/>
  <c r="BO549" i="1"/>
  <c r="BO548" i="1" s="1"/>
  <c r="BO547" i="1" s="1"/>
  <c r="BO544" i="1"/>
  <c r="BO541" i="1"/>
  <c r="BO538" i="1"/>
  <c r="BO535" i="1"/>
  <c r="BO533" i="1"/>
  <c r="BO527" i="1"/>
  <c r="BO522" i="1"/>
  <c r="BO520" i="1"/>
  <c r="BO518" i="1"/>
  <c r="BO516" i="1"/>
  <c r="BO500" i="1"/>
  <c r="BO499" i="1" s="1"/>
  <c r="BO495" i="1"/>
  <c r="BO488" i="1" s="1"/>
  <c r="BO486" i="1"/>
  <c r="BO485" i="1" s="1"/>
  <c r="BO441" i="1"/>
  <c r="BO440" i="1" s="1"/>
  <c r="BO433" i="1"/>
  <c r="BO426" i="1" s="1"/>
  <c r="BO406" i="1"/>
  <c r="BO405" i="1" s="1"/>
  <c r="BO403" i="1"/>
  <c r="BO399" i="1"/>
  <c r="BO394" i="1"/>
  <c r="BO393" i="1" s="1"/>
  <c r="BO390" i="1"/>
  <c r="BO388" i="1"/>
  <c r="BO385" i="1"/>
  <c r="BO383" i="1"/>
  <c r="BO380" i="1"/>
  <c r="BO378" i="1"/>
  <c r="BO374" i="1"/>
  <c r="BO370" i="1"/>
  <c r="BO367" i="1"/>
  <c r="BO366" i="1" s="1"/>
  <c r="BO352" i="1"/>
  <c r="BO351" i="1" s="1"/>
  <c r="BO349" i="1"/>
  <c r="BO347" i="1"/>
  <c r="BO343" i="1"/>
  <c r="BO340" i="1"/>
  <c r="BO336" i="1"/>
  <c r="BO334" i="1"/>
  <c r="BO329" i="1"/>
  <c r="BO328" i="1" s="1"/>
  <c r="BO324" i="1"/>
  <c r="BO323" i="1" s="1"/>
  <c r="BO321" i="1"/>
  <c r="BO315" i="1"/>
  <c r="BO313" i="1"/>
  <c r="BO298" i="1"/>
  <c r="BO290" i="1"/>
  <c r="BO286" i="1"/>
  <c r="BO282" i="1"/>
  <c r="BO281" i="1" s="1"/>
  <c r="BO277" i="1"/>
  <c r="BO276" i="1" s="1"/>
  <c r="BO273" i="1"/>
  <c r="BO272" i="1" s="1"/>
  <c r="BO270" i="1"/>
  <c r="BO269" i="1" s="1"/>
  <c r="BO267" i="1"/>
  <c r="BO266" i="1" s="1"/>
  <c r="BO264" i="1"/>
  <c r="BO263" i="1" s="1"/>
  <c r="BO261" i="1"/>
  <c r="BO260" i="1" s="1"/>
  <c r="BO257" i="1"/>
  <c r="BO256" i="1" s="1"/>
  <c r="BO252" i="1"/>
  <c r="BO251" i="1" s="1"/>
  <c r="BO248" i="1"/>
  <c r="BO246" i="1"/>
  <c r="BO236" i="1"/>
  <c r="BO234" i="1"/>
  <c r="BO180" i="1"/>
  <c r="BO179" i="1" s="1"/>
  <c r="BO177" i="1"/>
  <c r="BO175" i="1"/>
  <c r="BO149" i="1"/>
  <c r="BO147" i="1"/>
  <c r="BO145" i="1"/>
  <c r="BO135" i="1"/>
  <c r="BO134" i="1" s="1"/>
  <c r="BO133" i="1" s="1"/>
  <c r="BO130" i="1"/>
  <c r="BO129" i="1" s="1"/>
  <c r="BO128" i="1" s="1"/>
  <c r="BO126" i="1"/>
  <c r="BO125" i="1" s="1"/>
  <c r="BO124" i="1" s="1"/>
  <c r="BO121" i="1"/>
  <c r="BO119" i="1"/>
  <c r="BO112" i="1"/>
  <c r="BO110" i="1"/>
  <c r="BO108" i="1"/>
  <c r="BO103" i="1"/>
  <c r="BO101" i="1"/>
  <c r="BO91" i="1"/>
  <c r="BO87" i="1"/>
  <c r="BO84" i="1"/>
  <c r="BO75" i="1"/>
  <c r="BO55" i="1"/>
  <c r="BO51" i="1"/>
  <c r="BO48" i="1"/>
  <c r="BO42" i="1"/>
  <c r="BO39" i="1"/>
  <c r="BO35" i="1"/>
  <c r="BO31" i="1"/>
  <c r="BO27" i="1"/>
  <c r="BO285" i="1" l="1"/>
  <c r="BV233" i="1"/>
  <c r="CA489" i="1"/>
  <c r="BV285" i="1"/>
  <c r="BV275" i="1" s="1"/>
  <c r="BO369" i="1"/>
  <c r="BO382" i="1"/>
  <c r="BV118" i="1"/>
  <c r="BV174" i="1"/>
  <c r="BV142" i="1"/>
  <c r="BV141" i="1" s="1"/>
  <c r="BV26" i="1"/>
  <c r="BO245" i="1"/>
  <c r="BO244" i="1" s="1"/>
  <c r="BV387" i="1"/>
  <c r="BV498" i="1"/>
  <c r="BO233" i="1"/>
  <c r="BV105" i="1"/>
  <c r="BV369" i="1"/>
  <c r="BV382" i="1"/>
  <c r="BV526" i="1"/>
  <c r="BO118" i="1"/>
  <c r="BO377" i="1"/>
  <c r="BO484" i="1"/>
  <c r="BV494" i="1"/>
  <c r="BV493" i="1" s="1"/>
  <c r="BV492" i="1" s="1"/>
  <c r="BV491" i="1" s="1"/>
  <c r="BV490" i="1" s="1"/>
  <c r="BV489" i="1" s="1"/>
  <c r="BO506" i="1"/>
  <c r="BO526" i="1"/>
  <c r="BO701" i="1"/>
  <c r="BV377" i="1"/>
  <c r="BV333" i="1"/>
  <c r="BO26" i="1"/>
  <c r="BO142" i="1"/>
  <c r="BO141" i="1" s="1"/>
  <c r="BO339" i="1"/>
  <c r="BO398" i="1"/>
  <c r="BO392" i="1" s="1"/>
  <c r="BO615" i="1"/>
  <c r="BO609" i="1" s="1"/>
  <c r="BO494" i="1"/>
  <c r="BO493" i="1" s="1"/>
  <c r="BO492" i="1" s="1"/>
  <c r="BO491" i="1" s="1"/>
  <c r="BO490" i="1" s="1"/>
  <c r="BO489" i="1" s="1"/>
  <c r="BV506" i="1"/>
  <c r="BV585" i="1"/>
  <c r="BO50" i="1"/>
  <c r="BO105" i="1"/>
  <c r="BO333" i="1"/>
  <c r="BV245" i="1"/>
  <c r="BV244" i="1" s="1"/>
  <c r="BV339" i="1"/>
  <c r="BV644" i="1"/>
  <c r="BO498" i="1"/>
  <c r="BV50" i="1"/>
  <c r="BV297" i="1"/>
  <c r="BV296" i="1" s="1"/>
  <c r="BV484" i="1"/>
  <c r="BV688" i="1"/>
  <c r="BV701" i="1"/>
  <c r="BV398" i="1"/>
  <c r="BV392" i="1" s="1"/>
  <c r="BV615" i="1"/>
  <c r="BV609" i="1" s="1"/>
  <c r="BV671" i="1"/>
  <c r="BO297" i="1"/>
  <c r="BO296" i="1" s="1"/>
  <c r="BO123" i="1"/>
  <c r="BO254" i="1"/>
  <c r="BO250" i="1" s="1"/>
  <c r="BV259" i="1"/>
  <c r="BV123" i="1"/>
  <c r="BV563" i="1"/>
  <c r="BV155" i="1"/>
  <c r="BV250" i="1"/>
  <c r="BV256" i="1"/>
  <c r="BV255" i="1" s="1"/>
  <c r="BO255" i="1"/>
  <c r="BO563" i="1"/>
  <c r="BO644" i="1"/>
  <c r="BO387" i="1"/>
  <c r="BO685" i="1"/>
  <c r="BO671" i="1" s="1"/>
  <c r="BO174" i="1"/>
  <c r="BO275" i="1"/>
  <c r="BO259" i="1"/>
  <c r="BO585" i="1"/>
  <c r="BO688" i="1"/>
  <c r="BT175" i="1"/>
  <c r="BT177" i="1"/>
  <c r="BL177" i="1"/>
  <c r="BL175" i="1"/>
  <c r="BV505" i="1" l="1"/>
  <c r="BV376" i="1"/>
  <c r="BV25" i="1"/>
  <c r="BO505" i="1"/>
  <c r="BO155" i="1"/>
  <c r="BV338" i="1"/>
  <c r="BV711" i="1" s="1"/>
  <c r="BO376" i="1"/>
  <c r="BO338" i="1" s="1"/>
  <c r="BO25" i="1"/>
  <c r="BT174" i="1"/>
  <c r="BL174" i="1"/>
  <c r="BU517" i="1"/>
  <c r="BW517" i="1" s="1"/>
  <c r="CB517" i="1" s="1"/>
  <c r="CF517" i="1" s="1"/>
  <c r="CH517" i="1" s="1"/>
  <c r="BT706" i="1"/>
  <c r="BT704" i="1"/>
  <c r="BT702" i="1"/>
  <c r="BT693" i="1"/>
  <c r="BT692" i="1" s="1"/>
  <c r="BT690" i="1"/>
  <c r="BT689" i="1" s="1"/>
  <c r="BT686" i="1"/>
  <c r="BT685" i="1" s="1"/>
  <c r="BT673" i="1"/>
  <c r="BT672" i="1" s="1"/>
  <c r="BT665" i="1"/>
  <c r="BT664" i="1" s="1"/>
  <c r="BT660" i="1"/>
  <c r="BT659" i="1" s="1"/>
  <c r="BT657" i="1"/>
  <c r="BT653" i="1"/>
  <c r="BT649" i="1"/>
  <c r="BT645" i="1"/>
  <c r="BT642" i="1"/>
  <c r="BT641" i="1" s="1"/>
  <c r="BT637" i="1"/>
  <c r="BT636" i="1" s="1"/>
  <c r="BT633" i="1"/>
  <c r="BT630" i="1"/>
  <c r="BT627" i="1"/>
  <c r="BT624" i="1"/>
  <c r="BT621" i="1"/>
  <c r="BT618" i="1"/>
  <c r="BT616" i="1"/>
  <c r="BT611" i="1"/>
  <c r="BT610" i="1" s="1"/>
  <c r="BT607" i="1"/>
  <c r="BT606" i="1" s="1"/>
  <c r="BT605" i="1" s="1"/>
  <c r="BT603" i="1"/>
  <c r="BT602" i="1" s="1"/>
  <c r="BT601" i="1" s="1"/>
  <c r="BT597" i="1"/>
  <c r="BT596" i="1" s="1"/>
  <c r="BT594" i="1"/>
  <c r="BT593" i="1" s="1"/>
  <c r="BT590" i="1"/>
  <c r="BT589" i="1" s="1"/>
  <c r="BT587" i="1"/>
  <c r="BT586" i="1" s="1"/>
  <c r="BT582" i="1"/>
  <c r="BT581" i="1" s="1"/>
  <c r="BT568" i="1"/>
  <c r="BT567" i="1" s="1"/>
  <c r="BT565" i="1"/>
  <c r="BT564" i="1" s="1"/>
  <c r="BT549" i="1"/>
  <c r="BT548" i="1" s="1"/>
  <c r="BT547" i="1" s="1"/>
  <c r="BT544" i="1"/>
  <c r="BT541" i="1"/>
  <c r="BT538" i="1"/>
  <c r="BT535" i="1"/>
  <c r="BT533" i="1"/>
  <c r="BT527" i="1"/>
  <c r="BT522" i="1"/>
  <c r="BT520" i="1"/>
  <c r="BT518" i="1"/>
  <c r="BT516" i="1"/>
  <c r="BT500" i="1"/>
  <c r="BT499" i="1" s="1"/>
  <c r="BT498" i="1" s="1"/>
  <c r="BT495" i="1"/>
  <c r="BT486" i="1"/>
  <c r="BT485" i="1" s="1"/>
  <c r="BT441" i="1"/>
  <c r="BT440" i="1" s="1"/>
  <c r="BT433" i="1"/>
  <c r="BT426" i="1" s="1"/>
  <c r="BT406" i="1"/>
  <c r="BT405" i="1" s="1"/>
  <c r="BT403" i="1"/>
  <c r="BT399" i="1"/>
  <c r="BT394" i="1"/>
  <c r="BT393" i="1" s="1"/>
  <c r="BT390" i="1"/>
  <c r="BT388" i="1"/>
  <c r="BT385" i="1"/>
  <c r="BT383" i="1"/>
  <c r="BT380" i="1"/>
  <c r="BT378" i="1"/>
  <c r="BT374" i="1"/>
  <c r="BT370" i="1"/>
  <c r="BT367" i="1"/>
  <c r="BT366" i="1" s="1"/>
  <c r="BT352" i="1"/>
  <c r="BT351" i="1" s="1"/>
  <c r="BT349" i="1"/>
  <c r="BT347" i="1"/>
  <c r="BT343" i="1"/>
  <c r="BT340" i="1"/>
  <c r="BT336" i="1"/>
  <c r="BT334" i="1"/>
  <c r="BT329" i="1"/>
  <c r="BT328" i="1" s="1"/>
  <c r="BT324" i="1"/>
  <c r="BT323" i="1" s="1"/>
  <c r="BT321" i="1"/>
  <c r="BT315" i="1"/>
  <c r="BT313" i="1"/>
  <c r="BT298" i="1"/>
  <c r="BT290" i="1"/>
  <c r="BT286" i="1"/>
  <c r="BT282" i="1"/>
  <c r="BT281" i="1" s="1"/>
  <c r="BT277" i="1"/>
  <c r="BT276" i="1" s="1"/>
  <c r="BT273" i="1"/>
  <c r="BT272" i="1" s="1"/>
  <c r="BT270" i="1"/>
  <c r="BT269" i="1" s="1"/>
  <c r="BT267" i="1"/>
  <c r="BT266" i="1" s="1"/>
  <c r="BT264" i="1"/>
  <c r="BT263" i="1" s="1"/>
  <c r="BT261" i="1"/>
  <c r="BT260" i="1" s="1"/>
  <c r="BT257" i="1"/>
  <c r="BT256" i="1" s="1"/>
  <c r="BT255" i="1" s="1"/>
  <c r="BT252" i="1"/>
  <c r="BT251" i="1" s="1"/>
  <c r="BT248" i="1"/>
  <c r="BT246" i="1"/>
  <c r="BT236" i="1"/>
  <c r="BT234" i="1"/>
  <c r="BT180" i="1"/>
  <c r="BT179" i="1" s="1"/>
  <c r="BT149" i="1"/>
  <c r="BT147" i="1"/>
  <c r="BT145" i="1"/>
  <c r="BT135" i="1"/>
  <c r="BT134" i="1" s="1"/>
  <c r="BT133" i="1" s="1"/>
  <c r="BT130" i="1"/>
  <c r="BT129" i="1" s="1"/>
  <c r="BT128" i="1" s="1"/>
  <c r="BT126" i="1"/>
  <c r="BT125" i="1" s="1"/>
  <c r="BT124" i="1" s="1"/>
  <c r="BT121" i="1"/>
  <c r="BT119" i="1"/>
  <c r="BT112" i="1"/>
  <c r="BT110" i="1"/>
  <c r="BT108" i="1"/>
  <c r="BT103" i="1"/>
  <c r="BT101" i="1"/>
  <c r="BT91" i="1"/>
  <c r="BT87" i="1"/>
  <c r="BT84" i="1"/>
  <c r="BT75" i="1"/>
  <c r="BT55" i="1"/>
  <c r="BT51" i="1"/>
  <c r="BT48" i="1"/>
  <c r="BT42" i="1"/>
  <c r="BT39" i="1"/>
  <c r="BT35" i="1"/>
  <c r="BT31" i="1"/>
  <c r="BT27" i="1"/>
  <c r="BM28" i="1"/>
  <c r="BM517" i="1"/>
  <c r="BL706" i="1"/>
  <c r="BL704" i="1"/>
  <c r="BL702" i="1"/>
  <c r="BL693" i="1"/>
  <c r="BL692" i="1" s="1"/>
  <c r="BL690" i="1"/>
  <c r="BL689" i="1" s="1"/>
  <c r="BL686" i="1"/>
  <c r="BL685" i="1" s="1"/>
  <c r="BL673" i="1"/>
  <c r="BL672" i="1" s="1"/>
  <c r="BL665" i="1"/>
  <c r="BL664" i="1" s="1"/>
  <c r="BL660" i="1"/>
  <c r="BL659" i="1" s="1"/>
  <c r="BL657" i="1"/>
  <c r="BL653" i="1"/>
  <c r="BL649" i="1"/>
  <c r="BL645" i="1"/>
  <c r="BL642" i="1"/>
  <c r="BL641" i="1" s="1"/>
  <c r="BL637" i="1"/>
  <c r="BL636" i="1" s="1"/>
  <c r="BL633" i="1"/>
  <c r="BL630" i="1"/>
  <c r="BL627" i="1"/>
  <c r="BL624" i="1"/>
  <c r="BL621" i="1"/>
  <c r="BL618" i="1"/>
  <c r="BL616" i="1"/>
  <c r="BL611" i="1"/>
  <c r="BL610" i="1" s="1"/>
  <c r="BL607" i="1"/>
  <c r="BL606" i="1" s="1"/>
  <c r="BL605" i="1" s="1"/>
  <c r="BL603" i="1"/>
  <c r="BL602" i="1" s="1"/>
  <c r="BL601" i="1" s="1"/>
  <c r="BL597" i="1"/>
  <c r="BL596" i="1" s="1"/>
  <c r="BL594" i="1"/>
  <c r="BL593" i="1" s="1"/>
  <c r="BL590" i="1"/>
  <c r="BL589" i="1" s="1"/>
  <c r="BL587" i="1"/>
  <c r="BL586" i="1" s="1"/>
  <c r="BL582" i="1"/>
  <c r="BL581" i="1" s="1"/>
  <c r="BL568" i="1"/>
  <c r="BL567" i="1" s="1"/>
  <c r="BL565" i="1"/>
  <c r="BL564" i="1" s="1"/>
  <c r="BL549" i="1"/>
  <c r="BL548" i="1" s="1"/>
  <c r="BL547" i="1" s="1"/>
  <c r="BL544" i="1"/>
  <c r="BL541" i="1"/>
  <c r="BL538" i="1"/>
  <c r="BL535" i="1"/>
  <c r="BL533" i="1"/>
  <c r="BL527" i="1"/>
  <c r="BL522" i="1"/>
  <c r="BL520" i="1"/>
  <c r="BL518" i="1"/>
  <c r="BL516" i="1"/>
  <c r="BL500" i="1"/>
  <c r="BL499" i="1" s="1"/>
  <c r="BL498" i="1" s="1"/>
  <c r="BL495" i="1"/>
  <c r="BL488" i="1" s="1"/>
  <c r="BL486" i="1"/>
  <c r="BL485" i="1" s="1"/>
  <c r="BL441" i="1"/>
  <c r="BL440" i="1" s="1"/>
  <c r="BL433" i="1"/>
  <c r="BL426" i="1" s="1"/>
  <c r="BL406" i="1"/>
  <c r="BL405" i="1" s="1"/>
  <c r="BL403" i="1"/>
  <c r="BL399" i="1"/>
  <c r="BL394" i="1"/>
  <c r="BL393" i="1" s="1"/>
  <c r="BL390" i="1"/>
  <c r="BL388" i="1"/>
  <c r="BL385" i="1"/>
  <c r="BL383" i="1"/>
  <c r="BL380" i="1"/>
  <c r="BL378" i="1"/>
  <c r="BL374" i="1"/>
  <c r="BL370" i="1"/>
  <c r="BL367" i="1"/>
  <c r="BL366" i="1" s="1"/>
  <c r="BL352" i="1"/>
  <c r="BL351" i="1" s="1"/>
  <c r="BL349" i="1"/>
  <c r="BL347" i="1"/>
  <c r="BL343" i="1"/>
  <c r="BL340" i="1"/>
  <c r="BL336" i="1"/>
  <c r="BL334" i="1"/>
  <c r="BL329" i="1"/>
  <c r="BL328" i="1" s="1"/>
  <c r="BL324" i="1"/>
  <c r="BL323" i="1" s="1"/>
  <c r="BL321" i="1"/>
  <c r="BL315" i="1"/>
  <c r="BL313" i="1"/>
  <c r="BL298" i="1"/>
  <c r="BL290" i="1"/>
  <c r="BL286" i="1"/>
  <c r="BL282" i="1"/>
  <c r="BL281" i="1" s="1"/>
  <c r="BL277" i="1"/>
  <c r="BL276" i="1" s="1"/>
  <c r="BL273" i="1"/>
  <c r="BL272" i="1" s="1"/>
  <c r="BL270" i="1"/>
  <c r="BL269" i="1" s="1"/>
  <c r="BL267" i="1"/>
  <c r="BL266" i="1" s="1"/>
  <c r="BL264" i="1"/>
  <c r="BL263" i="1" s="1"/>
  <c r="BL261" i="1"/>
  <c r="BL260" i="1" s="1"/>
  <c r="BL257" i="1"/>
  <c r="BL254" i="1" s="1"/>
  <c r="BL252" i="1"/>
  <c r="BL251" i="1" s="1"/>
  <c r="BL248" i="1"/>
  <c r="BL246" i="1"/>
  <c r="BL236" i="1"/>
  <c r="BL234" i="1"/>
  <c r="BL180" i="1"/>
  <c r="BL179" i="1" s="1"/>
  <c r="BL149" i="1"/>
  <c r="BL147" i="1"/>
  <c r="BL145" i="1"/>
  <c r="BL135" i="1"/>
  <c r="BL134" i="1" s="1"/>
  <c r="BL133" i="1" s="1"/>
  <c r="BL130" i="1"/>
  <c r="BL129" i="1" s="1"/>
  <c r="BL128" i="1" s="1"/>
  <c r="BL126" i="1"/>
  <c r="BL125" i="1" s="1"/>
  <c r="BL124" i="1" s="1"/>
  <c r="BL121" i="1"/>
  <c r="BL119" i="1"/>
  <c r="BL112" i="1"/>
  <c r="BL110" i="1"/>
  <c r="BL108" i="1"/>
  <c r="BL103" i="1"/>
  <c r="BL101" i="1"/>
  <c r="BL91" i="1"/>
  <c r="BL87" i="1"/>
  <c r="BL84" i="1"/>
  <c r="BL75" i="1"/>
  <c r="BL55" i="1"/>
  <c r="BL51" i="1"/>
  <c r="BL48" i="1"/>
  <c r="BL42" i="1"/>
  <c r="BL39" i="1"/>
  <c r="BL35" i="1"/>
  <c r="BL31" i="1"/>
  <c r="BL27" i="1"/>
  <c r="BO711" i="1" l="1"/>
  <c r="BT382" i="1"/>
  <c r="BT233" i="1"/>
  <c r="BT155" i="1" s="1"/>
  <c r="BL142" i="1"/>
  <c r="BL141" i="1" s="1"/>
  <c r="BT118" i="1"/>
  <c r="BT245" i="1"/>
  <c r="BT244" i="1" s="1"/>
  <c r="BT333" i="1"/>
  <c r="BT398" i="1"/>
  <c r="BT392" i="1" s="1"/>
  <c r="BT506" i="1"/>
  <c r="BT671" i="1"/>
  <c r="BT701" i="1"/>
  <c r="BT369" i="1"/>
  <c r="BT377" i="1"/>
  <c r="BT615" i="1"/>
  <c r="BT609" i="1" s="1"/>
  <c r="BT254" i="1"/>
  <c r="BT250" i="1" s="1"/>
  <c r="BL105" i="1"/>
  <c r="BL377" i="1"/>
  <c r="BL484" i="1"/>
  <c r="BL118" i="1"/>
  <c r="BL398" i="1"/>
  <c r="BL392" i="1" s="1"/>
  <c r="BT494" i="1"/>
  <c r="BT493" i="1" s="1"/>
  <c r="BT492" i="1" s="1"/>
  <c r="BT491" i="1" s="1"/>
  <c r="BT490" i="1" s="1"/>
  <c r="BT489" i="1" s="1"/>
  <c r="BT488" i="1"/>
  <c r="BT484" i="1" s="1"/>
  <c r="BT123" i="1"/>
  <c r="BT105" i="1"/>
  <c r="BT285" i="1"/>
  <c r="BT275" i="1" s="1"/>
  <c r="BT644" i="1"/>
  <c r="BT50" i="1"/>
  <c r="BT339" i="1"/>
  <c r="BT563" i="1"/>
  <c r="BT26" i="1"/>
  <c r="BT142" i="1"/>
  <c r="BT141" i="1" s="1"/>
  <c r="BT297" i="1"/>
  <c r="BT296" i="1" s="1"/>
  <c r="BT387" i="1"/>
  <c r="BT526" i="1"/>
  <c r="BT585" i="1"/>
  <c r="BT259" i="1"/>
  <c r="BT688" i="1"/>
  <c r="BL701" i="1"/>
  <c r="BL688" i="1"/>
  <c r="BL671" i="1"/>
  <c r="BL644" i="1"/>
  <c r="BL615" i="1"/>
  <c r="BL609" i="1" s="1"/>
  <c r="BL585" i="1"/>
  <c r="BL563" i="1"/>
  <c r="BL526" i="1"/>
  <c r="BL506" i="1"/>
  <c r="BL494" i="1"/>
  <c r="BL493" i="1" s="1"/>
  <c r="BL492" i="1" s="1"/>
  <c r="BL491" i="1" s="1"/>
  <c r="BL490" i="1" s="1"/>
  <c r="BL489" i="1" s="1"/>
  <c r="BL387" i="1"/>
  <c r="BL382" i="1"/>
  <c r="BL369" i="1"/>
  <c r="BL339" i="1"/>
  <c r="BL333" i="1"/>
  <c r="BL297" i="1"/>
  <c r="BL296" i="1" s="1"/>
  <c r="BL285" i="1"/>
  <c r="BL259" i="1"/>
  <c r="BL245" i="1"/>
  <c r="BL244" i="1" s="1"/>
  <c r="BL233" i="1"/>
  <c r="BL155" i="1" s="1"/>
  <c r="BL50" i="1"/>
  <c r="BL26" i="1"/>
  <c r="BL123" i="1"/>
  <c r="BL250" i="1"/>
  <c r="BL275" i="1"/>
  <c r="BL256" i="1"/>
  <c r="BL255" i="1" s="1"/>
  <c r="BG336" i="1"/>
  <c r="BH336" i="1" s="1"/>
  <c r="BM336" i="1" s="1"/>
  <c r="BQ336" i="1" s="1"/>
  <c r="BS336" i="1" s="1"/>
  <c r="BY336" i="1" s="1"/>
  <c r="CD336" i="1" s="1"/>
  <c r="BG334" i="1"/>
  <c r="BH334" i="1" s="1"/>
  <c r="BM334" i="1" s="1"/>
  <c r="BQ334" i="1" s="1"/>
  <c r="BS334" i="1" s="1"/>
  <c r="BY334" i="1" s="1"/>
  <c r="CD334" i="1" s="1"/>
  <c r="BH337" i="1"/>
  <c r="BM337" i="1" s="1"/>
  <c r="BQ337" i="1" s="1"/>
  <c r="BS337" i="1" s="1"/>
  <c r="BY337" i="1" s="1"/>
  <c r="CD337" i="1" s="1"/>
  <c r="BH335" i="1"/>
  <c r="BM335" i="1" s="1"/>
  <c r="BQ335" i="1" s="1"/>
  <c r="BS335" i="1" s="1"/>
  <c r="BY335" i="1" s="1"/>
  <c r="CD335" i="1" s="1"/>
  <c r="BN337" i="1"/>
  <c r="BU337" i="1" s="1"/>
  <c r="BW337" i="1" s="1"/>
  <c r="CB337" i="1" s="1"/>
  <c r="CF337" i="1" s="1"/>
  <c r="CH337" i="1" s="1"/>
  <c r="BK336" i="1"/>
  <c r="BK334" i="1"/>
  <c r="BN335" i="1"/>
  <c r="BU335" i="1" s="1"/>
  <c r="BW335" i="1" s="1"/>
  <c r="CB335" i="1" s="1"/>
  <c r="CF335" i="1" s="1"/>
  <c r="CH335" i="1" s="1"/>
  <c r="BN336" i="1" l="1"/>
  <c r="BU336" i="1" s="1"/>
  <c r="BW336" i="1" s="1"/>
  <c r="CB336" i="1" s="1"/>
  <c r="CF336" i="1" s="1"/>
  <c r="CH336" i="1" s="1"/>
  <c r="BN334" i="1"/>
  <c r="BU334" i="1" s="1"/>
  <c r="BW334" i="1" s="1"/>
  <c r="CB334" i="1" s="1"/>
  <c r="CF334" i="1" s="1"/>
  <c r="CH334" i="1" s="1"/>
  <c r="BT505" i="1"/>
  <c r="BL376" i="1"/>
  <c r="BL338" i="1" s="1"/>
  <c r="BT25" i="1"/>
  <c r="BT376" i="1"/>
  <c r="BT338" i="1" s="1"/>
  <c r="BL505" i="1"/>
  <c r="BL25" i="1"/>
  <c r="BG333" i="1"/>
  <c r="BH333" i="1" s="1"/>
  <c r="BM333" i="1" s="1"/>
  <c r="BQ333" i="1" s="1"/>
  <c r="BS333" i="1" s="1"/>
  <c r="BY333" i="1" s="1"/>
  <c r="CD333" i="1" s="1"/>
  <c r="BK333" i="1"/>
  <c r="BN104" i="1"/>
  <c r="BU104" i="1" s="1"/>
  <c r="BW104" i="1" s="1"/>
  <c r="CB104" i="1" s="1"/>
  <c r="CF104" i="1" s="1"/>
  <c r="CH104" i="1" s="1"/>
  <c r="BH104" i="1"/>
  <c r="BM104" i="1" s="1"/>
  <c r="BQ104" i="1" s="1"/>
  <c r="BS104" i="1" s="1"/>
  <c r="BY104" i="1" s="1"/>
  <c r="CD104" i="1" s="1"/>
  <c r="BN102" i="1"/>
  <c r="BU102" i="1" s="1"/>
  <c r="BW102" i="1" s="1"/>
  <c r="CB102" i="1" s="1"/>
  <c r="CF102" i="1" s="1"/>
  <c r="CH102" i="1" s="1"/>
  <c r="BH102" i="1"/>
  <c r="BM102" i="1" s="1"/>
  <c r="BQ102" i="1" s="1"/>
  <c r="BS102" i="1" s="1"/>
  <c r="BY102" i="1" s="1"/>
  <c r="CD102" i="1" s="1"/>
  <c r="BN333" i="1" l="1"/>
  <c r="BU333" i="1" s="1"/>
  <c r="BW333" i="1" s="1"/>
  <c r="CB333" i="1" s="1"/>
  <c r="CF333" i="1" s="1"/>
  <c r="CH333" i="1" s="1"/>
  <c r="BT711" i="1"/>
  <c r="BL711" i="1"/>
  <c r="AK112" i="1"/>
  <c r="AL112" i="1"/>
  <c r="AN112" i="1"/>
  <c r="AP112" i="1"/>
  <c r="BE112" i="1"/>
  <c r="BF112" i="1" s="1"/>
  <c r="BG112" i="1"/>
  <c r="BH112" i="1" s="1"/>
  <c r="BM112" i="1" s="1"/>
  <c r="BQ112" i="1" s="1"/>
  <c r="BS112" i="1" s="1"/>
  <c r="BY112" i="1" s="1"/>
  <c r="CD112" i="1" s="1"/>
  <c r="BI112" i="1"/>
  <c r="BK112" i="1"/>
  <c r="AK113" i="1"/>
  <c r="AM113" i="1" s="1"/>
  <c r="AO113" i="1" s="1"/>
  <c r="BF113" i="1"/>
  <c r="BJ113" i="1" s="1"/>
  <c r="BN113" i="1" s="1"/>
  <c r="BU113" i="1" s="1"/>
  <c r="BW113" i="1" s="1"/>
  <c r="CB113" i="1" s="1"/>
  <c r="CF113" i="1" s="1"/>
  <c r="CH113" i="1" s="1"/>
  <c r="BH113" i="1"/>
  <c r="BM113" i="1" s="1"/>
  <c r="BQ113" i="1" s="1"/>
  <c r="BS113" i="1" s="1"/>
  <c r="BY113" i="1" s="1"/>
  <c r="CD113" i="1" s="1"/>
  <c r="AM112" i="1" l="1"/>
  <c r="AO112" i="1" s="1"/>
  <c r="BJ112" i="1"/>
  <c r="BN112" i="1" s="1"/>
  <c r="BU112" i="1" s="1"/>
  <c r="BW112" i="1" s="1"/>
  <c r="CB112" i="1" s="1"/>
  <c r="CF112" i="1" s="1"/>
  <c r="CH112" i="1" s="1"/>
  <c r="BJ581" i="1"/>
  <c r="BK582" i="1"/>
  <c r="BJ582" i="1"/>
  <c r="BG582" i="1"/>
  <c r="BH582" i="1" s="1"/>
  <c r="BM582" i="1" s="1"/>
  <c r="BQ582" i="1" s="1"/>
  <c r="BS582" i="1" s="1"/>
  <c r="BY582" i="1" s="1"/>
  <c r="CD582" i="1" s="1"/>
  <c r="BN584" i="1"/>
  <c r="BU584" i="1" s="1"/>
  <c r="BW584" i="1" s="1"/>
  <c r="CB584" i="1" s="1"/>
  <c r="CF584" i="1" s="1"/>
  <c r="CH584" i="1" s="1"/>
  <c r="BN583" i="1"/>
  <c r="BU583" i="1" s="1"/>
  <c r="BW583" i="1" s="1"/>
  <c r="CB583" i="1" s="1"/>
  <c r="CF583" i="1" s="1"/>
  <c r="CH583" i="1" s="1"/>
  <c r="BH584" i="1"/>
  <c r="BM584" i="1" s="1"/>
  <c r="BQ584" i="1" s="1"/>
  <c r="BS584" i="1" s="1"/>
  <c r="BY584" i="1" s="1"/>
  <c r="CD584" i="1" s="1"/>
  <c r="BH583" i="1"/>
  <c r="BM583" i="1" s="1"/>
  <c r="BQ583" i="1" s="1"/>
  <c r="BS583" i="1" s="1"/>
  <c r="BY583" i="1" s="1"/>
  <c r="CD583" i="1" s="1"/>
  <c r="BK130" i="1"/>
  <c r="BK581" i="1" l="1"/>
  <c r="BN581" i="1" s="1"/>
  <c r="BU581" i="1" s="1"/>
  <c r="BW581" i="1" s="1"/>
  <c r="CB581" i="1" s="1"/>
  <c r="CF581" i="1" s="1"/>
  <c r="CH581" i="1" s="1"/>
  <c r="BG581" i="1"/>
  <c r="BH581" i="1" s="1"/>
  <c r="BM581" i="1" s="1"/>
  <c r="BQ581" i="1" s="1"/>
  <c r="BS581" i="1" s="1"/>
  <c r="BY581" i="1" s="1"/>
  <c r="CD581" i="1" s="1"/>
  <c r="BN582" i="1"/>
  <c r="BU582" i="1" s="1"/>
  <c r="BW582" i="1" s="1"/>
  <c r="CB582" i="1" s="1"/>
  <c r="CF582" i="1" s="1"/>
  <c r="CH582" i="1" s="1"/>
  <c r="BK433" i="1" l="1"/>
  <c r="BG433" i="1"/>
  <c r="BK315" i="1"/>
  <c r="BI315" i="1"/>
  <c r="BG315" i="1"/>
  <c r="BH315" i="1" s="1"/>
  <c r="BM315" i="1" s="1"/>
  <c r="BQ315" i="1" s="1"/>
  <c r="BS315" i="1" s="1"/>
  <c r="BY315" i="1" s="1"/>
  <c r="CD315" i="1" s="1"/>
  <c r="BN322" i="1"/>
  <c r="BU322" i="1" s="1"/>
  <c r="BW322" i="1" s="1"/>
  <c r="CB322" i="1" s="1"/>
  <c r="CF322" i="1" s="1"/>
  <c r="CH322" i="1" s="1"/>
  <c r="BH322" i="1"/>
  <c r="BM322" i="1" s="1"/>
  <c r="BQ322" i="1" s="1"/>
  <c r="BS322" i="1" s="1"/>
  <c r="BY322" i="1" s="1"/>
  <c r="CD322" i="1" s="1"/>
  <c r="BK321" i="1"/>
  <c r="BI321" i="1"/>
  <c r="BG321" i="1"/>
  <c r="BH321" i="1" s="1"/>
  <c r="BM321" i="1" s="1"/>
  <c r="BQ321" i="1" s="1"/>
  <c r="BS321" i="1" s="1"/>
  <c r="BY321" i="1" s="1"/>
  <c r="CD321" i="1" s="1"/>
  <c r="BK103" i="1"/>
  <c r="BG103" i="1"/>
  <c r="BH103" i="1" s="1"/>
  <c r="BM103" i="1" s="1"/>
  <c r="BQ103" i="1" s="1"/>
  <c r="BS103" i="1" s="1"/>
  <c r="BY103" i="1" s="1"/>
  <c r="CD103" i="1" s="1"/>
  <c r="BK101" i="1"/>
  <c r="BG101" i="1"/>
  <c r="BH101" i="1" s="1"/>
  <c r="BM101" i="1" s="1"/>
  <c r="BQ101" i="1" s="1"/>
  <c r="BS101" i="1" s="1"/>
  <c r="BY101" i="1" s="1"/>
  <c r="CD101" i="1" s="1"/>
  <c r="BN315" i="1" l="1"/>
  <c r="BU315" i="1" s="1"/>
  <c r="BW315" i="1" s="1"/>
  <c r="CB315" i="1" s="1"/>
  <c r="CF315" i="1" s="1"/>
  <c r="CH315" i="1" s="1"/>
  <c r="BN321" i="1"/>
  <c r="BU321" i="1" s="1"/>
  <c r="BW321" i="1" s="1"/>
  <c r="CB321" i="1" s="1"/>
  <c r="CF321" i="1" s="1"/>
  <c r="CH321" i="1" s="1"/>
  <c r="BN103" i="1"/>
  <c r="BU103" i="1" s="1"/>
  <c r="BW103" i="1" s="1"/>
  <c r="CB103" i="1" s="1"/>
  <c r="CF103" i="1" s="1"/>
  <c r="CH103" i="1" s="1"/>
  <c r="BN101" i="1"/>
  <c r="BU101" i="1" s="1"/>
  <c r="BW101" i="1" s="1"/>
  <c r="CB101" i="1" s="1"/>
  <c r="CF101" i="1" s="1"/>
  <c r="CH101" i="1" s="1"/>
  <c r="BK236" i="1"/>
  <c r="BJ236" i="1"/>
  <c r="BG236" i="1"/>
  <c r="BH236" i="1" s="1"/>
  <c r="BM236" i="1" s="1"/>
  <c r="BQ236" i="1" s="1"/>
  <c r="BS236" i="1" s="1"/>
  <c r="BY236" i="1" s="1"/>
  <c r="CD236" i="1" s="1"/>
  <c r="BN236" i="1" l="1"/>
  <c r="BU236" i="1" s="1"/>
  <c r="BW236" i="1" s="1"/>
  <c r="CB236" i="1" s="1"/>
  <c r="CF236" i="1" s="1"/>
  <c r="CH236" i="1" s="1"/>
  <c r="BN237" i="1"/>
  <c r="BU237" i="1" s="1"/>
  <c r="BW237" i="1" s="1"/>
  <c r="CB237" i="1" s="1"/>
  <c r="CF237" i="1" s="1"/>
  <c r="CH237" i="1" s="1"/>
  <c r="BH237" i="1"/>
  <c r="BM237" i="1" s="1"/>
  <c r="BQ237" i="1" s="1"/>
  <c r="BS237" i="1" s="1"/>
  <c r="BY237" i="1" s="1"/>
  <c r="CD237" i="1" s="1"/>
  <c r="BJ233" i="1"/>
  <c r="BK234" i="1"/>
  <c r="BJ234" i="1"/>
  <c r="BG234" i="1"/>
  <c r="BH234" i="1" s="1"/>
  <c r="BM234" i="1" s="1"/>
  <c r="BQ234" i="1" s="1"/>
  <c r="BS234" i="1" s="1"/>
  <c r="BY234" i="1" s="1"/>
  <c r="CD234" i="1" s="1"/>
  <c r="BN235" i="1"/>
  <c r="BU235" i="1" s="1"/>
  <c r="BW235" i="1" s="1"/>
  <c r="CB235" i="1" s="1"/>
  <c r="CF235" i="1" s="1"/>
  <c r="CH235" i="1" s="1"/>
  <c r="BH235" i="1"/>
  <c r="BM235" i="1" s="1"/>
  <c r="BQ235" i="1" s="1"/>
  <c r="BS235" i="1" s="1"/>
  <c r="BY235" i="1" s="1"/>
  <c r="CD235" i="1" s="1"/>
  <c r="BK520" i="1"/>
  <c r="BK516" i="1"/>
  <c r="BI516" i="1"/>
  <c r="BJ516" i="1" s="1"/>
  <c r="BG516" i="1"/>
  <c r="BH516" i="1" s="1"/>
  <c r="BM516" i="1" s="1"/>
  <c r="BQ516" i="1" s="1"/>
  <c r="BS516" i="1" s="1"/>
  <c r="BY516" i="1" s="1"/>
  <c r="CD516" i="1" s="1"/>
  <c r="BK527" i="1"/>
  <c r="BG527" i="1"/>
  <c r="BN528" i="1"/>
  <c r="BU528" i="1" s="1"/>
  <c r="BW528" i="1" s="1"/>
  <c r="CB528" i="1" s="1"/>
  <c r="CF528" i="1" s="1"/>
  <c r="CH528" i="1" s="1"/>
  <c r="BH528" i="1"/>
  <c r="BM528" i="1" s="1"/>
  <c r="BQ528" i="1" s="1"/>
  <c r="BS528" i="1" s="1"/>
  <c r="BY528" i="1" s="1"/>
  <c r="CD528" i="1" s="1"/>
  <c r="BK233" i="1" l="1"/>
  <c r="BN516" i="1"/>
  <c r="BU516" i="1" s="1"/>
  <c r="BW516" i="1" s="1"/>
  <c r="CB516" i="1" s="1"/>
  <c r="CF516" i="1" s="1"/>
  <c r="CH516" i="1" s="1"/>
  <c r="BG233" i="1"/>
  <c r="BH233" i="1" s="1"/>
  <c r="BM233" i="1" s="1"/>
  <c r="BQ233" i="1" s="1"/>
  <c r="BS233" i="1" s="1"/>
  <c r="BY233" i="1" s="1"/>
  <c r="CD233" i="1" s="1"/>
  <c r="BN233" i="1"/>
  <c r="BU233" i="1" s="1"/>
  <c r="BW233" i="1" s="1"/>
  <c r="CB233" i="1" s="1"/>
  <c r="CF233" i="1" s="1"/>
  <c r="CH233" i="1" s="1"/>
  <c r="BN234" i="1"/>
  <c r="BU234" i="1" s="1"/>
  <c r="BW234" i="1" s="1"/>
  <c r="CB234" i="1" s="1"/>
  <c r="CF234" i="1" s="1"/>
  <c r="CH234" i="1" s="1"/>
  <c r="BN626" i="1"/>
  <c r="BU626" i="1" s="1"/>
  <c r="BW626" i="1" s="1"/>
  <c r="CB626" i="1" s="1"/>
  <c r="CF626" i="1" s="1"/>
  <c r="CH626" i="1" s="1"/>
  <c r="BN625" i="1"/>
  <c r="BU625" i="1" s="1"/>
  <c r="BW625" i="1" s="1"/>
  <c r="CB625" i="1" s="1"/>
  <c r="CF625" i="1" s="1"/>
  <c r="CH625" i="1" s="1"/>
  <c r="BH626" i="1"/>
  <c r="BM626" i="1" s="1"/>
  <c r="BQ626" i="1" s="1"/>
  <c r="BS626" i="1" s="1"/>
  <c r="BY626" i="1" s="1"/>
  <c r="CD626" i="1" s="1"/>
  <c r="BH625" i="1"/>
  <c r="BM625" i="1" s="1"/>
  <c r="BQ625" i="1" s="1"/>
  <c r="BS625" i="1" s="1"/>
  <c r="BY625" i="1" s="1"/>
  <c r="CD625" i="1" s="1"/>
  <c r="BN623" i="1"/>
  <c r="BU623" i="1" s="1"/>
  <c r="BW623" i="1" s="1"/>
  <c r="CB623" i="1" s="1"/>
  <c r="CF623" i="1" s="1"/>
  <c r="CH623" i="1" s="1"/>
  <c r="BN622" i="1"/>
  <c r="BU622" i="1" s="1"/>
  <c r="BW622" i="1" s="1"/>
  <c r="CB622" i="1" s="1"/>
  <c r="CF622" i="1" s="1"/>
  <c r="CH622" i="1" s="1"/>
  <c r="BH623" i="1"/>
  <c r="BM623" i="1" s="1"/>
  <c r="BQ623" i="1" s="1"/>
  <c r="BS623" i="1" s="1"/>
  <c r="BY623" i="1" s="1"/>
  <c r="CD623" i="1" s="1"/>
  <c r="BH622" i="1"/>
  <c r="BM622" i="1" s="1"/>
  <c r="BQ622" i="1" s="1"/>
  <c r="BS622" i="1" s="1"/>
  <c r="BY622" i="1" s="1"/>
  <c r="CD622" i="1" s="1"/>
  <c r="BN620" i="1"/>
  <c r="BU620" i="1" s="1"/>
  <c r="BW620" i="1" s="1"/>
  <c r="CB620" i="1" s="1"/>
  <c r="CF620" i="1" s="1"/>
  <c r="CH620" i="1" s="1"/>
  <c r="BN619" i="1"/>
  <c r="BU619" i="1" s="1"/>
  <c r="BW619" i="1" s="1"/>
  <c r="CB619" i="1" s="1"/>
  <c r="CF619" i="1" s="1"/>
  <c r="CH619" i="1" s="1"/>
  <c r="BH620" i="1"/>
  <c r="BM620" i="1" s="1"/>
  <c r="BQ620" i="1" s="1"/>
  <c r="BS620" i="1" s="1"/>
  <c r="BY620" i="1" s="1"/>
  <c r="CD620" i="1" s="1"/>
  <c r="BH619" i="1"/>
  <c r="BM619" i="1" s="1"/>
  <c r="BQ619" i="1" s="1"/>
  <c r="BS619" i="1" s="1"/>
  <c r="BY619" i="1" s="1"/>
  <c r="CD619" i="1" s="1"/>
  <c r="BK706" i="1" l="1"/>
  <c r="BG706" i="1"/>
  <c r="BK704" i="1"/>
  <c r="BG704" i="1"/>
  <c r="BK702" i="1"/>
  <c r="BG702" i="1"/>
  <c r="BK693" i="1"/>
  <c r="BG693" i="1"/>
  <c r="BG692" i="1" s="1"/>
  <c r="BK690" i="1"/>
  <c r="BG690" i="1"/>
  <c r="BG689" i="1" s="1"/>
  <c r="BK673" i="1"/>
  <c r="BG673" i="1"/>
  <c r="BG672" i="1" s="1"/>
  <c r="BK665" i="1"/>
  <c r="BG665" i="1"/>
  <c r="BG664" i="1" s="1"/>
  <c r="BK660" i="1"/>
  <c r="BG660" i="1"/>
  <c r="BG659" i="1" s="1"/>
  <c r="BK657" i="1"/>
  <c r="BG657" i="1"/>
  <c r="BK653" i="1"/>
  <c r="BG653" i="1"/>
  <c r="BK649" i="1"/>
  <c r="BG649" i="1"/>
  <c r="BK645" i="1"/>
  <c r="BG645" i="1"/>
  <c r="BK642" i="1"/>
  <c r="BG642" i="1"/>
  <c r="BG641" i="1" s="1"/>
  <c r="BK637" i="1"/>
  <c r="BG637" i="1"/>
  <c r="BG636" i="1" s="1"/>
  <c r="BK633" i="1"/>
  <c r="BG633" i="1"/>
  <c r="BK630" i="1"/>
  <c r="BG630" i="1"/>
  <c r="BK627" i="1"/>
  <c r="BG627" i="1"/>
  <c r="BK624" i="1"/>
  <c r="BG624" i="1"/>
  <c r="BH624" i="1" s="1"/>
  <c r="BM624" i="1" s="1"/>
  <c r="BQ624" i="1" s="1"/>
  <c r="BS624" i="1" s="1"/>
  <c r="BY624" i="1" s="1"/>
  <c r="CD624" i="1" s="1"/>
  <c r="BK621" i="1"/>
  <c r="BG621" i="1"/>
  <c r="BH621" i="1" s="1"/>
  <c r="BM621" i="1" s="1"/>
  <c r="BQ621" i="1" s="1"/>
  <c r="BS621" i="1" s="1"/>
  <c r="BY621" i="1" s="1"/>
  <c r="CD621" i="1" s="1"/>
  <c r="BK618" i="1"/>
  <c r="BG618" i="1"/>
  <c r="BH618" i="1" s="1"/>
  <c r="BM618" i="1" s="1"/>
  <c r="BQ618" i="1" s="1"/>
  <c r="BS618" i="1" s="1"/>
  <c r="BY618" i="1" s="1"/>
  <c r="CD618" i="1" s="1"/>
  <c r="BK616" i="1"/>
  <c r="BG616" i="1"/>
  <c r="BK611" i="1"/>
  <c r="BG611" i="1"/>
  <c r="BG610" i="1" s="1"/>
  <c r="BK607" i="1"/>
  <c r="BG607" i="1"/>
  <c r="BG606" i="1" s="1"/>
  <c r="BG605" i="1" s="1"/>
  <c r="BK603" i="1"/>
  <c r="BG603" i="1"/>
  <c r="BG602" i="1" s="1"/>
  <c r="BG601" i="1" s="1"/>
  <c r="BK597" i="1"/>
  <c r="BG597" i="1"/>
  <c r="BG596" i="1" s="1"/>
  <c r="BK594" i="1"/>
  <c r="BG594" i="1"/>
  <c r="BG593" i="1" s="1"/>
  <c r="BK590" i="1"/>
  <c r="BG590" i="1"/>
  <c r="BG589" i="1" s="1"/>
  <c r="BK587" i="1"/>
  <c r="BG587" i="1"/>
  <c r="BG586" i="1" s="1"/>
  <c r="BK568" i="1"/>
  <c r="BG568" i="1"/>
  <c r="BG567" i="1" s="1"/>
  <c r="BK565" i="1"/>
  <c r="BG565" i="1"/>
  <c r="BG564" i="1" s="1"/>
  <c r="BK549" i="1"/>
  <c r="BG549" i="1"/>
  <c r="BG548" i="1" s="1"/>
  <c r="BG547" i="1" s="1"/>
  <c r="BK535" i="1"/>
  <c r="BG535" i="1"/>
  <c r="BK544" i="1"/>
  <c r="BG544" i="1"/>
  <c r="BK541" i="1"/>
  <c r="BG541" i="1"/>
  <c r="BK538" i="1"/>
  <c r="BG538" i="1"/>
  <c r="BK533" i="1"/>
  <c r="BG533" i="1"/>
  <c r="BK522" i="1"/>
  <c r="BG522" i="1"/>
  <c r="BG520" i="1"/>
  <c r="BK500" i="1"/>
  <c r="BG500" i="1"/>
  <c r="BG499" i="1" s="1"/>
  <c r="BG498" i="1" s="1"/>
  <c r="BK495" i="1"/>
  <c r="BG495" i="1"/>
  <c r="BG494" i="1" s="1"/>
  <c r="BG493" i="1" s="1"/>
  <c r="BG492" i="1" s="1"/>
  <c r="BG491" i="1" s="1"/>
  <c r="BG490" i="1" s="1"/>
  <c r="BG489" i="1" s="1"/>
  <c r="BK486" i="1"/>
  <c r="BG486" i="1"/>
  <c r="BG485" i="1" s="1"/>
  <c r="BK441" i="1"/>
  <c r="BG441" i="1"/>
  <c r="BG440" i="1" s="1"/>
  <c r="BK426" i="1"/>
  <c r="BG426" i="1"/>
  <c r="BK406" i="1"/>
  <c r="BG406" i="1"/>
  <c r="BG405" i="1" s="1"/>
  <c r="BK405" i="1" l="1"/>
  <c r="BK499" i="1"/>
  <c r="BK564" i="1"/>
  <c r="BK593" i="1"/>
  <c r="BK610" i="1"/>
  <c r="BN618" i="1"/>
  <c r="BU618" i="1" s="1"/>
  <c r="BW618" i="1" s="1"/>
  <c r="CB618" i="1" s="1"/>
  <c r="CF618" i="1" s="1"/>
  <c r="CH618" i="1" s="1"/>
  <c r="BN624" i="1"/>
  <c r="BU624" i="1" s="1"/>
  <c r="BW624" i="1" s="1"/>
  <c r="CB624" i="1" s="1"/>
  <c r="CF624" i="1" s="1"/>
  <c r="CH624" i="1" s="1"/>
  <c r="BK636" i="1"/>
  <c r="BK672" i="1"/>
  <c r="BK692" i="1"/>
  <c r="BK440" i="1"/>
  <c r="BK548" i="1"/>
  <c r="BK567" i="1"/>
  <c r="BK589" i="1"/>
  <c r="BK596" i="1"/>
  <c r="BK606" i="1"/>
  <c r="BK605" i="1" s="1"/>
  <c r="BN621" i="1"/>
  <c r="BU621" i="1" s="1"/>
  <c r="BW621" i="1" s="1"/>
  <c r="CB621" i="1" s="1"/>
  <c r="CF621" i="1" s="1"/>
  <c r="CH621" i="1" s="1"/>
  <c r="BK689" i="1"/>
  <c r="BK485" i="1"/>
  <c r="BK586" i="1"/>
  <c r="BK602" i="1"/>
  <c r="BK659" i="1"/>
  <c r="BK494" i="1"/>
  <c r="BK547" i="1"/>
  <c r="BK641" i="1"/>
  <c r="BK664" i="1"/>
  <c r="BG563" i="1"/>
  <c r="BK701" i="1"/>
  <c r="BG688" i="1"/>
  <c r="BK688" i="1"/>
  <c r="BK615" i="1"/>
  <c r="BG526" i="1"/>
  <c r="BK526" i="1"/>
  <c r="BG488" i="1"/>
  <c r="BG484" i="1" s="1"/>
  <c r="BG701" i="1"/>
  <c r="BG644" i="1"/>
  <c r="BG615" i="1"/>
  <c r="BG609" i="1" s="1"/>
  <c r="BG585" i="1"/>
  <c r="BK488" i="1"/>
  <c r="BK403" i="1"/>
  <c r="BG403" i="1"/>
  <c r="BK399" i="1"/>
  <c r="BG399" i="1"/>
  <c r="BK563" i="1" l="1"/>
  <c r="BK609" i="1"/>
  <c r="BK498" i="1"/>
  <c r="BK585" i="1"/>
  <c r="BK484" i="1"/>
  <c r="BK644" i="1"/>
  <c r="BK493" i="1"/>
  <c r="BK601" i="1"/>
  <c r="BG398" i="1"/>
  <c r="BK398" i="1"/>
  <c r="BK394" i="1"/>
  <c r="BG394" i="1"/>
  <c r="BG393" i="1" s="1"/>
  <c r="BK385" i="1"/>
  <c r="BK383" i="1"/>
  <c r="BK374" i="1"/>
  <c r="BG374" i="1"/>
  <c r="BG367" i="1"/>
  <c r="BG366" i="1" s="1"/>
  <c r="BK367" i="1"/>
  <c r="BK352" i="1"/>
  <c r="BG352" i="1"/>
  <c r="BG351" i="1" s="1"/>
  <c r="BK343" i="1"/>
  <c r="BG343" i="1"/>
  <c r="BK349" i="1"/>
  <c r="BG349" i="1"/>
  <c r="BK347" i="1"/>
  <c r="BG347" i="1"/>
  <c r="BK340" i="1"/>
  <c r="BG340" i="1"/>
  <c r="BK329" i="1"/>
  <c r="BG329" i="1"/>
  <c r="BG328" i="1" s="1"/>
  <c r="BK324" i="1"/>
  <c r="BG324" i="1"/>
  <c r="BG323" i="1" s="1"/>
  <c r="BK290" i="1"/>
  <c r="BG290" i="1"/>
  <c r="BK286" i="1"/>
  <c r="BG286" i="1"/>
  <c r="BK282" i="1"/>
  <c r="BG282" i="1"/>
  <c r="BG281" i="1" s="1"/>
  <c r="BK273" i="1"/>
  <c r="BG273" i="1"/>
  <c r="BG272" i="1" s="1"/>
  <c r="BG270" i="1" s="1"/>
  <c r="BG269" i="1" s="1"/>
  <c r="BK267" i="1"/>
  <c r="BG267" i="1"/>
  <c r="BG266" i="1" s="1"/>
  <c r="BK264" i="1"/>
  <c r="BG264" i="1"/>
  <c r="BG263" i="1" s="1"/>
  <c r="BK261" i="1"/>
  <c r="BG261" i="1"/>
  <c r="BG260" i="1" s="1"/>
  <c r="BK257" i="1"/>
  <c r="BG257" i="1"/>
  <c r="BG256" i="1" s="1"/>
  <c r="BG255" i="1" s="1"/>
  <c r="BK252" i="1"/>
  <c r="BG252" i="1"/>
  <c r="BG251" i="1" s="1"/>
  <c r="BK248" i="1"/>
  <c r="BG248" i="1"/>
  <c r="BK246" i="1"/>
  <c r="BG246" i="1"/>
  <c r="BK180" i="1"/>
  <c r="BG180" i="1"/>
  <c r="BG179" i="1" s="1"/>
  <c r="BG155" i="1" s="1"/>
  <c r="BK149" i="1"/>
  <c r="BG149" i="1"/>
  <c r="H145" i="1"/>
  <c r="I145" i="1"/>
  <c r="K145" i="1"/>
  <c r="M145" i="1"/>
  <c r="O145" i="1"/>
  <c r="Q145" i="1"/>
  <c r="S145" i="1"/>
  <c r="U145" i="1"/>
  <c r="Y145" i="1"/>
  <c r="Z145" i="1"/>
  <c r="AB145" i="1"/>
  <c r="AD145" i="1"/>
  <c r="AF145" i="1"/>
  <c r="AH145" i="1"/>
  <c r="AJ145" i="1"/>
  <c r="AL145" i="1"/>
  <c r="AN145" i="1"/>
  <c r="AP145" i="1"/>
  <c r="BG145" i="1"/>
  <c r="BH145" i="1" s="1"/>
  <c r="BM145" i="1" s="1"/>
  <c r="BQ145" i="1" s="1"/>
  <c r="BS145" i="1" s="1"/>
  <c r="BY145" i="1" s="1"/>
  <c r="CD145" i="1" s="1"/>
  <c r="BI145" i="1"/>
  <c r="BK145" i="1"/>
  <c r="J146" i="1"/>
  <c r="J145" i="1" s="1"/>
  <c r="BH146" i="1"/>
  <c r="BM146" i="1" s="1"/>
  <c r="BQ146" i="1" s="1"/>
  <c r="BS146" i="1" s="1"/>
  <c r="BY146" i="1" s="1"/>
  <c r="CD146" i="1" s="1"/>
  <c r="BN146" i="1"/>
  <c r="BU146" i="1" s="1"/>
  <c r="BW146" i="1" s="1"/>
  <c r="CB146" i="1" s="1"/>
  <c r="CF146" i="1" s="1"/>
  <c r="CH146" i="1" s="1"/>
  <c r="BK135" i="1"/>
  <c r="BG135" i="1"/>
  <c r="BG134" i="1" s="1"/>
  <c r="BG133" i="1" s="1"/>
  <c r="BK129" i="1"/>
  <c r="BG130" i="1"/>
  <c r="BG129" i="1" s="1"/>
  <c r="BG128" i="1" s="1"/>
  <c r="BK126" i="1"/>
  <c r="BG126" i="1"/>
  <c r="BG125" i="1" s="1"/>
  <c r="BG124" i="1" s="1"/>
  <c r="BK119" i="1"/>
  <c r="BG119" i="1"/>
  <c r="BK108" i="1"/>
  <c r="BG108" i="1"/>
  <c r="BK91" i="1"/>
  <c r="BG91" i="1"/>
  <c r="BK84" i="1"/>
  <c r="BG84" i="1"/>
  <c r="BK75" i="1"/>
  <c r="BG75" i="1"/>
  <c r="BK55" i="1"/>
  <c r="BG55" i="1"/>
  <c r="BK51" i="1"/>
  <c r="BG51" i="1"/>
  <c r="BK42" i="1"/>
  <c r="BG42" i="1"/>
  <c r="BK39" i="1"/>
  <c r="BG39" i="1"/>
  <c r="BK35" i="1"/>
  <c r="BG35" i="1"/>
  <c r="BK27" i="1"/>
  <c r="BG27" i="1"/>
  <c r="BN145" i="1" l="1"/>
  <c r="BU145" i="1" s="1"/>
  <c r="BW145" i="1" s="1"/>
  <c r="CB145" i="1" s="1"/>
  <c r="CF145" i="1" s="1"/>
  <c r="CH145" i="1" s="1"/>
  <c r="BK179" i="1"/>
  <c r="BK254" i="1"/>
  <c r="BK272" i="1"/>
  <c r="BK323" i="1"/>
  <c r="BK351" i="1"/>
  <c r="BK393" i="1"/>
  <c r="BK392" i="1" s="1"/>
  <c r="BK366" i="1"/>
  <c r="BK128" i="1"/>
  <c r="BK260" i="1"/>
  <c r="BK281" i="1"/>
  <c r="BK328" i="1"/>
  <c r="BK125" i="1"/>
  <c r="BK134" i="1"/>
  <c r="BK263" i="1"/>
  <c r="BK251" i="1"/>
  <c r="BK266" i="1"/>
  <c r="BK492" i="1"/>
  <c r="BG392" i="1"/>
  <c r="BG285" i="1"/>
  <c r="BK285" i="1"/>
  <c r="BK339" i="1"/>
  <c r="BG339" i="1"/>
  <c r="BG259" i="1"/>
  <c r="BG245" i="1"/>
  <c r="BG244" i="1" s="1"/>
  <c r="L146" i="1"/>
  <c r="N146" i="1" s="1"/>
  <c r="P146" i="1" s="1"/>
  <c r="R146" i="1" s="1"/>
  <c r="T146" i="1" s="1"/>
  <c r="V146" i="1" s="1"/>
  <c r="X146" i="1" s="1"/>
  <c r="BK245" i="1"/>
  <c r="BG254" i="1"/>
  <c r="BG250" i="1" s="1"/>
  <c r="BK382" i="1"/>
  <c r="AA146" i="1"/>
  <c r="AC146" i="1" s="1"/>
  <c r="AE146" i="1" s="1"/>
  <c r="AG146" i="1" s="1"/>
  <c r="AI146" i="1" s="1"/>
  <c r="AK146" i="1" s="1"/>
  <c r="AM146" i="1" s="1"/>
  <c r="AO146" i="1" s="1"/>
  <c r="L145" i="1"/>
  <c r="N145" i="1" s="1"/>
  <c r="P145" i="1" s="1"/>
  <c r="R145" i="1" s="1"/>
  <c r="T145" i="1" s="1"/>
  <c r="V145" i="1" s="1"/>
  <c r="X145" i="1" s="1"/>
  <c r="AA145" i="1"/>
  <c r="AC145" i="1" s="1"/>
  <c r="AE145" i="1" s="1"/>
  <c r="AG145" i="1" s="1"/>
  <c r="AI145" i="1" s="1"/>
  <c r="AK145" i="1" s="1"/>
  <c r="AM145" i="1" s="1"/>
  <c r="AO145" i="1" s="1"/>
  <c r="BG123" i="1"/>
  <c r="BF382" i="1"/>
  <c r="BF383" i="1"/>
  <c r="BF384" i="1"/>
  <c r="BF385" i="1"/>
  <c r="BF386" i="1"/>
  <c r="BK250" i="1" l="1"/>
  <c r="BK270" i="1"/>
  <c r="BK155" i="1"/>
  <c r="BK491" i="1"/>
  <c r="BK133" i="1"/>
  <c r="BK244" i="1"/>
  <c r="BK124" i="1"/>
  <c r="BK686" i="1"/>
  <c r="BK518" i="1"/>
  <c r="BK390" i="1"/>
  <c r="BK388" i="1"/>
  <c r="BK380" i="1"/>
  <c r="BK378" i="1"/>
  <c r="BK370" i="1"/>
  <c r="BK313" i="1"/>
  <c r="BK298" i="1"/>
  <c r="BK277" i="1"/>
  <c r="BK147" i="1"/>
  <c r="BK121" i="1"/>
  <c r="BK110" i="1"/>
  <c r="BK87" i="1"/>
  <c r="BK48" i="1"/>
  <c r="BK31" i="1"/>
  <c r="BK276" i="1" l="1"/>
  <c r="BK506" i="1"/>
  <c r="BK118" i="1"/>
  <c r="BK142" i="1"/>
  <c r="BK369" i="1"/>
  <c r="BK50" i="1"/>
  <c r="BK685" i="1"/>
  <c r="BK269" i="1"/>
  <c r="BK123" i="1"/>
  <c r="BK490" i="1"/>
  <c r="BK297" i="1"/>
  <c r="BK505" i="1"/>
  <c r="BK377" i="1"/>
  <c r="BK387" i="1"/>
  <c r="BK105" i="1"/>
  <c r="BK141" i="1"/>
  <c r="BK26" i="1"/>
  <c r="BK259" i="1" l="1"/>
  <c r="BK671" i="1"/>
  <c r="BK275" i="1"/>
  <c r="BK489" i="1"/>
  <c r="BK296" i="1"/>
  <c r="BK25" i="1"/>
  <c r="BK376" i="1"/>
  <c r="BG686" i="1"/>
  <c r="BG685" i="1" s="1"/>
  <c r="BG671" i="1" s="1"/>
  <c r="BG518" i="1"/>
  <c r="BG506" i="1" s="1"/>
  <c r="BG390" i="1"/>
  <c r="BG388" i="1"/>
  <c r="BG385" i="1"/>
  <c r="BG383" i="1"/>
  <c r="BG380" i="1"/>
  <c r="BG378" i="1"/>
  <c r="BG370" i="1"/>
  <c r="BG369" i="1" s="1"/>
  <c r="BG313" i="1"/>
  <c r="BG298" i="1"/>
  <c r="BG277" i="1"/>
  <c r="BG276" i="1" s="1"/>
  <c r="BG275" i="1" s="1"/>
  <c r="BG147" i="1"/>
  <c r="BG142" i="1" s="1"/>
  <c r="BG121" i="1"/>
  <c r="BG118" i="1" s="1"/>
  <c r="BG110" i="1"/>
  <c r="BG105" i="1" s="1"/>
  <c r="BG87" i="1"/>
  <c r="BG50" i="1" s="1"/>
  <c r="BG48" i="1"/>
  <c r="BG31" i="1"/>
  <c r="BK338" i="1" l="1"/>
  <c r="BK711" i="1" s="1"/>
  <c r="BN296" i="1"/>
  <c r="BU296" i="1" s="1"/>
  <c r="BW296" i="1" s="1"/>
  <c r="CB296" i="1" s="1"/>
  <c r="CF296" i="1" s="1"/>
  <c r="CH296" i="1" s="1"/>
  <c r="BG297" i="1"/>
  <c r="BG296" i="1" s="1"/>
  <c r="BG505" i="1"/>
  <c r="BG382" i="1"/>
  <c r="BG377" i="1"/>
  <c r="BG387" i="1"/>
  <c r="BG141" i="1"/>
  <c r="BG26" i="1"/>
  <c r="BG25" i="1" s="1"/>
  <c r="BN49" i="1"/>
  <c r="BU49" i="1" s="1"/>
  <c r="BW49" i="1" s="1"/>
  <c r="CB49" i="1" s="1"/>
  <c r="CF49" i="1" s="1"/>
  <c r="CH49" i="1" s="1"/>
  <c r="BH49" i="1"/>
  <c r="BM49" i="1" s="1"/>
  <c r="BQ49" i="1" s="1"/>
  <c r="BS49" i="1" s="1"/>
  <c r="BY49" i="1" s="1"/>
  <c r="CD49" i="1" s="1"/>
  <c r="BI48" i="1"/>
  <c r="BN48" i="1" s="1"/>
  <c r="BU48" i="1" s="1"/>
  <c r="BW48" i="1" s="1"/>
  <c r="CB48" i="1" s="1"/>
  <c r="CF48" i="1" s="1"/>
  <c r="CH48" i="1" s="1"/>
  <c r="BH48" i="1"/>
  <c r="BM48" i="1" s="1"/>
  <c r="BQ48" i="1" s="1"/>
  <c r="BS48" i="1" s="1"/>
  <c r="BY48" i="1" s="1"/>
  <c r="CD48" i="1" s="1"/>
  <c r="BG376" i="1" l="1"/>
  <c r="BG338" i="1" s="1"/>
  <c r="BI298" i="1"/>
  <c r="BI313" i="1"/>
  <c r="BI149" i="1"/>
  <c r="BG711" i="1" l="1"/>
  <c r="BI297" i="1"/>
  <c r="BI296" i="1" s="1"/>
  <c r="BI686" i="1"/>
  <c r="BI685" i="1" s="1"/>
  <c r="BI518" i="1"/>
  <c r="BI506" i="1" s="1"/>
  <c r="BI505" i="1" s="1"/>
  <c r="BI390" i="1"/>
  <c r="BI388" i="1"/>
  <c r="BI380" i="1"/>
  <c r="BI378" i="1"/>
  <c r="BI370" i="1"/>
  <c r="BI369" i="1" s="1"/>
  <c r="BI277" i="1"/>
  <c r="BI276" i="1" s="1"/>
  <c r="BI275" i="1" s="1"/>
  <c r="BI147" i="1"/>
  <c r="BI142" i="1" s="1"/>
  <c r="BI121" i="1"/>
  <c r="BI118" i="1" s="1"/>
  <c r="BI110" i="1"/>
  <c r="BI87" i="1"/>
  <c r="BI50" i="1" s="1"/>
  <c r="BI31" i="1"/>
  <c r="BI26" i="1" s="1"/>
  <c r="BI105" i="1" l="1"/>
  <c r="BI25" i="1" s="1"/>
  <c r="BI377" i="1"/>
  <c r="BI141" i="1"/>
  <c r="BI387" i="1"/>
  <c r="BJ386" i="1"/>
  <c r="BN386" i="1" s="1"/>
  <c r="BU386" i="1" s="1"/>
  <c r="BW386" i="1" s="1"/>
  <c r="CB386" i="1" s="1"/>
  <c r="CF386" i="1" s="1"/>
  <c r="CH386" i="1" s="1"/>
  <c r="BJ385" i="1"/>
  <c r="BN385" i="1" s="1"/>
  <c r="BU385" i="1" s="1"/>
  <c r="BW385" i="1" s="1"/>
  <c r="CB385" i="1" s="1"/>
  <c r="CF385" i="1" s="1"/>
  <c r="CH385" i="1" s="1"/>
  <c r="BJ384" i="1"/>
  <c r="BN384" i="1" s="1"/>
  <c r="BU384" i="1" s="1"/>
  <c r="BW384" i="1" s="1"/>
  <c r="CB384" i="1" s="1"/>
  <c r="CF384" i="1" s="1"/>
  <c r="CH384" i="1" s="1"/>
  <c r="BJ383" i="1"/>
  <c r="BN383" i="1" s="1"/>
  <c r="BU383" i="1" s="1"/>
  <c r="BW383" i="1" s="1"/>
  <c r="CB383" i="1" s="1"/>
  <c r="CF383" i="1" s="1"/>
  <c r="CH383" i="1" s="1"/>
  <c r="BJ382" i="1"/>
  <c r="BN382" i="1" s="1"/>
  <c r="BU382" i="1" s="1"/>
  <c r="BW382" i="1" s="1"/>
  <c r="CB382" i="1" s="1"/>
  <c r="CF382" i="1" s="1"/>
  <c r="CH382" i="1" s="1"/>
  <c r="BI376" i="1" l="1"/>
  <c r="BI338" i="1" s="1"/>
  <c r="BI711" i="1" s="1"/>
  <c r="BE518" i="1"/>
  <c r="BE506" i="1" s="1"/>
  <c r="BE505" i="1" s="1"/>
  <c r="BJ148" i="1"/>
  <c r="BN148" i="1" s="1"/>
  <c r="BU148" i="1" s="1"/>
  <c r="BW148" i="1" s="1"/>
  <c r="CB148" i="1" s="1"/>
  <c r="CF148" i="1" s="1"/>
  <c r="CH148" i="1" s="1"/>
  <c r="BE147" i="1"/>
  <c r="BH148" i="1"/>
  <c r="BM148" i="1" s="1"/>
  <c r="BQ148" i="1" s="1"/>
  <c r="BS148" i="1" s="1"/>
  <c r="BY148" i="1" s="1"/>
  <c r="CD148" i="1" s="1"/>
  <c r="BE277" i="1"/>
  <c r="BE276" i="1" s="1"/>
  <c r="BE275" i="1" s="1"/>
  <c r="BJ389" i="1"/>
  <c r="BN389" i="1" s="1"/>
  <c r="BU389" i="1" s="1"/>
  <c r="BW389" i="1" s="1"/>
  <c r="CB389" i="1" s="1"/>
  <c r="CF389" i="1" s="1"/>
  <c r="CH389" i="1" s="1"/>
  <c r="BE388" i="1"/>
  <c r="BH389" i="1"/>
  <c r="BM389" i="1" s="1"/>
  <c r="BQ389" i="1" s="1"/>
  <c r="BS389" i="1" s="1"/>
  <c r="BY389" i="1" s="1"/>
  <c r="CD389" i="1" s="1"/>
  <c r="BH388" i="1"/>
  <c r="BM388" i="1" s="1"/>
  <c r="BQ388" i="1" s="1"/>
  <c r="BS388" i="1" s="1"/>
  <c r="BY388" i="1" s="1"/>
  <c r="CD388" i="1" s="1"/>
  <c r="BE390" i="1"/>
  <c r="BH391" i="1"/>
  <c r="BM391" i="1" s="1"/>
  <c r="BQ391" i="1" s="1"/>
  <c r="BS391" i="1" s="1"/>
  <c r="BY391" i="1" s="1"/>
  <c r="CD391" i="1" s="1"/>
  <c r="BJ391" i="1"/>
  <c r="BN391" i="1" s="1"/>
  <c r="BU391" i="1" s="1"/>
  <c r="BW391" i="1" s="1"/>
  <c r="CB391" i="1" s="1"/>
  <c r="CF391" i="1" s="1"/>
  <c r="CH391" i="1" s="1"/>
  <c r="BH390" i="1"/>
  <c r="BM390" i="1" s="1"/>
  <c r="BQ390" i="1" s="1"/>
  <c r="BS390" i="1" s="1"/>
  <c r="BY390" i="1" s="1"/>
  <c r="CD390" i="1" s="1"/>
  <c r="BH384" i="1"/>
  <c r="BM384" i="1" s="1"/>
  <c r="BQ384" i="1" s="1"/>
  <c r="BS384" i="1" s="1"/>
  <c r="BY384" i="1" s="1"/>
  <c r="CD384" i="1" s="1"/>
  <c r="BH386" i="1"/>
  <c r="BM386" i="1" s="1"/>
  <c r="BQ386" i="1" s="1"/>
  <c r="BS386" i="1" s="1"/>
  <c r="BY386" i="1" s="1"/>
  <c r="CD386" i="1" s="1"/>
  <c r="BH385" i="1"/>
  <c r="BM385" i="1" s="1"/>
  <c r="BQ385" i="1" s="1"/>
  <c r="BS385" i="1" s="1"/>
  <c r="BY385" i="1" s="1"/>
  <c r="CD385" i="1" s="1"/>
  <c r="BE378" i="1"/>
  <c r="BJ379" i="1"/>
  <c r="BN379" i="1" s="1"/>
  <c r="BU379" i="1" s="1"/>
  <c r="BW379" i="1" s="1"/>
  <c r="CB379" i="1" s="1"/>
  <c r="CF379" i="1" s="1"/>
  <c r="CH379" i="1" s="1"/>
  <c r="BE380" i="1"/>
  <c r="BJ381" i="1"/>
  <c r="BN381" i="1" s="1"/>
  <c r="BU381" i="1" s="1"/>
  <c r="BW381" i="1" s="1"/>
  <c r="CB381" i="1" s="1"/>
  <c r="CF381" i="1" s="1"/>
  <c r="CH381" i="1" s="1"/>
  <c r="BH378" i="1"/>
  <c r="BM378" i="1" s="1"/>
  <c r="BQ378" i="1" s="1"/>
  <c r="BS378" i="1" s="1"/>
  <c r="BY378" i="1" s="1"/>
  <c r="CD378" i="1" s="1"/>
  <c r="BH379" i="1"/>
  <c r="BM379" i="1" s="1"/>
  <c r="BQ379" i="1" s="1"/>
  <c r="BS379" i="1" s="1"/>
  <c r="BY379" i="1" s="1"/>
  <c r="CD379" i="1" s="1"/>
  <c r="BH380" i="1"/>
  <c r="BM380" i="1" s="1"/>
  <c r="BQ380" i="1" s="1"/>
  <c r="BS380" i="1" s="1"/>
  <c r="BY380" i="1" s="1"/>
  <c r="CD380" i="1" s="1"/>
  <c r="BH381" i="1"/>
  <c r="BM381" i="1" s="1"/>
  <c r="BQ381" i="1" s="1"/>
  <c r="BS381" i="1" s="1"/>
  <c r="BY381" i="1" s="1"/>
  <c r="CD381" i="1" s="1"/>
  <c r="BJ388" i="1" l="1"/>
  <c r="BN388" i="1" s="1"/>
  <c r="BU388" i="1" s="1"/>
  <c r="BW388" i="1" s="1"/>
  <c r="CB388" i="1" s="1"/>
  <c r="CF388" i="1" s="1"/>
  <c r="CH388" i="1" s="1"/>
  <c r="BJ378" i="1"/>
  <c r="BN378" i="1" s="1"/>
  <c r="BU378" i="1" s="1"/>
  <c r="BW378" i="1" s="1"/>
  <c r="CB378" i="1" s="1"/>
  <c r="CF378" i="1" s="1"/>
  <c r="CH378" i="1" s="1"/>
  <c r="BJ390" i="1"/>
  <c r="BN390" i="1" s="1"/>
  <c r="BU390" i="1" s="1"/>
  <c r="BW390" i="1" s="1"/>
  <c r="CB390" i="1" s="1"/>
  <c r="CF390" i="1" s="1"/>
  <c r="CH390" i="1" s="1"/>
  <c r="BE142" i="1"/>
  <c r="BE141" i="1" s="1"/>
  <c r="BJ380" i="1"/>
  <c r="BN380" i="1" s="1"/>
  <c r="BU380" i="1" s="1"/>
  <c r="BW380" i="1" s="1"/>
  <c r="CB380" i="1" s="1"/>
  <c r="CF380" i="1" s="1"/>
  <c r="CH380" i="1" s="1"/>
  <c r="BH382" i="1"/>
  <c r="BM382" i="1" s="1"/>
  <c r="BQ382" i="1" s="1"/>
  <c r="BS382" i="1" s="1"/>
  <c r="BY382" i="1" s="1"/>
  <c r="CD382" i="1" s="1"/>
  <c r="BH377" i="1"/>
  <c r="BM377" i="1" s="1"/>
  <c r="BQ377" i="1" s="1"/>
  <c r="BS377" i="1" s="1"/>
  <c r="BY377" i="1" s="1"/>
  <c r="CD377" i="1" s="1"/>
  <c r="BH383" i="1"/>
  <c r="BM383" i="1" s="1"/>
  <c r="BQ383" i="1" s="1"/>
  <c r="BS383" i="1" s="1"/>
  <c r="BY383" i="1" s="1"/>
  <c r="CD383" i="1" s="1"/>
  <c r="BE377" i="1"/>
  <c r="BH147" i="1"/>
  <c r="BM147" i="1" s="1"/>
  <c r="BQ147" i="1" s="1"/>
  <c r="BS147" i="1" s="1"/>
  <c r="BY147" i="1" s="1"/>
  <c r="CD147" i="1" s="1"/>
  <c r="BH387" i="1"/>
  <c r="BM387" i="1" s="1"/>
  <c r="BQ387" i="1" s="1"/>
  <c r="BS387" i="1" s="1"/>
  <c r="BY387" i="1" s="1"/>
  <c r="CD387" i="1" s="1"/>
  <c r="BE387" i="1"/>
  <c r="BJ147" i="1"/>
  <c r="BN147" i="1" s="1"/>
  <c r="BU147" i="1" s="1"/>
  <c r="BW147" i="1" s="1"/>
  <c r="CB147" i="1" s="1"/>
  <c r="CF147" i="1" s="1"/>
  <c r="CH147" i="1" s="1"/>
  <c r="BE686" i="1"/>
  <c r="BE685" i="1" s="1"/>
  <c r="BE370" i="1"/>
  <c r="BE369" i="1" s="1"/>
  <c r="BE121" i="1"/>
  <c r="BE118" i="1" s="1"/>
  <c r="BE110" i="1"/>
  <c r="BE87" i="1"/>
  <c r="BE50" i="1" s="1"/>
  <c r="BE31" i="1"/>
  <c r="BJ387" i="1" l="1"/>
  <c r="BN387" i="1" s="1"/>
  <c r="BU387" i="1" s="1"/>
  <c r="BW387" i="1" s="1"/>
  <c r="CB387" i="1" s="1"/>
  <c r="CF387" i="1" s="1"/>
  <c r="CH387" i="1" s="1"/>
  <c r="BJ377" i="1"/>
  <c r="BN377" i="1" s="1"/>
  <c r="BU377" i="1" s="1"/>
  <c r="BW377" i="1" s="1"/>
  <c r="CB377" i="1" s="1"/>
  <c r="CF377" i="1" s="1"/>
  <c r="CH377" i="1" s="1"/>
  <c r="BE376" i="1"/>
  <c r="BE105" i="1"/>
  <c r="BH376" i="1"/>
  <c r="BM376" i="1" s="1"/>
  <c r="BQ376" i="1" s="1"/>
  <c r="BS376" i="1" s="1"/>
  <c r="BY376" i="1" s="1"/>
  <c r="CD376" i="1" s="1"/>
  <c r="BJ376" i="1"/>
  <c r="BN376" i="1" s="1"/>
  <c r="BU376" i="1" s="1"/>
  <c r="BW376" i="1" s="1"/>
  <c r="CB376" i="1" s="1"/>
  <c r="CF376" i="1" s="1"/>
  <c r="CH376" i="1" s="1"/>
  <c r="BE338" i="1"/>
  <c r="BE26" i="1"/>
  <c r="BE25" i="1" l="1"/>
  <c r="BJ111" i="1"/>
  <c r="BN111" i="1" s="1"/>
  <c r="BU111" i="1" s="1"/>
  <c r="BW111" i="1" s="1"/>
  <c r="CB111" i="1" s="1"/>
  <c r="CF111" i="1" s="1"/>
  <c r="CH111" i="1" s="1"/>
  <c r="BH111" i="1"/>
  <c r="BM111" i="1" s="1"/>
  <c r="BQ111" i="1" s="1"/>
  <c r="BS111" i="1" s="1"/>
  <c r="BY111" i="1" s="1"/>
  <c r="CD111" i="1" s="1"/>
  <c r="BH417" i="1"/>
  <c r="BM417" i="1" s="1"/>
  <c r="BQ417" i="1" s="1"/>
  <c r="BS417" i="1" s="1"/>
  <c r="BY417" i="1" s="1"/>
  <c r="CD417" i="1" s="1"/>
  <c r="BH467" i="1"/>
  <c r="BM467" i="1" s="1"/>
  <c r="BQ467" i="1" s="1"/>
  <c r="BS467" i="1" s="1"/>
  <c r="BY467" i="1" s="1"/>
  <c r="CD467" i="1" s="1"/>
  <c r="BJ110" i="1"/>
  <c r="BN110" i="1" s="1"/>
  <c r="BU110" i="1" s="1"/>
  <c r="BW110" i="1" s="1"/>
  <c r="CB110" i="1" s="1"/>
  <c r="CF110" i="1" s="1"/>
  <c r="CH110" i="1" s="1"/>
  <c r="BF417" i="1" l="1"/>
  <c r="BJ417" i="1" s="1"/>
  <c r="BN417" i="1" s="1"/>
  <c r="BU417" i="1" s="1"/>
  <c r="BW417" i="1" s="1"/>
  <c r="CB417" i="1" s="1"/>
  <c r="CF417" i="1" s="1"/>
  <c r="CH417" i="1" s="1"/>
  <c r="BE711" i="1"/>
  <c r="BF121" i="1" l="1"/>
  <c r="BJ121" i="1" s="1"/>
  <c r="BN121" i="1" s="1"/>
  <c r="BU121" i="1" s="1"/>
  <c r="BW121" i="1" s="1"/>
  <c r="CB121" i="1" s="1"/>
  <c r="CF121" i="1" s="1"/>
  <c r="CH121" i="1" s="1"/>
  <c r="BH110" i="1"/>
  <c r="BM110" i="1" s="1"/>
  <c r="BQ110" i="1" s="1"/>
  <c r="BS110" i="1" s="1"/>
  <c r="BY110" i="1" s="1"/>
  <c r="CD110" i="1" s="1"/>
  <c r="BH119" i="1"/>
  <c r="BM119" i="1" s="1"/>
  <c r="BQ119" i="1" s="1"/>
  <c r="BS119" i="1" s="1"/>
  <c r="BY119" i="1" s="1"/>
  <c r="CD119" i="1" s="1"/>
  <c r="BH121" i="1"/>
  <c r="BM121" i="1" s="1"/>
  <c r="BQ121" i="1" s="1"/>
  <c r="BS121" i="1" s="1"/>
  <c r="BY121" i="1" s="1"/>
  <c r="CD121" i="1" s="1"/>
  <c r="BH120" i="1"/>
  <c r="BM120" i="1" s="1"/>
  <c r="BQ120" i="1" s="1"/>
  <c r="BS120" i="1" s="1"/>
  <c r="BY120" i="1" s="1"/>
  <c r="CD120" i="1" s="1"/>
  <c r="BH122" i="1"/>
  <c r="BM122" i="1" s="1"/>
  <c r="BQ122" i="1" s="1"/>
  <c r="BS122" i="1" s="1"/>
  <c r="BY122" i="1" s="1"/>
  <c r="CD122" i="1" s="1"/>
  <c r="BF120" i="1" l="1"/>
  <c r="BJ120" i="1" s="1"/>
  <c r="BN120" i="1" s="1"/>
  <c r="BU120" i="1" s="1"/>
  <c r="BW120" i="1" s="1"/>
  <c r="CB120" i="1" s="1"/>
  <c r="CF120" i="1" s="1"/>
  <c r="CH120" i="1" s="1"/>
  <c r="BF122" i="1"/>
  <c r="BJ122" i="1" s="1"/>
  <c r="BN122" i="1" s="1"/>
  <c r="BU122" i="1" s="1"/>
  <c r="BW122" i="1" s="1"/>
  <c r="CB122" i="1" s="1"/>
  <c r="CF122" i="1" s="1"/>
  <c r="CH122" i="1" s="1"/>
  <c r="BH118" i="1"/>
  <c r="BM118" i="1" s="1"/>
  <c r="BQ118" i="1" s="1"/>
  <c r="BS118" i="1" s="1"/>
  <c r="BY118" i="1" s="1"/>
  <c r="CD118" i="1" s="1"/>
  <c r="BH108" i="1"/>
  <c r="BM108" i="1" s="1"/>
  <c r="BQ108" i="1" s="1"/>
  <c r="BS108" i="1" s="1"/>
  <c r="BY108" i="1" s="1"/>
  <c r="CD108" i="1" s="1"/>
  <c r="BJ109" i="1"/>
  <c r="BN109" i="1" s="1"/>
  <c r="BU109" i="1" s="1"/>
  <c r="BW109" i="1" s="1"/>
  <c r="CB109" i="1" s="1"/>
  <c r="CF109" i="1" s="1"/>
  <c r="CH109" i="1" s="1"/>
  <c r="BH109" i="1"/>
  <c r="BM109" i="1" s="1"/>
  <c r="BQ109" i="1" s="1"/>
  <c r="BS109" i="1" s="1"/>
  <c r="BY109" i="1" s="1"/>
  <c r="CD109" i="1" s="1"/>
  <c r="BF119" i="1" l="1"/>
  <c r="BJ119" i="1" s="1"/>
  <c r="BN119" i="1" s="1"/>
  <c r="BU119" i="1" s="1"/>
  <c r="BW119" i="1" s="1"/>
  <c r="CB119" i="1" s="1"/>
  <c r="CF119" i="1" s="1"/>
  <c r="CH119" i="1" s="1"/>
  <c r="BJ108" i="1"/>
  <c r="BN108" i="1" s="1"/>
  <c r="BU108" i="1" s="1"/>
  <c r="BW108" i="1" s="1"/>
  <c r="CB108" i="1" s="1"/>
  <c r="CF108" i="1" s="1"/>
  <c r="CH108" i="1" s="1"/>
  <c r="BH710" i="1" l="1"/>
  <c r="BM710" i="1" s="1"/>
  <c r="BJ710" i="1" l="1"/>
  <c r="BN710" i="1" s="1"/>
  <c r="BU710" i="1" s="1"/>
  <c r="AP374" i="1"/>
  <c r="AN374" i="1"/>
  <c r="AL374" i="1"/>
  <c r="AJ374" i="1"/>
  <c r="H374" i="1"/>
  <c r="J374" i="1" s="1"/>
  <c r="L374" i="1" s="1"/>
  <c r="N374" i="1" s="1"/>
  <c r="P374" i="1" s="1"/>
  <c r="R374" i="1" s="1"/>
  <c r="T374" i="1" s="1"/>
  <c r="V374" i="1" s="1"/>
  <c r="X374" i="1" s="1"/>
  <c r="J88" i="1"/>
  <c r="L88" i="1" s="1"/>
  <c r="N88" i="1" s="1"/>
  <c r="P88" i="1" s="1"/>
  <c r="R88" i="1" s="1"/>
  <c r="T88" i="1" s="1"/>
  <c r="V88" i="1" s="1"/>
  <c r="X88" i="1" s="1"/>
  <c r="BJ90" i="1"/>
  <c r="BN90" i="1" s="1"/>
  <c r="BU90" i="1" s="1"/>
  <c r="BW90" i="1" s="1"/>
  <c r="CB90" i="1" s="1"/>
  <c r="CF90" i="1" s="1"/>
  <c r="CH90" i="1" s="1"/>
  <c r="AE90" i="1"/>
  <c r="AG90" i="1" s="1"/>
  <c r="AI90" i="1" s="1"/>
  <c r="AK90" i="1" s="1"/>
  <c r="AM90" i="1" s="1"/>
  <c r="AO90" i="1" s="1"/>
  <c r="BH90" i="1" s="1"/>
  <c r="BM90" i="1" s="1"/>
  <c r="BQ90" i="1" s="1"/>
  <c r="BS90" i="1" s="1"/>
  <c r="BY90" i="1" s="1"/>
  <c r="CD90" i="1" s="1"/>
  <c r="BJ89" i="1"/>
  <c r="BN89" i="1" s="1"/>
  <c r="BU89" i="1" s="1"/>
  <c r="BW89" i="1" s="1"/>
  <c r="CB89" i="1" s="1"/>
  <c r="CF89" i="1" s="1"/>
  <c r="CH89" i="1" s="1"/>
  <c r="BH89" i="1"/>
  <c r="BM89" i="1" s="1"/>
  <c r="BQ89" i="1" s="1"/>
  <c r="BS89" i="1" s="1"/>
  <c r="BY89" i="1" s="1"/>
  <c r="CD89" i="1" s="1"/>
  <c r="AA89" i="1"/>
  <c r="AC89" i="1" s="1"/>
  <c r="AE89" i="1" s="1"/>
  <c r="AG89" i="1" s="1"/>
  <c r="AI89" i="1" s="1"/>
  <c r="AK89" i="1" s="1"/>
  <c r="AM89" i="1" s="1"/>
  <c r="L89" i="1"/>
  <c r="N89" i="1" s="1"/>
  <c r="P89" i="1" s="1"/>
  <c r="R89" i="1" s="1"/>
  <c r="T89" i="1" s="1"/>
  <c r="V89" i="1" s="1"/>
  <c r="X89" i="1" s="1"/>
  <c r="BJ375" i="1" l="1"/>
  <c r="BN375" i="1" s="1"/>
  <c r="BU375" i="1" s="1"/>
  <c r="BW375" i="1" s="1"/>
  <c r="CB375" i="1" s="1"/>
  <c r="CF375" i="1" s="1"/>
  <c r="CH375" i="1" s="1"/>
  <c r="AA374" i="1"/>
  <c r="AC374" i="1" s="1"/>
  <c r="AE374" i="1" s="1"/>
  <c r="AG374" i="1" s="1"/>
  <c r="AI374" i="1" s="1"/>
  <c r="AK374" i="1" s="1"/>
  <c r="AM374" i="1" s="1"/>
  <c r="AO374" i="1" s="1"/>
  <c r="BH374" i="1" s="1"/>
  <c r="BM374" i="1" s="1"/>
  <c r="BQ374" i="1" s="1"/>
  <c r="BS374" i="1" s="1"/>
  <c r="BY374" i="1" s="1"/>
  <c r="CD374" i="1" s="1"/>
  <c r="AA88" i="1"/>
  <c r="AC88" i="1" s="1"/>
  <c r="AE88" i="1" s="1"/>
  <c r="AG88" i="1" s="1"/>
  <c r="AI88" i="1" s="1"/>
  <c r="AK88" i="1" s="1"/>
  <c r="AM88" i="1" s="1"/>
  <c r="AO88" i="1" s="1"/>
  <c r="BJ96" i="1"/>
  <c r="BN96" i="1" s="1"/>
  <c r="BU96" i="1" s="1"/>
  <c r="BW96" i="1" s="1"/>
  <c r="CB96" i="1" s="1"/>
  <c r="CF96" i="1" s="1"/>
  <c r="CH96" i="1" s="1"/>
  <c r="BJ88" i="1"/>
  <c r="BN88" i="1" s="1"/>
  <c r="BU88" i="1" s="1"/>
  <c r="BW88" i="1" s="1"/>
  <c r="CB88" i="1" s="1"/>
  <c r="CF88" i="1" s="1"/>
  <c r="CH88" i="1" s="1"/>
  <c r="BJ86" i="1"/>
  <c r="BN86" i="1" s="1"/>
  <c r="BU86" i="1" s="1"/>
  <c r="BW86" i="1" s="1"/>
  <c r="CB86" i="1" s="1"/>
  <c r="CF86" i="1" s="1"/>
  <c r="CH86" i="1" s="1"/>
  <c r="BJ85" i="1"/>
  <c r="BN85" i="1" s="1"/>
  <c r="BU85" i="1" s="1"/>
  <c r="BW85" i="1" s="1"/>
  <c r="CB85" i="1" s="1"/>
  <c r="CF85" i="1" s="1"/>
  <c r="CH85" i="1" s="1"/>
  <c r="BJ76" i="1"/>
  <c r="BN76" i="1" s="1"/>
  <c r="BU76" i="1" s="1"/>
  <c r="BW76" i="1" s="1"/>
  <c r="CB76" i="1" s="1"/>
  <c r="CF76" i="1" s="1"/>
  <c r="CH76" i="1" s="1"/>
  <c r="BJ58" i="1"/>
  <c r="BN58" i="1" s="1"/>
  <c r="BU58" i="1" s="1"/>
  <c r="BW58" i="1" s="1"/>
  <c r="CB58" i="1" s="1"/>
  <c r="CF58" i="1" s="1"/>
  <c r="CH58" i="1" s="1"/>
  <c r="BJ57" i="1"/>
  <c r="BN57" i="1" s="1"/>
  <c r="BU57" i="1" s="1"/>
  <c r="BW57" i="1" s="1"/>
  <c r="CB57" i="1" s="1"/>
  <c r="CF57" i="1" s="1"/>
  <c r="CH57" i="1" s="1"/>
  <c r="BJ56" i="1"/>
  <c r="BN56" i="1" s="1"/>
  <c r="BU56" i="1" s="1"/>
  <c r="BW56" i="1" s="1"/>
  <c r="CB56" i="1" s="1"/>
  <c r="CF56" i="1" s="1"/>
  <c r="CH56" i="1" s="1"/>
  <c r="BJ54" i="1"/>
  <c r="BN54" i="1" s="1"/>
  <c r="BU54" i="1" s="1"/>
  <c r="BW54" i="1" s="1"/>
  <c r="CB54" i="1" s="1"/>
  <c r="CF54" i="1" s="1"/>
  <c r="CH54" i="1" s="1"/>
  <c r="BJ53" i="1"/>
  <c r="BN53" i="1" s="1"/>
  <c r="BU53" i="1" s="1"/>
  <c r="BW53" i="1" s="1"/>
  <c r="CB53" i="1" s="1"/>
  <c r="CF53" i="1" s="1"/>
  <c r="CH53" i="1" s="1"/>
  <c r="BJ52" i="1"/>
  <c r="BN52" i="1" s="1"/>
  <c r="BU52" i="1" s="1"/>
  <c r="BW52" i="1" s="1"/>
  <c r="CB52" i="1" s="1"/>
  <c r="CF52" i="1" s="1"/>
  <c r="CH52" i="1" s="1"/>
  <c r="BJ43" i="1"/>
  <c r="BN43" i="1" s="1"/>
  <c r="BU43" i="1" s="1"/>
  <c r="BW43" i="1" s="1"/>
  <c r="CB43" i="1" s="1"/>
  <c r="CF43" i="1" s="1"/>
  <c r="CH43" i="1" s="1"/>
  <c r="BJ41" i="1"/>
  <c r="BN41" i="1" s="1"/>
  <c r="BU41" i="1" s="1"/>
  <c r="BW41" i="1" s="1"/>
  <c r="CB41" i="1" s="1"/>
  <c r="CF41" i="1" s="1"/>
  <c r="CH41" i="1" s="1"/>
  <c r="BJ40" i="1"/>
  <c r="BN40" i="1" s="1"/>
  <c r="BU40" i="1" s="1"/>
  <c r="BW40" i="1" s="1"/>
  <c r="CB40" i="1" s="1"/>
  <c r="CF40" i="1" s="1"/>
  <c r="CH40" i="1" s="1"/>
  <c r="BJ38" i="1"/>
  <c r="BN38" i="1" s="1"/>
  <c r="BU38" i="1" s="1"/>
  <c r="BW38" i="1" s="1"/>
  <c r="CB38" i="1" s="1"/>
  <c r="CF38" i="1" s="1"/>
  <c r="CH38" i="1" s="1"/>
  <c r="BJ37" i="1"/>
  <c r="BN37" i="1" s="1"/>
  <c r="BU37" i="1" s="1"/>
  <c r="BW37" i="1" s="1"/>
  <c r="CB37" i="1" s="1"/>
  <c r="CF37" i="1" s="1"/>
  <c r="CH37" i="1" s="1"/>
  <c r="BJ36" i="1"/>
  <c r="BN36" i="1" s="1"/>
  <c r="BU36" i="1" s="1"/>
  <c r="BW36" i="1" s="1"/>
  <c r="CB36" i="1" s="1"/>
  <c r="CF36" i="1" s="1"/>
  <c r="CH36" i="1" s="1"/>
  <c r="BJ34" i="1"/>
  <c r="BN34" i="1" s="1"/>
  <c r="BU34" i="1" s="1"/>
  <c r="BW34" i="1" s="1"/>
  <c r="CB34" i="1" s="1"/>
  <c r="CF34" i="1" s="1"/>
  <c r="CH34" i="1" s="1"/>
  <c r="BJ33" i="1"/>
  <c r="BN33" i="1" s="1"/>
  <c r="BU33" i="1" s="1"/>
  <c r="BW33" i="1" s="1"/>
  <c r="CB33" i="1" s="1"/>
  <c r="CF33" i="1" s="1"/>
  <c r="CH33" i="1" s="1"/>
  <c r="BJ32" i="1"/>
  <c r="BN32" i="1" s="1"/>
  <c r="BU32" i="1" s="1"/>
  <c r="BW32" i="1" s="1"/>
  <c r="CB32" i="1" s="1"/>
  <c r="CF32" i="1" s="1"/>
  <c r="CH32" i="1" s="1"/>
  <c r="BJ29" i="1"/>
  <c r="BN29" i="1" s="1"/>
  <c r="BU29" i="1" s="1"/>
  <c r="BW29" i="1" s="1"/>
  <c r="CB29" i="1" s="1"/>
  <c r="CF29" i="1" s="1"/>
  <c r="CH29" i="1" s="1"/>
  <c r="BJ28" i="1"/>
  <c r="BN28" i="1" s="1"/>
  <c r="BU28" i="1" s="1"/>
  <c r="BW28" i="1" s="1"/>
  <c r="CB28" i="1" s="1"/>
  <c r="CF28" i="1" s="1"/>
  <c r="CH28" i="1" s="1"/>
  <c r="BJ87" i="1"/>
  <c r="BN87" i="1" s="1"/>
  <c r="BU87" i="1" s="1"/>
  <c r="BW87" i="1" s="1"/>
  <c r="CB87" i="1" s="1"/>
  <c r="CF87" i="1" s="1"/>
  <c r="CH87" i="1" s="1"/>
  <c r="BF47" i="1" l="1"/>
  <c r="BJ47" i="1" s="1"/>
  <c r="BN47" i="1" s="1"/>
  <c r="BU47" i="1" s="1"/>
  <c r="BW47" i="1" s="1"/>
  <c r="CB47" i="1" s="1"/>
  <c r="CF47" i="1" s="1"/>
  <c r="CH47" i="1" s="1"/>
  <c r="BF61" i="1"/>
  <c r="BJ61" i="1" s="1"/>
  <c r="BN61" i="1" s="1"/>
  <c r="BU61" i="1" s="1"/>
  <c r="BW61" i="1" s="1"/>
  <c r="CB61" i="1" s="1"/>
  <c r="CF61" i="1" s="1"/>
  <c r="CH61" i="1" s="1"/>
  <c r="BF100" i="1"/>
  <c r="BJ100" i="1" s="1"/>
  <c r="BN100" i="1" s="1"/>
  <c r="BU100" i="1" s="1"/>
  <c r="BW100" i="1" s="1"/>
  <c r="CB100" i="1" s="1"/>
  <c r="CF100" i="1" s="1"/>
  <c r="CH100" i="1" s="1"/>
  <c r="BJ136" i="1"/>
  <c r="BN136" i="1" s="1"/>
  <c r="BU136" i="1" s="1"/>
  <c r="BW136" i="1" s="1"/>
  <c r="CB136" i="1" s="1"/>
  <c r="CF136" i="1" s="1"/>
  <c r="CH136" i="1" s="1"/>
  <c r="BF160" i="1"/>
  <c r="BJ160" i="1" s="1"/>
  <c r="BN160" i="1" s="1"/>
  <c r="BU160" i="1" s="1"/>
  <c r="BW160" i="1" s="1"/>
  <c r="CB160" i="1" s="1"/>
  <c r="CF160" i="1" s="1"/>
  <c r="CH160" i="1" s="1"/>
  <c r="BF184" i="1"/>
  <c r="BJ184" i="1" s="1"/>
  <c r="BN184" i="1" s="1"/>
  <c r="BU184" i="1" s="1"/>
  <c r="BW184" i="1" s="1"/>
  <c r="CB184" i="1" s="1"/>
  <c r="CF184" i="1" s="1"/>
  <c r="CH184" i="1" s="1"/>
  <c r="BF198" i="1"/>
  <c r="BJ198" i="1" s="1"/>
  <c r="BN198" i="1" s="1"/>
  <c r="BU198" i="1" s="1"/>
  <c r="BW198" i="1" s="1"/>
  <c r="CB198" i="1" s="1"/>
  <c r="CF198" i="1" s="1"/>
  <c r="CH198" i="1" s="1"/>
  <c r="BF217" i="1"/>
  <c r="BJ217" i="1" s="1"/>
  <c r="BN217" i="1" s="1"/>
  <c r="BU217" i="1" s="1"/>
  <c r="BW217" i="1" s="1"/>
  <c r="CB217" i="1" s="1"/>
  <c r="CF217" i="1" s="1"/>
  <c r="CH217" i="1" s="1"/>
  <c r="BJ268" i="1"/>
  <c r="BN268" i="1" s="1"/>
  <c r="BU268" i="1" s="1"/>
  <c r="BW268" i="1" s="1"/>
  <c r="CB268" i="1" s="1"/>
  <c r="CF268" i="1" s="1"/>
  <c r="CH268" i="1" s="1"/>
  <c r="BJ287" i="1"/>
  <c r="BN287" i="1" s="1"/>
  <c r="BU287" i="1" s="1"/>
  <c r="BW287" i="1" s="1"/>
  <c r="CB287" i="1" s="1"/>
  <c r="CF287" i="1" s="1"/>
  <c r="CH287" i="1" s="1"/>
  <c r="BN300" i="1"/>
  <c r="BU300" i="1" s="1"/>
  <c r="BW300" i="1" s="1"/>
  <c r="CB300" i="1" s="1"/>
  <c r="CF300" i="1" s="1"/>
  <c r="CH300" i="1" s="1"/>
  <c r="BF312" i="1"/>
  <c r="BJ312" i="1" s="1"/>
  <c r="BN312" i="1" s="1"/>
  <c r="BU312" i="1" s="1"/>
  <c r="BW312" i="1" s="1"/>
  <c r="CB312" i="1" s="1"/>
  <c r="CF312" i="1" s="1"/>
  <c r="CH312" i="1" s="1"/>
  <c r="BF342" i="1"/>
  <c r="BJ342" i="1" s="1"/>
  <c r="BN342" i="1" s="1"/>
  <c r="BU342" i="1" s="1"/>
  <c r="BW342" i="1" s="1"/>
  <c r="CB342" i="1" s="1"/>
  <c r="CF342" i="1" s="1"/>
  <c r="CH342" i="1" s="1"/>
  <c r="BF355" i="1"/>
  <c r="BJ355" i="1" s="1"/>
  <c r="BN355" i="1" s="1"/>
  <c r="BU355" i="1" s="1"/>
  <c r="BW355" i="1" s="1"/>
  <c r="CB355" i="1" s="1"/>
  <c r="CF355" i="1" s="1"/>
  <c r="CH355" i="1" s="1"/>
  <c r="BF361" i="1"/>
  <c r="BJ361" i="1" s="1"/>
  <c r="BN361" i="1" s="1"/>
  <c r="BU361" i="1" s="1"/>
  <c r="BW361" i="1" s="1"/>
  <c r="CB361" i="1" s="1"/>
  <c r="CF361" i="1" s="1"/>
  <c r="CH361" i="1" s="1"/>
  <c r="BJ396" i="1"/>
  <c r="BN396" i="1" s="1"/>
  <c r="BU396" i="1" s="1"/>
  <c r="BW396" i="1" s="1"/>
  <c r="CB396" i="1" s="1"/>
  <c r="CF396" i="1" s="1"/>
  <c r="CH396" i="1" s="1"/>
  <c r="BJ404" i="1"/>
  <c r="BN404" i="1" s="1"/>
  <c r="BU404" i="1" s="1"/>
  <c r="BW404" i="1" s="1"/>
  <c r="CB404" i="1" s="1"/>
  <c r="CF404" i="1" s="1"/>
  <c r="CH404" i="1" s="1"/>
  <c r="BF427" i="1"/>
  <c r="BJ427" i="1" s="1"/>
  <c r="BN427" i="1" s="1"/>
  <c r="BU427" i="1" s="1"/>
  <c r="BW427" i="1" s="1"/>
  <c r="CB427" i="1" s="1"/>
  <c r="CF427" i="1" s="1"/>
  <c r="CH427" i="1" s="1"/>
  <c r="BJ442" i="1"/>
  <c r="BN442" i="1" s="1"/>
  <c r="BU442" i="1" s="1"/>
  <c r="BW442" i="1" s="1"/>
  <c r="CB442" i="1" s="1"/>
  <c r="CF442" i="1" s="1"/>
  <c r="CH442" i="1" s="1"/>
  <c r="BF459" i="1"/>
  <c r="BJ459" i="1" s="1"/>
  <c r="BN459" i="1" s="1"/>
  <c r="BU459" i="1" s="1"/>
  <c r="BW459" i="1" s="1"/>
  <c r="CB459" i="1" s="1"/>
  <c r="CF459" i="1" s="1"/>
  <c r="CH459" i="1" s="1"/>
  <c r="BF477" i="1"/>
  <c r="BJ477" i="1" s="1"/>
  <c r="BN477" i="1" s="1"/>
  <c r="BU477" i="1" s="1"/>
  <c r="BW477" i="1" s="1"/>
  <c r="CB477" i="1" s="1"/>
  <c r="CF477" i="1" s="1"/>
  <c r="CH477" i="1" s="1"/>
  <c r="BF482" i="1"/>
  <c r="BJ482" i="1" s="1"/>
  <c r="BN482" i="1" s="1"/>
  <c r="BU482" i="1" s="1"/>
  <c r="BW482" i="1" s="1"/>
  <c r="CB482" i="1" s="1"/>
  <c r="CF482" i="1" s="1"/>
  <c r="CH482" i="1" s="1"/>
  <c r="BJ501" i="1"/>
  <c r="BN501" i="1" s="1"/>
  <c r="BU501" i="1" s="1"/>
  <c r="BW501" i="1" s="1"/>
  <c r="CB501" i="1" s="1"/>
  <c r="CF501" i="1" s="1"/>
  <c r="CH501" i="1" s="1"/>
  <c r="BJ521" i="1"/>
  <c r="BN521" i="1" s="1"/>
  <c r="BU521" i="1" s="1"/>
  <c r="BW521" i="1" s="1"/>
  <c r="CB521" i="1" s="1"/>
  <c r="CF521" i="1" s="1"/>
  <c r="CH521" i="1" s="1"/>
  <c r="BJ537" i="1"/>
  <c r="BN537" i="1" s="1"/>
  <c r="BU537" i="1" s="1"/>
  <c r="BW537" i="1" s="1"/>
  <c r="CB537" i="1" s="1"/>
  <c r="CF537" i="1" s="1"/>
  <c r="CH537" i="1" s="1"/>
  <c r="BF561" i="1"/>
  <c r="BJ561" i="1" s="1"/>
  <c r="BN561" i="1" s="1"/>
  <c r="BU561" i="1" s="1"/>
  <c r="BW561" i="1" s="1"/>
  <c r="CB561" i="1" s="1"/>
  <c r="CF561" i="1" s="1"/>
  <c r="CH561" i="1" s="1"/>
  <c r="BJ592" i="1"/>
  <c r="BN592" i="1" s="1"/>
  <c r="BU592" i="1" s="1"/>
  <c r="BW592" i="1" s="1"/>
  <c r="CB592" i="1" s="1"/>
  <c r="CF592" i="1" s="1"/>
  <c r="CH592" i="1" s="1"/>
  <c r="BJ613" i="1"/>
  <c r="BN613" i="1" s="1"/>
  <c r="BU613" i="1" s="1"/>
  <c r="BW613" i="1" s="1"/>
  <c r="CB613" i="1" s="1"/>
  <c r="CF613" i="1" s="1"/>
  <c r="CH613" i="1" s="1"/>
  <c r="BJ632" i="1"/>
  <c r="BN632" i="1" s="1"/>
  <c r="BU632" i="1" s="1"/>
  <c r="BW632" i="1" s="1"/>
  <c r="CB632" i="1" s="1"/>
  <c r="CF632" i="1" s="1"/>
  <c r="CH632" i="1" s="1"/>
  <c r="BJ639" i="1"/>
  <c r="BN639" i="1" s="1"/>
  <c r="BU639" i="1" s="1"/>
  <c r="BW639" i="1" s="1"/>
  <c r="CB639" i="1" s="1"/>
  <c r="CF639" i="1" s="1"/>
  <c r="CH639" i="1" s="1"/>
  <c r="BJ658" i="1"/>
  <c r="BN658" i="1" s="1"/>
  <c r="BU658" i="1" s="1"/>
  <c r="BW658" i="1" s="1"/>
  <c r="CB658" i="1" s="1"/>
  <c r="CF658" i="1" s="1"/>
  <c r="CH658" i="1" s="1"/>
  <c r="BF363" i="1"/>
  <c r="BJ363" i="1" s="1"/>
  <c r="BN363" i="1" s="1"/>
  <c r="BU363" i="1" s="1"/>
  <c r="BW363" i="1" s="1"/>
  <c r="CB363" i="1" s="1"/>
  <c r="CF363" i="1" s="1"/>
  <c r="CH363" i="1" s="1"/>
  <c r="BF30" i="1"/>
  <c r="BJ30" i="1" s="1"/>
  <c r="BN30" i="1" s="1"/>
  <c r="BU30" i="1" s="1"/>
  <c r="BW30" i="1" s="1"/>
  <c r="CB30" i="1" s="1"/>
  <c r="CF30" i="1" s="1"/>
  <c r="CH30" i="1" s="1"/>
  <c r="BF69" i="1"/>
  <c r="BJ69" i="1" s="1"/>
  <c r="BN69" i="1" s="1"/>
  <c r="BU69" i="1" s="1"/>
  <c r="BW69" i="1" s="1"/>
  <c r="CB69" i="1" s="1"/>
  <c r="CF69" i="1" s="1"/>
  <c r="CH69" i="1" s="1"/>
  <c r="BF107" i="1"/>
  <c r="BJ107" i="1" s="1"/>
  <c r="BN107" i="1" s="1"/>
  <c r="BU107" i="1" s="1"/>
  <c r="BW107" i="1" s="1"/>
  <c r="CB107" i="1" s="1"/>
  <c r="CF107" i="1" s="1"/>
  <c r="CH107" i="1" s="1"/>
  <c r="BF140" i="1"/>
  <c r="BJ140" i="1" s="1"/>
  <c r="BN140" i="1" s="1"/>
  <c r="BU140" i="1" s="1"/>
  <c r="BW140" i="1" s="1"/>
  <c r="CB140" i="1" s="1"/>
  <c r="CF140" i="1" s="1"/>
  <c r="CH140" i="1" s="1"/>
  <c r="BF163" i="1"/>
  <c r="BJ163" i="1" s="1"/>
  <c r="BN163" i="1" s="1"/>
  <c r="BU163" i="1" s="1"/>
  <c r="BW163" i="1" s="1"/>
  <c r="CB163" i="1" s="1"/>
  <c r="CF163" i="1" s="1"/>
  <c r="CH163" i="1" s="1"/>
  <c r="BF185" i="1"/>
  <c r="BJ185" i="1" s="1"/>
  <c r="BN185" i="1" s="1"/>
  <c r="BU185" i="1" s="1"/>
  <c r="BW185" i="1" s="1"/>
  <c r="CB185" i="1" s="1"/>
  <c r="CF185" i="1" s="1"/>
  <c r="CH185" i="1" s="1"/>
  <c r="BF200" i="1"/>
  <c r="BJ200" i="1" s="1"/>
  <c r="BN200" i="1" s="1"/>
  <c r="BU200" i="1" s="1"/>
  <c r="BW200" i="1" s="1"/>
  <c r="CB200" i="1" s="1"/>
  <c r="CF200" i="1" s="1"/>
  <c r="CH200" i="1" s="1"/>
  <c r="BF218" i="1"/>
  <c r="BJ218" i="1" s="1"/>
  <c r="BN218" i="1" s="1"/>
  <c r="BU218" i="1" s="1"/>
  <c r="BW218" i="1" s="1"/>
  <c r="CB218" i="1" s="1"/>
  <c r="CF218" i="1" s="1"/>
  <c r="CH218" i="1" s="1"/>
  <c r="BJ247" i="1"/>
  <c r="BN247" i="1" s="1"/>
  <c r="BU247" i="1" s="1"/>
  <c r="BW247" i="1" s="1"/>
  <c r="CB247" i="1" s="1"/>
  <c r="CF247" i="1" s="1"/>
  <c r="CH247" i="1" s="1"/>
  <c r="BJ271" i="1"/>
  <c r="BN271" i="1" s="1"/>
  <c r="BU271" i="1" s="1"/>
  <c r="BW271" i="1" s="1"/>
  <c r="CB271" i="1" s="1"/>
  <c r="CF271" i="1" s="1"/>
  <c r="CH271" i="1" s="1"/>
  <c r="BJ288" i="1"/>
  <c r="BN288" i="1" s="1"/>
  <c r="BU288" i="1" s="1"/>
  <c r="BW288" i="1" s="1"/>
  <c r="CB288" i="1" s="1"/>
  <c r="CF288" i="1" s="1"/>
  <c r="CH288" i="1" s="1"/>
  <c r="BF307" i="1"/>
  <c r="BJ307" i="1" s="1"/>
  <c r="BN307" i="1" s="1"/>
  <c r="BU307" i="1" s="1"/>
  <c r="BW307" i="1" s="1"/>
  <c r="CB307" i="1" s="1"/>
  <c r="CF307" i="1" s="1"/>
  <c r="CH307" i="1" s="1"/>
  <c r="BJ325" i="1"/>
  <c r="BN325" i="1" s="1"/>
  <c r="BU325" i="1" s="1"/>
  <c r="BW325" i="1" s="1"/>
  <c r="CB325" i="1" s="1"/>
  <c r="CF325" i="1" s="1"/>
  <c r="CH325" i="1" s="1"/>
  <c r="BJ350" i="1"/>
  <c r="BN350" i="1" s="1"/>
  <c r="BU350" i="1" s="1"/>
  <c r="BW350" i="1" s="1"/>
  <c r="CB350" i="1" s="1"/>
  <c r="CF350" i="1" s="1"/>
  <c r="CH350" i="1" s="1"/>
  <c r="BF372" i="1"/>
  <c r="BJ372" i="1" s="1"/>
  <c r="BN372" i="1" s="1"/>
  <c r="BU372" i="1" s="1"/>
  <c r="BW372" i="1" s="1"/>
  <c r="CB372" i="1" s="1"/>
  <c r="CF372" i="1" s="1"/>
  <c r="CH372" i="1" s="1"/>
  <c r="BJ407" i="1"/>
  <c r="BN407" i="1" s="1"/>
  <c r="BU407" i="1" s="1"/>
  <c r="BW407" i="1" s="1"/>
  <c r="CB407" i="1" s="1"/>
  <c r="CF407" i="1" s="1"/>
  <c r="CH407" i="1" s="1"/>
  <c r="BF421" i="1"/>
  <c r="BJ421" i="1" s="1"/>
  <c r="BN421" i="1" s="1"/>
  <c r="BU421" i="1" s="1"/>
  <c r="BW421" i="1" s="1"/>
  <c r="CB421" i="1" s="1"/>
  <c r="CF421" i="1" s="1"/>
  <c r="CH421" i="1" s="1"/>
  <c r="BF444" i="1"/>
  <c r="BJ444" i="1" s="1"/>
  <c r="BN444" i="1" s="1"/>
  <c r="BU444" i="1" s="1"/>
  <c r="BW444" i="1" s="1"/>
  <c r="CB444" i="1" s="1"/>
  <c r="CF444" i="1" s="1"/>
  <c r="CH444" i="1" s="1"/>
  <c r="BF462" i="1"/>
  <c r="BJ462" i="1" s="1"/>
  <c r="BN462" i="1" s="1"/>
  <c r="BU462" i="1" s="1"/>
  <c r="BW462" i="1" s="1"/>
  <c r="CB462" i="1" s="1"/>
  <c r="CF462" i="1" s="1"/>
  <c r="CH462" i="1" s="1"/>
  <c r="BF479" i="1"/>
  <c r="BJ479" i="1" s="1"/>
  <c r="BN479" i="1" s="1"/>
  <c r="BU479" i="1" s="1"/>
  <c r="BW479" i="1" s="1"/>
  <c r="CB479" i="1" s="1"/>
  <c r="CF479" i="1" s="1"/>
  <c r="CH479" i="1" s="1"/>
  <c r="BJ487" i="1"/>
  <c r="BN487" i="1" s="1"/>
  <c r="BU487" i="1" s="1"/>
  <c r="BW487" i="1" s="1"/>
  <c r="CB487" i="1" s="1"/>
  <c r="CF487" i="1" s="1"/>
  <c r="CH487" i="1" s="1"/>
  <c r="BF504" i="1"/>
  <c r="BJ504" i="1" s="1"/>
  <c r="BN504" i="1" s="1"/>
  <c r="BU504" i="1" s="1"/>
  <c r="BW504" i="1" s="1"/>
  <c r="CB504" i="1" s="1"/>
  <c r="CF504" i="1" s="1"/>
  <c r="CH504" i="1" s="1"/>
  <c r="BJ523" i="1"/>
  <c r="BN523" i="1" s="1"/>
  <c r="BU523" i="1" s="1"/>
  <c r="BW523" i="1" s="1"/>
  <c r="CB523" i="1" s="1"/>
  <c r="CF523" i="1" s="1"/>
  <c r="CH523" i="1" s="1"/>
  <c r="BJ539" i="1"/>
  <c r="BN539" i="1" s="1"/>
  <c r="BU539" i="1" s="1"/>
  <c r="BW539" i="1" s="1"/>
  <c r="CB539" i="1" s="1"/>
  <c r="CF539" i="1" s="1"/>
  <c r="CH539" i="1" s="1"/>
  <c r="BJ566" i="1"/>
  <c r="BN566" i="1" s="1"/>
  <c r="BU566" i="1" s="1"/>
  <c r="BW566" i="1" s="1"/>
  <c r="CB566" i="1" s="1"/>
  <c r="CF566" i="1" s="1"/>
  <c r="CH566" i="1" s="1"/>
  <c r="BJ595" i="1"/>
  <c r="BN595" i="1" s="1"/>
  <c r="BU595" i="1" s="1"/>
  <c r="BW595" i="1" s="1"/>
  <c r="CB595" i="1" s="1"/>
  <c r="CF595" i="1" s="1"/>
  <c r="CH595" i="1" s="1"/>
  <c r="BJ614" i="1"/>
  <c r="BN614" i="1" s="1"/>
  <c r="BU614" i="1" s="1"/>
  <c r="BW614" i="1" s="1"/>
  <c r="CB614" i="1" s="1"/>
  <c r="CF614" i="1" s="1"/>
  <c r="CH614" i="1" s="1"/>
  <c r="BF634" i="1"/>
  <c r="BN634" i="1" s="1"/>
  <c r="BU634" i="1" s="1"/>
  <c r="BW634" i="1" s="1"/>
  <c r="CB634" i="1" s="1"/>
  <c r="CF634" i="1" s="1"/>
  <c r="CH634" i="1" s="1"/>
  <c r="BJ648" i="1"/>
  <c r="BN648" i="1" s="1"/>
  <c r="BU648" i="1" s="1"/>
  <c r="BW648" i="1" s="1"/>
  <c r="CB648" i="1" s="1"/>
  <c r="CF648" i="1" s="1"/>
  <c r="CH648" i="1" s="1"/>
  <c r="BJ654" i="1"/>
  <c r="BN654" i="1" s="1"/>
  <c r="BU654" i="1" s="1"/>
  <c r="BW654" i="1" s="1"/>
  <c r="CB654" i="1" s="1"/>
  <c r="CF654" i="1" s="1"/>
  <c r="CH654" i="1" s="1"/>
  <c r="BJ674" i="1"/>
  <c r="BN674" i="1" s="1"/>
  <c r="BU674" i="1" s="1"/>
  <c r="BW674" i="1" s="1"/>
  <c r="CB674" i="1" s="1"/>
  <c r="CF674" i="1" s="1"/>
  <c r="CH674" i="1" s="1"/>
  <c r="BF681" i="1"/>
  <c r="BJ681" i="1" s="1"/>
  <c r="BN681" i="1" s="1"/>
  <c r="BU681" i="1" s="1"/>
  <c r="BW681" i="1" s="1"/>
  <c r="CB681" i="1" s="1"/>
  <c r="CF681" i="1" s="1"/>
  <c r="CH681" i="1" s="1"/>
  <c r="BJ691" i="1"/>
  <c r="BN691" i="1" s="1"/>
  <c r="BU691" i="1" s="1"/>
  <c r="BW691" i="1" s="1"/>
  <c r="CB691" i="1" s="1"/>
  <c r="CF691" i="1" s="1"/>
  <c r="CH691" i="1" s="1"/>
  <c r="BF699" i="1"/>
  <c r="BJ699" i="1" s="1"/>
  <c r="BN699" i="1" s="1"/>
  <c r="BU699" i="1" s="1"/>
  <c r="BW699" i="1" s="1"/>
  <c r="CB699" i="1" s="1"/>
  <c r="CF699" i="1" s="1"/>
  <c r="CH699" i="1" s="1"/>
  <c r="BJ707" i="1"/>
  <c r="BN707" i="1" s="1"/>
  <c r="BU707" i="1" s="1"/>
  <c r="BW707" i="1" s="1"/>
  <c r="CB707" i="1" s="1"/>
  <c r="CF707" i="1" s="1"/>
  <c r="CH707" i="1" s="1"/>
  <c r="BF63" i="1"/>
  <c r="BJ63" i="1" s="1"/>
  <c r="BN63" i="1" s="1"/>
  <c r="BU63" i="1" s="1"/>
  <c r="BW63" i="1" s="1"/>
  <c r="CB63" i="1" s="1"/>
  <c r="CF63" i="1" s="1"/>
  <c r="CH63" i="1" s="1"/>
  <c r="BF70" i="1"/>
  <c r="BJ70" i="1" s="1"/>
  <c r="BN70" i="1" s="1"/>
  <c r="BU70" i="1" s="1"/>
  <c r="BW70" i="1" s="1"/>
  <c r="CB70" i="1" s="1"/>
  <c r="CF70" i="1" s="1"/>
  <c r="CH70" i="1" s="1"/>
  <c r="BF83" i="1"/>
  <c r="BJ83" i="1" s="1"/>
  <c r="BN83" i="1" s="1"/>
  <c r="BU83" i="1" s="1"/>
  <c r="BW83" i="1" s="1"/>
  <c r="CB83" i="1" s="1"/>
  <c r="CF83" i="1" s="1"/>
  <c r="CH83" i="1" s="1"/>
  <c r="BF92" i="1"/>
  <c r="BJ92" i="1" s="1"/>
  <c r="BN92" i="1" s="1"/>
  <c r="BU92" i="1" s="1"/>
  <c r="BW92" i="1" s="1"/>
  <c r="CB92" i="1" s="1"/>
  <c r="CF92" i="1" s="1"/>
  <c r="CH92" i="1" s="1"/>
  <c r="BJ131" i="1"/>
  <c r="BN131" i="1" s="1"/>
  <c r="BU131" i="1" s="1"/>
  <c r="BW131" i="1" s="1"/>
  <c r="CB131" i="1" s="1"/>
  <c r="CF131" i="1" s="1"/>
  <c r="CH131" i="1" s="1"/>
  <c r="BF144" i="1"/>
  <c r="BJ144" i="1" s="1"/>
  <c r="BN144" i="1" s="1"/>
  <c r="BU144" i="1" s="1"/>
  <c r="BW144" i="1" s="1"/>
  <c r="CB144" i="1" s="1"/>
  <c r="CF144" i="1" s="1"/>
  <c r="CH144" i="1" s="1"/>
  <c r="BF154" i="1"/>
  <c r="BJ154" i="1" s="1"/>
  <c r="BN154" i="1" s="1"/>
  <c r="BU154" i="1" s="1"/>
  <c r="BW154" i="1" s="1"/>
  <c r="CB154" i="1" s="1"/>
  <c r="CF154" i="1" s="1"/>
  <c r="CH154" i="1" s="1"/>
  <c r="BF166" i="1"/>
  <c r="BJ166" i="1" s="1"/>
  <c r="BN166" i="1" s="1"/>
  <c r="BU166" i="1" s="1"/>
  <c r="BW166" i="1" s="1"/>
  <c r="CB166" i="1" s="1"/>
  <c r="CF166" i="1" s="1"/>
  <c r="CH166" i="1" s="1"/>
  <c r="BF173" i="1"/>
  <c r="BJ173" i="1" s="1"/>
  <c r="BN173" i="1" s="1"/>
  <c r="BU173" i="1" s="1"/>
  <c r="BW173" i="1" s="1"/>
  <c r="CB173" i="1" s="1"/>
  <c r="CF173" i="1" s="1"/>
  <c r="CH173" i="1" s="1"/>
  <c r="BF186" i="1"/>
  <c r="BJ186" i="1" s="1"/>
  <c r="BN186" i="1" s="1"/>
  <c r="BU186" i="1" s="1"/>
  <c r="BW186" i="1" s="1"/>
  <c r="CB186" i="1" s="1"/>
  <c r="CF186" i="1" s="1"/>
  <c r="CH186" i="1" s="1"/>
  <c r="BF193" i="1"/>
  <c r="BJ193" i="1" s="1"/>
  <c r="BN193" i="1" s="1"/>
  <c r="BU193" i="1" s="1"/>
  <c r="BW193" i="1" s="1"/>
  <c r="CB193" i="1" s="1"/>
  <c r="CF193" i="1" s="1"/>
  <c r="CH193" i="1" s="1"/>
  <c r="BF202" i="1"/>
  <c r="BJ202" i="1" s="1"/>
  <c r="BN202" i="1" s="1"/>
  <c r="BU202" i="1" s="1"/>
  <c r="BW202" i="1" s="1"/>
  <c r="CB202" i="1" s="1"/>
  <c r="CF202" i="1" s="1"/>
  <c r="CH202" i="1" s="1"/>
  <c r="BF213" i="1"/>
  <c r="BJ213" i="1" s="1"/>
  <c r="BN213" i="1" s="1"/>
  <c r="BU213" i="1" s="1"/>
  <c r="BW213" i="1" s="1"/>
  <c r="CB213" i="1" s="1"/>
  <c r="CF213" i="1" s="1"/>
  <c r="CH213" i="1" s="1"/>
  <c r="BF219" i="1"/>
  <c r="BJ219" i="1" s="1"/>
  <c r="BN219" i="1" s="1"/>
  <c r="BU219" i="1" s="1"/>
  <c r="BW219" i="1" s="1"/>
  <c r="CB219" i="1" s="1"/>
  <c r="CF219" i="1" s="1"/>
  <c r="CH219" i="1" s="1"/>
  <c r="BF229" i="1"/>
  <c r="BJ229" i="1" s="1"/>
  <c r="BN229" i="1" s="1"/>
  <c r="BU229" i="1" s="1"/>
  <c r="BW229" i="1" s="1"/>
  <c r="CB229" i="1" s="1"/>
  <c r="CF229" i="1" s="1"/>
  <c r="CH229" i="1" s="1"/>
  <c r="BJ249" i="1"/>
  <c r="BN249" i="1" s="1"/>
  <c r="BU249" i="1" s="1"/>
  <c r="BW249" i="1" s="1"/>
  <c r="CB249" i="1" s="1"/>
  <c r="CF249" i="1" s="1"/>
  <c r="CH249" i="1" s="1"/>
  <c r="BJ262" i="1"/>
  <c r="BN262" i="1" s="1"/>
  <c r="BU262" i="1" s="1"/>
  <c r="BW262" i="1" s="1"/>
  <c r="CB262" i="1" s="1"/>
  <c r="CF262" i="1" s="1"/>
  <c r="CH262" i="1" s="1"/>
  <c r="BJ274" i="1"/>
  <c r="BN274" i="1" s="1"/>
  <c r="BU274" i="1" s="1"/>
  <c r="BW274" i="1" s="1"/>
  <c r="CB274" i="1" s="1"/>
  <c r="CF274" i="1" s="1"/>
  <c r="CH274" i="1" s="1"/>
  <c r="BJ283" i="1"/>
  <c r="BN283" i="1" s="1"/>
  <c r="BU283" i="1" s="1"/>
  <c r="BW283" i="1" s="1"/>
  <c r="CB283" i="1" s="1"/>
  <c r="CF283" i="1" s="1"/>
  <c r="CH283" i="1" s="1"/>
  <c r="BJ289" i="1"/>
  <c r="BN289" i="1" s="1"/>
  <c r="BU289" i="1" s="1"/>
  <c r="BW289" i="1" s="1"/>
  <c r="CB289" i="1" s="1"/>
  <c r="CF289" i="1" s="1"/>
  <c r="CH289" i="1" s="1"/>
  <c r="BF295" i="1"/>
  <c r="BJ295" i="1" s="1"/>
  <c r="BN295" i="1" s="1"/>
  <c r="BU295" i="1" s="1"/>
  <c r="BW295" i="1" s="1"/>
  <c r="CB295" i="1" s="1"/>
  <c r="CF295" i="1" s="1"/>
  <c r="CH295" i="1" s="1"/>
  <c r="BF304" i="1"/>
  <c r="BJ304" i="1" s="1"/>
  <c r="BN304" i="1" s="1"/>
  <c r="BU304" i="1" s="1"/>
  <c r="BW304" i="1" s="1"/>
  <c r="CB304" i="1" s="1"/>
  <c r="CF304" i="1" s="1"/>
  <c r="CH304" i="1" s="1"/>
  <c r="BF308" i="1"/>
  <c r="BJ308" i="1" s="1"/>
  <c r="BN308" i="1" s="1"/>
  <c r="BU308" i="1" s="1"/>
  <c r="BW308" i="1" s="1"/>
  <c r="CB308" i="1" s="1"/>
  <c r="CF308" i="1" s="1"/>
  <c r="CH308" i="1" s="1"/>
  <c r="BF316" i="1"/>
  <c r="BJ316" i="1" s="1"/>
  <c r="BN316" i="1" s="1"/>
  <c r="BU316" i="1" s="1"/>
  <c r="BW316" i="1" s="1"/>
  <c r="CB316" i="1" s="1"/>
  <c r="CF316" i="1" s="1"/>
  <c r="CH316" i="1" s="1"/>
  <c r="BJ326" i="1"/>
  <c r="BN326" i="1" s="1"/>
  <c r="BU326" i="1" s="1"/>
  <c r="BW326" i="1" s="1"/>
  <c r="CB326" i="1" s="1"/>
  <c r="CF326" i="1" s="1"/>
  <c r="CH326" i="1" s="1"/>
  <c r="BJ332" i="1"/>
  <c r="BN332" i="1" s="1"/>
  <c r="BU332" i="1" s="1"/>
  <c r="BW332" i="1" s="1"/>
  <c r="CB332" i="1" s="1"/>
  <c r="CF332" i="1" s="1"/>
  <c r="CH332" i="1" s="1"/>
  <c r="BJ345" i="1"/>
  <c r="BN345" i="1" s="1"/>
  <c r="BU345" i="1" s="1"/>
  <c r="BW345" i="1" s="1"/>
  <c r="CB345" i="1" s="1"/>
  <c r="CF345" i="1" s="1"/>
  <c r="CH345" i="1" s="1"/>
  <c r="BJ353" i="1"/>
  <c r="BN353" i="1" s="1"/>
  <c r="BU353" i="1" s="1"/>
  <c r="BW353" i="1" s="1"/>
  <c r="CB353" i="1" s="1"/>
  <c r="CF353" i="1" s="1"/>
  <c r="CH353" i="1" s="1"/>
  <c r="BF357" i="1"/>
  <c r="BJ357" i="1" s="1"/>
  <c r="BN357" i="1" s="1"/>
  <c r="BU357" i="1" s="1"/>
  <c r="BW357" i="1" s="1"/>
  <c r="CB357" i="1" s="1"/>
  <c r="CF357" i="1" s="1"/>
  <c r="CH357" i="1" s="1"/>
  <c r="BF365" i="1"/>
  <c r="BJ365" i="1" s="1"/>
  <c r="BN365" i="1" s="1"/>
  <c r="BU365" i="1" s="1"/>
  <c r="BW365" i="1" s="1"/>
  <c r="CB365" i="1" s="1"/>
  <c r="CF365" i="1" s="1"/>
  <c r="CH365" i="1" s="1"/>
  <c r="BF373" i="1"/>
  <c r="BJ373" i="1" s="1"/>
  <c r="BN373" i="1" s="1"/>
  <c r="BU373" i="1" s="1"/>
  <c r="BW373" i="1" s="1"/>
  <c r="CB373" i="1" s="1"/>
  <c r="CF373" i="1" s="1"/>
  <c r="CH373" i="1" s="1"/>
  <c r="BJ400" i="1"/>
  <c r="BN400" i="1" s="1"/>
  <c r="BU400" i="1" s="1"/>
  <c r="BW400" i="1" s="1"/>
  <c r="CB400" i="1" s="1"/>
  <c r="CF400" i="1" s="1"/>
  <c r="CH400" i="1" s="1"/>
  <c r="BF408" i="1"/>
  <c r="BJ408" i="1" s="1"/>
  <c r="BN408" i="1" s="1"/>
  <c r="BU408" i="1" s="1"/>
  <c r="BW408" i="1" s="1"/>
  <c r="CB408" i="1" s="1"/>
  <c r="CF408" i="1" s="1"/>
  <c r="CH408" i="1" s="1"/>
  <c r="BF414" i="1"/>
  <c r="BJ414" i="1" s="1"/>
  <c r="BN414" i="1" s="1"/>
  <c r="BU414" i="1" s="1"/>
  <c r="BW414" i="1" s="1"/>
  <c r="CB414" i="1" s="1"/>
  <c r="CF414" i="1" s="1"/>
  <c r="CH414" i="1" s="1"/>
  <c r="BF423" i="1"/>
  <c r="BJ423" i="1" s="1"/>
  <c r="BN423" i="1" s="1"/>
  <c r="BU423" i="1" s="1"/>
  <c r="BW423" i="1" s="1"/>
  <c r="CB423" i="1" s="1"/>
  <c r="CF423" i="1" s="1"/>
  <c r="CH423" i="1" s="1"/>
  <c r="BF431" i="1"/>
  <c r="BJ431" i="1" s="1"/>
  <c r="BN431" i="1" s="1"/>
  <c r="BU431" i="1" s="1"/>
  <c r="BW431" i="1" s="1"/>
  <c r="CB431" i="1" s="1"/>
  <c r="CF431" i="1" s="1"/>
  <c r="CH431" i="1" s="1"/>
  <c r="BJ437" i="1"/>
  <c r="BN437" i="1" s="1"/>
  <c r="BU437" i="1" s="1"/>
  <c r="BW437" i="1" s="1"/>
  <c r="CB437" i="1" s="1"/>
  <c r="CF437" i="1" s="1"/>
  <c r="CH437" i="1" s="1"/>
  <c r="BF446" i="1"/>
  <c r="BJ446" i="1" s="1"/>
  <c r="BN446" i="1" s="1"/>
  <c r="BU446" i="1" s="1"/>
  <c r="BW446" i="1" s="1"/>
  <c r="CB446" i="1" s="1"/>
  <c r="CF446" i="1" s="1"/>
  <c r="CH446" i="1" s="1"/>
  <c r="BF453" i="1"/>
  <c r="BJ453" i="1" s="1"/>
  <c r="BN453" i="1" s="1"/>
  <c r="BU453" i="1" s="1"/>
  <c r="BW453" i="1" s="1"/>
  <c r="CB453" i="1" s="1"/>
  <c r="CF453" i="1" s="1"/>
  <c r="CH453" i="1" s="1"/>
  <c r="BF465" i="1"/>
  <c r="BJ465" i="1" s="1"/>
  <c r="BN465" i="1" s="1"/>
  <c r="BU465" i="1" s="1"/>
  <c r="BW465" i="1" s="1"/>
  <c r="CB465" i="1" s="1"/>
  <c r="CF465" i="1" s="1"/>
  <c r="CH465" i="1" s="1"/>
  <c r="BF473" i="1"/>
  <c r="BJ473" i="1" s="1"/>
  <c r="BN473" i="1" s="1"/>
  <c r="BU473" i="1" s="1"/>
  <c r="BW473" i="1" s="1"/>
  <c r="CB473" i="1" s="1"/>
  <c r="CF473" i="1" s="1"/>
  <c r="CH473" i="1" s="1"/>
  <c r="BF480" i="1"/>
  <c r="BJ480" i="1" s="1"/>
  <c r="BN480" i="1" s="1"/>
  <c r="BU480" i="1" s="1"/>
  <c r="BW480" i="1" s="1"/>
  <c r="CB480" i="1" s="1"/>
  <c r="CF480" i="1" s="1"/>
  <c r="CH480" i="1" s="1"/>
  <c r="BF490" i="1"/>
  <c r="BJ490" i="1" s="1"/>
  <c r="BN490" i="1" s="1"/>
  <c r="BU490" i="1" s="1"/>
  <c r="BW490" i="1" s="1"/>
  <c r="CB490" i="1" s="1"/>
  <c r="CF490" i="1" s="1"/>
  <c r="CH490" i="1" s="1"/>
  <c r="BJ496" i="1"/>
  <c r="BN496" i="1" s="1"/>
  <c r="BU496" i="1" s="1"/>
  <c r="BW496" i="1" s="1"/>
  <c r="CB496" i="1" s="1"/>
  <c r="CF496" i="1" s="1"/>
  <c r="CH496" i="1" s="1"/>
  <c r="BF507" i="1"/>
  <c r="BJ507" i="1" s="1"/>
  <c r="BN507" i="1" s="1"/>
  <c r="BU507" i="1" s="1"/>
  <c r="BW507" i="1" s="1"/>
  <c r="CB507" i="1" s="1"/>
  <c r="CF507" i="1" s="1"/>
  <c r="CH507" i="1" s="1"/>
  <c r="BF514" i="1"/>
  <c r="BJ514" i="1" s="1"/>
  <c r="BN514" i="1" s="1"/>
  <c r="BU514" i="1" s="1"/>
  <c r="BW514" i="1" s="1"/>
  <c r="CB514" i="1" s="1"/>
  <c r="CF514" i="1" s="1"/>
  <c r="CH514" i="1" s="1"/>
  <c r="BF525" i="1"/>
  <c r="BJ525" i="1" s="1"/>
  <c r="BN525" i="1" s="1"/>
  <c r="BU525" i="1" s="1"/>
  <c r="BW525" i="1" s="1"/>
  <c r="CB525" i="1" s="1"/>
  <c r="CF525" i="1" s="1"/>
  <c r="CH525" i="1" s="1"/>
  <c r="BJ534" i="1"/>
  <c r="BN534" i="1" s="1"/>
  <c r="BU534" i="1" s="1"/>
  <c r="BW534" i="1" s="1"/>
  <c r="CB534" i="1" s="1"/>
  <c r="CF534" i="1" s="1"/>
  <c r="CH534" i="1" s="1"/>
  <c r="BJ540" i="1"/>
  <c r="BN540" i="1" s="1"/>
  <c r="BU540" i="1" s="1"/>
  <c r="BW540" i="1" s="1"/>
  <c r="CB540" i="1" s="1"/>
  <c r="CF540" i="1" s="1"/>
  <c r="CH540" i="1" s="1"/>
  <c r="BJ546" i="1"/>
  <c r="BN546" i="1" s="1"/>
  <c r="BU546" i="1" s="1"/>
  <c r="BW546" i="1" s="1"/>
  <c r="CB546" i="1" s="1"/>
  <c r="CF546" i="1" s="1"/>
  <c r="CH546" i="1" s="1"/>
  <c r="BF559" i="1"/>
  <c r="BJ559" i="1" s="1"/>
  <c r="BN559" i="1" s="1"/>
  <c r="BU559" i="1" s="1"/>
  <c r="BW559" i="1" s="1"/>
  <c r="CB559" i="1" s="1"/>
  <c r="CF559" i="1" s="1"/>
  <c r="CH559" i="1" s="1"/>
  <c r="BJ569" i="1"/>
  <c r="BN569" i="1" s="1"/>
  <c r="BU569" i="1" s="1"/>
  <c r="BW569" i="1" s="1"/>
  <c r="CB569" i="1" s="1"/>
  <c r="CF569" i="1" s="1"/>
  <c r="CH569" i="1" s="1"/>
  <c r="BJ588" i="1"/>
  <c r="BN588" i="1" s="1"/>
  <c r="BU588" i="1" s="1"/>
  <c r="BW588" i="1" s="1"/>
  <c r="CB588" i="1" s="1"/>
  <c r="CF588" i="1" s="1"/>
  <c r="CH588" i="1" s="1"/>
  <c r="BJ598" i="1"/>
  <c r="BN598" i="1" s="1"/>
  <c r="BU598" i="1" s="1"/>
  <c r="BW598" i="1" s="1"/>
  <c r="CB598" i="1" s="1"/>
  <c r="CF598" i="1" s="1"/>
  <c r="CH598" i="1" s="1"/>
  <c r="BJ608" i="1"/>
  <c r="BN608" i="1" s="1"/>
  <c r="BU608" i="1" s="1"/>
  <c r="BW608" i="1" s="1"/>
  <c r="CB608" i="1" s="1"/>
  <c r="CF608" i="1" s="1"/>
  <c r="CH608" i="1" s="1"/>
  <c r="BJ617" i="1"/>
  <c r="BN617" i="1" s="1"/>
  <c r="BU617" i="1" s="1"/>
  <c r="BW617" i="1" s="1"/>
  <c r="CB617" i="1" s="1"/>
  <c r="CF617" i="1" s="1"/>
  <c r="CH617" i="1" s="1"/>
  <c r="BF635" i="1"/>
  <c r="BN635" i="1" s="1"/>
  <c r="BU635" i="1" s="1"/>
  <c r="BW635" i="1" s="1"/>
  <c r="CB635" i="1" s="1"/>
  <c r="CF635" i="1" s="1"/>
  <c r="CH635" i="1" s="1"/>
  <c r="BJ643" i="1"/>
  <c r="BN643" i="1" s="1"/>
  <c r="BU643" i="1" s="1"/>
  <c r="BW643" i="1" s="1"/>
  <c r="CB643" i="1" s="1"/>
  <c r="CF643" i="1" s="1"/>
  <c r="CH643" i="1" s="1"/>
  <c r="BJ650" i="1"/>
  <c r="BN650" i="1" s="1"/>
  <c r="BU650" i="1" s="1"/>
  <c r="BW650" i="1" s="1"/>
  <c r="CB650" i="1" s="1"/>
  <c r="CF650" i="1" s="1"/>
  <c r="CH650" i="1" s="1"/>
  <c r="BJ655" i="1"/>
  <c r="BN655" i="1" s="1"/>
  <c r="BU655" i="1" s="1"/>
  <c r="BW655" i="1" s="1"/>
  <c r="CB655" i="1" s="1"/>
  <c r="CF655" i="1" s="1"/>
  <c r="CH655" i="1" s="1"/>
  <c r="BF663" i="1"/>
  <c r="BJ663" i="1" s="1"/>
  <c r="BN663" i="1" s="1"/>
  <c r="BU663" i="1" s="1"/>
  <c r="BW663" i="1" s="1"/>
  <c r="CB663" i="1" s="1"/>
  <c r="CF663" i="1" s="1"/>
  <c r="CH663" i="1" s="1"/>
  <c r="BJ675" i="1"/>
  <c r="BN675" i="1" s="1"/>
  <c r="BU675" i="1" s="1"/>
  <c r="BW675" i="1" s="1"/>
  <c r="CB675" i="1" s="1"/>
  <c r="CF675" i="1" s="1"/>
  <c r="CH675" i="1" s="1"/>
  <c r="BF683" i="1"/>
  <c r="BJ683" i="1" s="1"/>
  <c r="BN683" i="1" s="1"/>
  <c r="BU683" i="1" s="1"/>
  <c r="BW683" i="1" s="1"/>
  <c r="CB683" i="1" s="1"/>
  <c r="CF683" i="1" s="1"/>
  <c r="CH683" i="1" s="1"/>
  <c r="BJ694" i="1"/>
  <c r="BN694" i="1" s="1"/>
  <c r="BU694" i="1" s="1"/>
  <c r="BW694" i="1" s="1"/>
  <c r="CB694" i="1" s="1"/>
  <c r="CF694" i="1" s="1"/>
  <c r="CH694" i="1" s="1"/>
  <c r="BF700" i="1"/>
  <c r="BJ700" i="1" s="1"/>
  <c r="BN700" i="1" s="1"/>
  <c r="BU700" i="1" s="1"/>
  <c r="BW700" i="1" s="1"/>
  <c r="CB700" i="1" s="1"/>
  <c r="CF700" i="1" s="1"/>
  <c r="CH700" i="1" s="1"/>
  <c r="BJ374" i="1"/>
  <c r="BN374" i="1" s="1"/>
  <c r="BU374" i="1" s="1"/>
  <c r="BW374" i="1" s="1"/>
  <c r="CB374" i="1" s="1"/>
  <c r="CF374" i="1" s="1"/>
  <c r="CH374" i="1" s="1"/>
  <c r="BF67" i="1"/>
  <c r="BJ67" i="1" s="1"/>
  <c r="BN67" i="1" s="1"/>
  <c r="BU67" i="1" s="1"/>
  <c r="BW67" i="1" s="1"/>
  <c r="CB67" i="1" s="1"/>
  <c r="CF67" i="1" s="1"/>
  <c r="CH67" i="1" s="1"/>
  <c r="BF72" i="1"/>
  <c r="BJ72" i="1" s="1"/>
  <c r="BN72" i="1" s="1"/>
  <c r="BU72" i="1" s="1"/>
  <c r="BW72" i="1" s="1"/>
  <c r="CB72" i="1" s="1"/>
  <c r="CF72" i="1" s="1"/>
  <c r="CH72" i="1" s="1"/>
  <c r="BF79" i="1"/>
  <c r="BJ79" i="1" s="1"/>
  <c r="BN79" i="1" s="1"/>
  <c r="BU79" i="1" s="1"/>
  <c r="BW79" i="1" s="1"/>
  <c r="CB79" i="1" s="1"/>
  <c r="CF79" i="1" s="1"/>
  <c r="CH79" i="1" s="1"/>
  <c r="BF94" i="1"/>
  <c r="BJ94" i="1" s="1"/>
  <c r="BN94" i="1" s="1"/>
  <c r="BU94" i="1" s="1"/>
  <c r="BW94" i="1" s="1"/>
  <c r="CB94" i="1" s="1"/>
  <c r="CF94" i="1" s="1"/>
  <c r="CH94" i="1" s="1"/>
  <c r="BF117" i="1"/>
  <c r="BJ117" i="1" s="1"/>
  <c r="BN117" i="1" s="1"/>
  <c r="BU117" i="1" s="1"/>
  <c r="BW117" i="1" s="1"/>
  <c r="CB117" i="1" s="1"/>
  <c r="CF117" i="1" s="1"/>
  <c r="CH117" i="1" s="1"/>
  <c r="BN150" i="1"/>
  <c r="BU150" i="1" s="1"/>
  <c r="BW150" i="1" s="1"/>
  <c r="CB150" i="1" s="1"/>
  <c r="CF150" i="1" s="1"/>
  <c r="CH150" i="1" s="1"/>
  <c r="BF170" i="1"/>
  <c r="BJ170" i="1" s="1"/>
  <c r="BN170" i="1" s="1"/>
  <c r="BU170" i="1" s="1"/>
  <c r="BW170" i="1" s="1"/>
  <c r="CB170" i="1" s="1"/>
  <c r="CF170" i="1" s="1"/>
  <c r="CH170" i="1" s="1"/>
  <c r="BF188" i="1"/>
  <c r="BJ188" i="1" s="1"/>
  <c r="BN188" i="1" s="1"/>
  <c r="BU188" i="1" s="1"/>
  <c r="BW188" i="1" s="1"/>
  <c r="CB188" i="1" s="1"/>
  <c r="CF188" i="1" s="1"/>
  <c r="CH188" i="1" s="1"/>
  <c r="BF208" i="1"/>
  <c r="BJ208" i="1" s="1"/>
  <c r="BN208" i="1" s="1"/>
  <c r="BU208" i="1" s="1"/>
  <c r="BW208" i="1" s="1"/>
  <c r="CB208" i="1" s="1"/>
  <c r="CF208" i="1" s="1"/>
  <c r="CH208" i="1" s="1"/>
  <c r="BF223" i="1"/>
  <c r="BJ223" i="1" s="1"/>
  <c r="BN223" i="1" s="1"/>
  <c r="BU223" i="1" s="1"/>
  <c r="BW223" i="1" s="1"/>
  <c r="CB223" i="1" s="1"/>
  <c r="CF223" i="1" s="1"/>
  <c r="CH223" i="1" s="1"/>
  <c r="BF256" i="1"/>
  <c r="BJ256" i="1" s="1"/>
  <c r="BN256" i="1" s="1"/>
  <c r="BU256" i="1" s="1"/>
  <c r="BW256" i="1" s="1"/>
  <c r="CB256" i="1" s="1"/>
  <c r="CF256" i="1" s="1"/>
  <c r="CH256" i="1" s="1"/>
  <c r="BJ279" i="1"/>
  <c r="BN279" i="1" s="1"/>
  <c r="BU279" i="1" s="1"/>
  <c r="BW279" i="1" s="1"/>
  <c r="CB279" i="1" s="1"/>
  <c r="CF279" i="1" s="1"/>
  <c r="CH279" i="1" s="1"/>
  <c r="BJ292" i="1"/>
  <c r="BN292" i="1" s="1"/>
  <c r="BU292" i="1" s="1"/>
  <c r="BW292" i="1" s="1"/>
  <c r="CB292" i="1" s="1"/>
  <c r="CF292" i="1" s="1"/>
  <c r="CH292" i="1" s="1"/>
  <c r="BF306" i="1"/>
  <c r="BJ306" i="1" s="1"/>
  <c r="BN306" i="1" s="1"/>
  <c r="BU306" i="1" s="1"/>
  <c r="BW306" i="1" s="1"/>
  <c r="CB306" i="1" s="1"/>
  <c r="CF306" i="1" s="1"/>
  <c r="CH306" i="1" s="1"/>
  <c r="BF320" i="1"/>
  <c r="BJ320" i="1" s="1"/>
  <c r="BN320" i="1" s="1"/>
  <c r="BU320" i="1" s="1"/>
  <c r="BW320" i="1" s="1"/>
  <c r="CB320" i="1" s="1"/>
  <c r="CF320" i="1" s="1"/>
  <c r="CH320" i="1" s="1"/>
  <c r="BJ330" i="1"/>
  <c r="BN330" i="1" s="1"/>
  <c r="BU330" i="1" s="1"/>
  <c r="BW330" i="1" s="1"/>
  <c r="CB330" i="1" s="1"/>
  <c r="CF330" i="1" s="1"/>
  <c r="CH330" i="1" s="1"/>
  <c r="BJ348" i="1"/>
  <c r="BN348" i="1" s="1"/>
  <c r="BU348" i="1" s="1"/>
  <c r="BW348" i="1" s="1"/>
  <c r="CB348" i="1" s="1"/>
  <c r="CF348" i="1" s="1"/>
  <c r="CH348" i="1" s="1"/>
  <c r="BF359" i="1"/>
  <c r="BJ359" i="1" s="1"/>
  <c r="BN359" i="1" s="1"/>
  <c r="BU359" i="1" s="1"/>
  <c r="BW359" i="1" s="1"/>
  <c r="CB359" i="1" s="1"/>
  <c r="CF359" i="1" s="1"/>
  <c r="CH359" i="1" s="1"/>
  <c r="BJ371" i="1"/>
  <c r="BN371" i="1" s="1"/>
  <c r="BU371" i="1" s="1"/>
  <c r="BW371" i="1" s="1"/>
  <c r="CB371" i="1" s="1"/>
  <c r="CF371" i="1" s="1"/>
  <c r="CH371" i="1" s="1"/>
  <c r="BF411" i="1"/>
  <c r="BJ411" i="1" s="1"/>
  <c r="BN411" i="1" s="1"/>
  <c r="BU411" i="1" s="1"/>
  <c r="BW411" i="1" s="1"/>
  <c r="CB411" i="1" s="1"/>
  <c r="CF411" i="1" s="1"/>
  <c r="CH411" i="1" s="1"/>
  <c r="BF419" i="1"/>
  <c r="BJ419" i="1" s="1"/>
  <c r="BN419" i="1" s="1"/>
  <c r="BU419" i="1" s="1"/>
  <c r="BW419" i="1" s="1"/>
  <c r="CB419" i="1" s="1"/>
  <c r="CF419" i="1" s="1"/>
  <c r="CH419" i="1" s="1"/>
  <c r="BJ435" i="1"/>
  <c r="BN435" i="1" s="1"/>
  <c r="BU435" i="1" s="1"/>
  <c r="BW435" i="1" s="1"/>
  <c r="CB435" i="1" s="1"/>
  <c r="CF435" i="1" s="1"/>
  <c r="CH435" i="1" s="1"/>
  <c r="BF449" i="1"/>
  <c r="BJ449" i="1" s="1"/>
  <c r="BN449" i="1" s="1"/>
  <c r="BU449" i="1" s="1"/>
  <c r="BW449" i="1" s="1"/>
  <c r="CB449" i="1" s="1"/>
  <c r="CF449" i="1" s="1"/>
  <c r="CH449" i="1" s="1"/>
  <c r="BF469" i="1"/>
  <c r="BJ469" i="1" s="1"/>
  <c r="BN469" i="1" s="1"/>
  <c r="BU469" i="1" s="1"/>
  <c r="BW469" i="1" s="1"/>
  <c r="CB469" i="1" s="1"/>
  <c r="CF469" i="1" s="1"/>
  <c r="CH469" i="1" s="1"/>
  <c r="BF492" i="1"/>
  <c r="BJ492" i="1" s="1"/>
  <c r="BN492" i="1" s="1"/>
  <c r="BU492" i="1" s="1"/>
  <c r="BW492" i="1" s="1"/>
  <c r="CB492" i="1" s="1"/>
  <c r="CF492" i="1" s="1"/>
  <c r="CH492" i="1" s="1"/>
  <c r="BF511" i="1"/>
  <c r="BJ511" i="1" s="1"/>
  <c r="BN511" i="1" s="1"/>
  <c r="BU511" i="1" s="1"/>
  <c r="BW511" i="1" s="1"/>
  <c r="CB511" i="1" s="1"/>
  <c r="CF511" i="1" s="1"/>
  <c r="CH511" i="1" s="1"/>
  <c r="BF530" i="1"/>
  <c r="BJ530" i="1" s="1"/>
  <c r="BN530" i="1" s="1"/>
  <c r="BU530" i="1" s="1"/>
  <c r="BW530" i="1" s="1"/>
  <c r="CB530" i="1" s="1"/>
  <c r="CF530" i="1" s="1"/>
  <c r="CH530" i="1" s="1"/>
  <c r="BJ543" i="1"/>
  <c r="BN543" i="1" s="1"/>
  <c r="BU543" i="1" s="1"/>
  <c r="BW543" i="1" s="1"/>
  <c r="CB543" i="1" s="1"/>
  <c r="CF543" i="1" s="1"/>
  <c r="CH543" i="1" s="1"/>
  <c r="BF553" i="1"/>
  <c r="BJ553" i="1" s="1"/>
  <c r="BN553" i="1" s="1"/>
  <c r="BU553" i="1" s="1"/>
  <c r="BW553" i="1" s="1"/>
  <c r="CB553" i="1" s="1"/>
  <c r="CF553" i="1" s="1"/>
  <c r="CH553" i="1" s="1"/>
  <c r="BF576" i="1"/>
  <c r="BJ576" i="1" s="1"/>
  <c r="BN576" i="1" s="1"/>
  <c r="BU576" i="1" s="1"/>
  <c r="BW576" i="1" s="1"/>
  <c r="CB576" i="1" s="1"/>
  <c r="CF576" i="1" s="1"/>
  <c r="CH576" i="1" s="1"/>
  <c r="BJ600" i="1"/>
  <c r="BN600" i="1" s="1"/>
  <c r="BU600" i="1" s="1"/>
  <c r="BW600" i="1" s="1"/>
  <c r="CB600" i="1" s="1"/>
  <c r="CF600" i="1" s="1"/>
  <c r="CH600" i="1" s="1"/>
  <c r="BJ629" i="1"/>
  <c r="BN629" i="1" s="1"/>
  <c r="BU629" i="1" s="1"/>
  <c r="BW629" i="1" s="1"/>
  <c r="CB629" i="1" s="1"/>
  <c r="CF629" i="1" s="1"/>
  <c r="CH629" i="1" s="1"/>
  <c r="BJ647" i="1"/>
  <c r="BN647" i="1" s="1"/>
  <c r="BU647" i="1" s="1"/>
  <c r="BW647" i="1" s="1"/>
  <c r="CB647" i="1" s="1"/>
  <c r="CF647" i="1" s="1"/>
  <c r="CH647" i="1" s="1"/>
  <c r="BJ652" i="1"/>
  <c r="BN652" i="1" s="1"/>
  <c r="BU652" i="1" s="1"/>
  <c r="BW652" i="1" s="1"/>
  <c r="CB652" i="1" s="1"/>
  <c r="CF652" i="1" s="1"/>
  <c r="CH652" i="1" s="1"/>
  <c r="BF670" i="1"/>
  <c r="BJ670" i="1" s="1"/>
  <c r="BN670" i="1" s="1"/>
  <c r="BU670" i="1" s="1"/>
  <c r="BW670" i="1" s="1"/>
  <c r="CB670" i="1" s="1"/>
  <c r="CF670" i="1" s="1"/>
  <c r="CH670" i="1" s="1"/>
  <c r="BF679" i="1"/>
  <c r="BJ679" i="1" s="1"/>
  <c r="BN679" i="1" s="1"/>
  <c r="BU679" i="1" s="1"/>
  <c r="BW679" i="1" s="1"/>
  <c r="CB679" i="1" s="1"/>
  <c r="CF679" i="1" s="1"/>
  <c r="CH679" i="1" s="1"/>
  <c r="BJ687" i="1"/>
  <c r="BN687" i="1" s="1"/>
  <c r="BU687" i="1" s="1"/>
  <c r="BW687" i="1" s="1"/>
  <c r="CB687" i="1" s="1"/>
  <c r="CF687" i="1" s="1"/>
  <c r="CH687" i="1" s="1"/>
  <c r="BJ696" i="1"/>
  <c r="BN696" i="1" s="1"/>
  <c r="BU696" i="1" s="1"/>
  <c r="BW696" i="1" s="1"/>
  <c r="CB696" i="1" s="1"/>
  <c r="CF696" i="1" s="1"/>
  <c r="CH696" i="1" s="1"/>
  <c r="BJ705" i="1"/>
  <c r="BN705" i="1" s="1"/>
  <c r="BU705" i="1" s="1"/>
  <c r="BW705" i="1" s="1"/>
  <c r="CB705" i="1" s="1"/>
  <c r="CF705" i="1" s="1"/>
  <c r="CH705" i="1" s="1"/>
  <c r="BF317" i="1"/>
  <c r="BJ317" i="1" s="1"/>
  <c r="BN317" i="1" s="1"/>
  <c r="BU317" i="1" s="1"/>
  <c r="BW317" i="1" s="1"/>
  <c r="CB317" i="1" s="1"/>
  <c r="CF317" i="1" s="1"/>
  <c r="CH317" i="1" s="1"/>
  <c r="BF62" i="1"/>
  <c r="BJ62" i="1" s="1"/>
  <c r="BN62" i="1" s="1"/>
  <c r="BU62" i="1" s="1"/>
  <c r="BW62" i="1" s="1"/>
  <c r="CB62" i="1" s="1"/>
  <c r="CF62" i="1" s="1"/>
  <c r="CH62" i="1" s="1"/>
  <c r="BF74" i="1"/>
  <c r="BJ74" i="1" s="1"/>
  <c r="BN74" i="1" s="1"/>
  <c r="BU74" i="1" s="1"/>
  <c r="BW74" i="1" s="1"/>
  <c r="CB74" i="1" s="1"/>
  <c r="CF74" i="1" s="1"/>
  <c r="CH74" i="1" s="1"/>
  <c r="BF81" i="1"/>
  <c r="BJ81" i="1" s="1"/>
  <c r="BN81" i="1" s="1"/>
  <c r="BU81" i="1" s="1"/>
  <c r="BW81" i="1" s="1"/>
  <c r="CB81" i="1" s="1"/>
  <c r="CF81" i="1" s="1"/>
  <c r="CH81" i="1" s="1"/>
  <c r="BF95" i="1"/>
  <c r="BJ95" i="1" s="1"/>
  <c r="BN95" i="1" s="1"/>
  <c r="BU95" i="1" s="1"/>
  <c r="BW95" i="1" s="1"/>
  <c r="CB95" i="1" s="1"/>
  <c r="CF95" i="1" s="1"/>
  <c r="CH95" i="1" s="1"/>
  <c r="BJ127" i="1"/>
  <c r="BN127" i="1" s="1"/>
  <c r="BU127" i="1" s="1"/>
  <c r="BW127" i="1" s="1"/>
  <c r="CB127" i="1" s="1"/>
  <c r="CF127" i="1" s="1"/>
  <c r="CH127" i="1" s="1"/>
  <c r="BF151" i="1"/>
  <c r="BJ151" i="1" s="1"/>
  <c r="BN151" i="1" s="1"/>
  <c r="BU151" i="1" s="1"/>
  <c r="BW151" i="1" s="1"/>
  <c r="CB151" i="1" s="1"/>
  <c r="CF151" i="1" s="1"/>
  <c r="CH151" i="1" s="1"/>
  <c r="BF172" i="1"/>
  <c r="BJ172" i="1" s="1"/>
  <c r="BN172" i="1" s="1"/>
  <c r="BU172" i="1" s="1"/>
  <c r="BW172" i="1" s="1"/>
  <c r="CB172" i="1" s="1"/>
  <c r="CF172" i="1" s="1"/>
  <c r="CH172" i="1" s="1"/>
  <c r="BF191" i="1"/>
  <c r="BJ191" i="1" s="1"/>
  <c r="BN191" i="1" s="1"/>
  <c r="BU191" i="1" s="1"/>
  <c r="BW191" i="1" s="1"/>
  <c r="CB191" i="1" s="1"/>
  <c r="CF191" i="1" s="1"/>
  <c r="CH191" i="1" s="1"/>
  <c r="BF211" i="1"/>
  <c r="BJ211" i="1" s="1"/>
  <c r="BN211" i="1" s="1"/>
  <c r="BU211" i="1" s="1"/>
  <c r="BW211" i="1" s="1"/>
  <c r="CB211" i="1" s="1"/>
  <c r="CF211" i="1" s="1"/>
  <c r="CH211" i="1" s="1"/>
  <c r="BF226" i="1"/>
  <c r="BJ226" i="1" s="1"/>
  <c r="BN226" i="1" s="1"/>
  <c r="BU226" i="1" s="1"/>
  <c r="BW226" i="1" s="1"/>
  <c r="CB226" i="1" s="1"/>
  <c r="CF226" i="1" s="1"/>
  <c r="CH226" i="1" s="1"/>
  <c r="BJ258" i="1"/>
  <c r="BN258" i="1" s="1"/>
  <c r="BU258" i="1" s="1"/>
  <c r="BW258" i="1" s="1"/>
  <c r="CB258" i="1" s="1"/>
  <c r="CF258" i="1" s="1"/>
  <c r="CH258" i="1" s="1"/>
  <c r="BJ280" i="1"/>
  <c r="BN280" i="1" s="1"/>
  <c r="BU280" i="1" s="1"/>
  <c r="BW280" i="1" s="1"/>
  <c r="CB280" i="1" s="1"/>
  <c r="CF280" i="1" s="1"/>
  <c r="CH280" i="1" s="1"/>
  <c r="BJ293" i="1"/>
  <c r="BN293" i="1" s="1"/>
  <c r="BU293" i="1" s="1"/>
  <c r="BW293" i="1" s="1"/>
  <c r="CB293" i="1" s="1"/>
  <c r="CF293" i="1" s="1"/>
  <c r="CH293" i="1" s="1"/>
  <c r="BF302" i="1"/>
  <c r="BJ302" i="1" s="1"/>
  <c r="BN302" i="1" s="1"/>
  <c r="BU302" i="1" s="1"/>
  <c r="BW302" i="1" s="1"/>
  <c r="CB302" i="1" s="1"/>
  <c r="CF302" i="1" s="1"/>
  <c r="CH302" i="1" s="1"/>
  <c r="BF314" i="1"/>
  <c r="BN314" i="1" s="1"/>
  <c r="BU314" i="1" s="1"/>
  <c r="BW314" i="1" s="1"/>
  <c r="CB314" i="1" s="1"/>
  <c r="CF314" i="1" s="1"/>
  <c r="CH314" i="1" s="1"/>
  <c r="BJ331" i="1"/>
  <c r="BN331" i="1" s="1"/>
  <c r="BU331" i="1" s="1"/>
  <c r="BW331" i="1" s="1"/>
  <c r="CB331" i="1" s="1"/>
  <c r="CF331" i="1" s="1"/>
  <c r="CH331" i="1" s="1"/>
  <c r="BJ344" i="1"/>
  <c r="BN344" i="1" s="1"/>
  <c r="BU344" i="1" s="1"/>
  <c r="BW344" i="1" s="1"/>
  <c r="CB344" i="1" s="1"/>
  <c r="CF344" i="1" s="1"/>
  <c r="CH344" i="1" s="1"/>
  <c r="BF356" i="1"/>
  <c r="BJ356" i="1" s="1"/>
  <c r="BN356" i="1" s="1"/>
  <c r="BU356" i="1" s="1"/>
  <c r="BW356" i="1" s="1"/>
  <c r="CB356" i="1" s="1"/>
  <c r="CF356" i="1" s="1"/>
  <c r="CH356" i="1" s="1"/>
  <c r="BF362" i="1"/>
  <c r="BJ362" i="1" s="1"/>
  <c r="BN362" i="1" s="1"/>
  <c r="BU362" i="1" s="1"/>
  <c r="BW362" i="1" s="1"/>
  <c r="CB362" i="1" s="1"/>
  <c r="CF362" i="1" s="1"/>
  <c r="CH362" i="1" s="1"/>
  <c r="BJ397" i="1"/>
  <c r="BN397" i="1" s="1"/>
  <c r="BU397" i="1" s="1"/>
  <c r="BW397" i="1" s="1"/>
  <c r="CB397" i="1" s="1"/>
  <c r="CF397" i="1" s="1"/>
  <c r="CH397" i="1" s="1"/>
  <c r="BF413" i="1"/>
  <c r="BJ413" i="1" s="1"/>
  <c r="BN413" i="1" s="1"/>
  <c r="BU413" i="1" s="1"/>
  <c r="BW413" i="1" s="1"/>
  <c r="CB413" i="1" s="1"/>
  <c r="CF413" i="1" s="1"/>
  <c r="CH413" i="1" s="1"/>
  <c r="BF429" i="1"/>
  <c r="BJ429" i="1" s="1"/>
  <c r="BN429" i="1" s="1"/>
  <c r="BU429" i="1" s="1"/>
  <c r="BW429" i="1" s="1"/>
  <c r="CB429" i="1" s="1"/>
  <c r="CF429" i="1" s="1"/>
  <c r="CH429" i="1" s="1"/>
  <c r="BF436" i="1"/>
  <c r="BJ436" i="1" s="1"/>
  <c r="BN436" i="1" s="1"/>
  <c r="BU436" i="1" s="1"/>
  <c r="BW436" i="1" s="1"/>
  <c r="CB436" i="1" s="1"/>
  <c r="CF436" i="1" s="1"/>
  <c r="CH436" i="1" s="1"/>
  <c r="BF451" i="1"/>
  <c r="BJ451" i="1" s="1"/>
  <c r="BN451" i="1" s="1"/>
  <c r="BU451" i="1" s="1"/>
  <c r="BW451" i="1" s="1"/>
  <c r="CB451" i="1" s="1"/>
  <c r="CF451" i="1" s="1"/>
  <c r="CH451" i="1" s="1"/>
  <c r="BF470" i="1"/>
  <c r="BJ470" i="1" s="1"/>
  <c r="BN470" i="1" s="1"/>
  <c r="BU470" i="1" s="1"/>
  <c r="BW470" i="1" s="1"/>
  <c r="CB470" i="1" s="1"/>
  <c r="CF470" i="1" s="1"/>
  <c r="CH470" i="1" s="1"/>
  <c r="BF493" i="1"/>
  <c r="BJ493" i="1" s="1"/>
  <c r="BN493" i="1" s="1"/>
  <c r="BU493" i="1" s="1"/>
  <c r="BW493" i="1" s="1"/>
  <c r="CB493" i="1" s="1"/>
  <c r="CF493" i="1" s="1"/>
  <c r="CH493" i="1" s="1"/>
  <c r="BF512" i="1"/>
  <c r="BJ512" i="1" s="1"/>
  <c r="BN512" i="1" s="1"/>
  <c r="BU512" i="1" s="1"/>
  <c r="BW512" i="1" s="1"/>
  <c r="CB512" i="1" s="1"/>
  <c r="CF512" i="1" s="1"/>
  <c r="CH512" i="1" s="1"/>
  <c r="BF532" i="1"/>
  <c r="BJ532" i="1" s="1"/>
  <c r="BN532" i="1" s="1"/>
  <c r="BU532" i="1" s="1"/>
  <c r="BW532" i="1" s="1"/>
  <c r="CB532" i="1" s="1"/>
  <c r="CF532" i="1" s="1"/>
  <c r="CH532" i="1" s="1"/>
  <c r="BJ545" i="1"/>
  <c r="BN545" i="1" s="1"/>
  <c r="BU545" i="1" s="1"/>
  <c r="BW545" i="1" s="1"/>
  <c r="CB545" i="1" s="1"/>
  <c r="CF545" i="1" s="1"/>
  <c r="CH545" i="1" s="1"/>
  <c r="BF556" i="1"/>
  <c r="BJ556" i="1" s="1"/>
  <c r="BN556" i="1" s="1"/>
  <c r="BU556" i="1" s="1"/>
  <c r="BW556" i="1" s="1"/>
  <c r="CB556" i="1" s="1"/>
  <c r="CF556" i="1" s="1"/>
  <c r="CH556" i="1" s="1"/>
  <c r="BF579" i="1"/>
  <c r="BJ579" i="1" s="1"/>
  <c r="BN579" i="1" s="1"/>
  <c r="BU579" i="1" s="1"/>
  <c r="BW579" i="1" s="1"/>
  <c r="CB579" i="1" s="1"/>
  <c r="CF579" i="1" s="1"/>
  <c r="CH579" i="1" s="1"/>
  <c r="BJ604" i="1"/>
  <c r="BN604" i="1" s="1"/>
  <c r="BU604" i="1" s="1"/>
  <c r="BW604" i="1" s="1"/>
  <c r="CB604" i="1" s="1"/>
  <c r="CF604" i="1" s="1"/>
  <c r="CH604" i="1" s="1"/>
  <c r="BJ640" i="1"/>
  <c r="BN640" i="1" s="1"/>
  <c r="BU640" i="1" s="1"/>
  <c r="BW640" i="1" s="1"/>
  <c r="CB640" i="1" s="1"/>
  <c r="CF640" i="1" s="1"/>
  <c r="CH640" i="1" s="1"/>
  <c r="BJ661" i="1"/>
  <c r="BN661" i="1" s="1"/>
  <c r="BU661" i="1" s="1"/>
  <c r="BW661" i="1" s="1"/>
  <c r="CB661" i="1" s="1"/>
  <c r="CF661" i="1" s="1"/>
  <c r="CH661" i="1" s="1"/>
  <c r="BF45" i="1"/>
  <c r="BJ45" i="1" s="1"/>
  <c r="BN45" i="1" s="1"/>
  <c r="BU45" i="1" s="1"/>
  <c r="BW45" i="1" s="1"/>
  <c r="CB45" i="1" s="1"/>
  <c r="CF45" i="1" s="1"/>
  <c r="CH45" i="1" s="1"/>
  <c r="BF60" i="1"/>
  <c r="BJ60" i="1" s="1"/>
  <c r="BN60" i="1" s="1"/>
  <c r="BU60" i="1" s="1"/>
  <c r="BW60" i="1" s="1"/>
  <c r="CB60" i="1" s="1"/>
  <c r="CF60" i="1" s="1"/>
  <c r="CH60" i="1" s="1"/>
  <c r="BF65" i="1"/>
  <c r="BJ65" i="1" s="1"/>
  <c r="BN65" i="1" s="1"/>
  <c r="BU65" i="1" s="1"/>
  <c r="BW65" i="1" s="1"/>
  <c r="CB65" i="1" s="1"/>
  <c r="CF65" i="1" s="1"/>
  <c r="CH65" i="1" s="1"/>
  <c r="BF71" i="1"/>
  <c r="BJ71" i="1" s="1"/>
  <c r="BN71" i="1" s="1"/>
  <c r="BU71" i="1" s="1"/>
  <c r="BW71" i="1" s="1"/>
  <c r="CB71" i="1" s="1"/>
  <c r="CF71" i="1" s="1"/>
  <c r="CH71" i="1" s="1"/>
  <c r="BF77" i="1"/>
  <c r="BJ77" i="1" s="1"/>
  <c r="BN77" i="1" s="1"/>
  <c r="BU77" i="1" s="1"/>
  <c r="BW77" i="1" s="1"/>
  <c r="CB77" i="1" s="1"/>
  <c r="CF77" i="1" s="1"/>
  <c r="CH77" i="1" s="1"/>
  <c r="BF93" i="1"/>
  <c r="BJ93" i="1" s="1"/>
  <c r="BN93" i="1" s="1"/>
  <c r="BU93" i="1" s="1"/>
  <c r="BW93" i="1" s="1"/>
  <c r="CB93" i="1" s="1"/>
  <c r="CF93" i="1" s="1"/>
  <c r="CH93" i="1" s="1"/>
  <c r="BF98" i="1"/>
  <c r="BJ98" i="1" s="1"/>
  <c r="BN98" i="1" s="1"/>
  <c r="BU98" i="1" s="1"/>
  <c r="BW98" i="1" s="1"/>
  <c r="CB98" i="1" s="1"/>
  <c r="CF98" i="1" s="1"/>
  <c r="CH98" i="1" s="1"/>
  <c r="BF115" i="1"/>
  <c r="BJ115" i="1" s="1"/>
  <c r="BN115" i="1" s="1"/>
  <c r="BU115" i="1" s="1"/>
  <c r="BW115" i="1" s="1"/>
  <c r="CB115" i="1" s="1"/>
  <c r="CF115" i="1" s="1"/>
  <c r="CH115" i="1" s="1"/>
  <c r="BJ132" i="1"/>
  <c r="BN132" i="1" s="1"/>
  <c r="BU132" i="1" s="1"/>
  <c r="BW132" i="1" s="1"/>
  <c r="CB132" i="1" s="1"/>
  <c r="CF132" i="1" s="1"/>
  <c r="CH132" i="1" s="1"/>
  <c r="BF158" i="1"/>
  <c r="BJ158" i="1" s="1"/>
  <c r="BN158" i="1" s="1"/>
  <c r="BU158" i="1" s="1"/>
  <c r="BW158" i="1" s="1"/>
  <c r="CB158" i="1" s="1"/>
  <c r="CF158" i="1" s="1"/>
  <c r="CH158" i="1" s="1"/>
  <c r="BF167" i="1"/>
  <c r="BJ167" i="1" s="1"/>
  <c r="BN167" i="1" s="1"/>
  <c r="BU167" i="1" s="1"/>
  <c r="BW167" i="1" s="1"/>
  <c r="CB167" i="1" s="1"/>
  <c r="CF167" i="1" s="1"/>
  <c r="CH167" i="1" s="1"/>
  <c r="BJ181" i="1"/>
  <c r="BN181" i="1" s="1"/>
  <c r="BU181" i="1" s="1"/>
  <c r="BW181" i="1" s="1"/>
  <c r="CB181" i="1" s="1"/>
  <c r="CF181" i="1" s="1"/>
  <c r="CH181" i="1" s="1"/>
  <c r="BF187" i="1"/>
  <c r="BJ187" i="1" s="1"/>
  <c r="BN187" i="1" s="1"/>
  <c r="BU187" i="1" s="1"/>
  <c r="BW187" i="1" s="1"/>
  <c r="CB187" i="1" s="1"/>
  <c r="CF187" i="1" s="1"/>
  <c r="CH187" i="1" s="1"/>
  <c r="BF195" i="1"/>
  <c r="BJ195" i="1" s="1"/>
  <c r="BN195" i="1" s="1"/>
  <c r="BU195" i="1" s="1"/>
  <c r="BW195" i="1" s="1"/>
  <c r="CB195" i="1" s="1"/>
  <c r="CF195" i="1" s="1"/>
  <c r="CH195" i="1" s="1"/>
  <c r="BF205" i="1"/>
  <c r="BJ205" i="1" s="1"/>
  <c r="BN205" i="1" s="1"/>
  <c r="BU205" i="1" s="1"/>
  <c r="BW205" i="1" s="1"/>
  <c r="CB205" i="1" s="1"/>
  <c r="CF205" i="1" s="1"/>
  <c r="CH205" i="1" s="1"/>
  <c r="BF214" i="1"/>
  <c r="BJ214" i="1" s="1"/>
  <c r="BN214" i="1" s="1"/>
  <c r="BU214" i="1" s="1"/>
  <c r="BW214" i="1" s="1"/>
  <c r="CB214" i="1" s="1"/>
  <c r="CF214" i="1" s="1"/>
  <c r="CH214" i="1" s="1"/>
  <c r="BF220" i="1"/>
  <c r="BJ220" i="1" s="1"/>
  <c r="BN220" i="1" s="1"/>
  <c r="BU220" i="1" s="1"/>
  <c r="BW220" i="1" s="1"/>
  <c r="CB220" i="1" s="1"/>
  <c r="CF220" i="1" s="1"/>
  <c r="CH220" i="1" s="1"/>
  <c r="BF232" i="1"/>
  <c r="BJ232" i="1" s="1"/>
  <c r="BN232" i="1" s="1"/>
  <c r="BU232" i="1" s="1"/>
  <c r="BW232" i="1" s="1"/>
  <c r="CB232" i="1" s="1"/>
  <c r="CF232" i="1" s="1"/>
  <c r="CH232" i="1" s="1"/>
  <c r="BJ253" i="1"/>
  <c r="BN253" i="1" s="1"/>
  <c r="BU253" i="1" s="1"/>
  <c r="BW253" i="1" s="1"/>
  <c r="CB253" i="1" s="1"/>
  <c r="CF253" i="1" s="1"/>
  <c r="CH253" i="1" s="1"/>
  <c r="BJ265" i="1"/>
  <c r="BN265" i="1" s="1"/>
  <c r="BU265" i="1" s="1"/>
  <c r="BW265" i="1" s="1"/>
  <c r="CB265" i="1" s="1"/>
  <c r="CF265" i="1" s="1"/>
  <c r="CH265" i="1" s="1"/>
  <c r="BF278" i="1"/>
  <c r="BJ278" i="1" s="1"/>
  <c r="BN278" i="1" s="1"/>
  <c r="BU278" i="1" s="1"/>
  <c r="BW278" i="1" s="1"/>
  <c r="CB278" i="1" s="1"/>
  <c r="CF278" i="1" s="1"/>
  <c r="CH278" i="1" s="1"/>
  <c r="BJ284" i="1"/>
  <c r="BN284" i="1" s="1"/>
  <c r="BU284" i="1" s="1"/>
  <c r="BW284" i="1" s="1"/>
  <c r="CB284" i="1" s="1"/>
  <c r="CF284" i="1" s="1"/>
  <c r="CH284" i="1" s="1"/>
  <c r="BJ291" i="1"/>
  <c r="BN291" i="1" s="1"/>
  <c r="BU291" i="1" s="1"/>
  <c r="BW291" i="1" s="1"/>
  <c r="CB291" i="1" s="1"/>
  <c r="CF291" i="1" s="1"/>
  <c r="CH291" i="1" s="1"/>
  <c r="BJ299" i="1"/>
  <c r="BN299" i="1" s="1"/>
  <c r="BU299" i="1" s="1"/>
  <c r="BW299" i="1" s="1"/>
  <c r="CB299" i="1" s="1"/>
  <c r="CF299" i="1" s="1"/>
  <c r="CH299" i="1" s="1"/>
  <c r="BF305" i="1"/>
  <c r="BJ305" i="1" s="1"/>
  <c r="BN305" i="1" s="1"/>
  <c r="BU305" i="1" s="1"/>
  <c r="BW305" i="1" s="1"/>
  <c r="CB305" i="1" s="1"/>
  <c r="CF305" i="1" s="1"/>
  <c r="CH305" i="1" s="1"/>
  <c r="BF310" i="1"/>
  <c r="BJ310" i="1" s="1"/>
  <c r="BN310" i="1" s="1"/>
  <c r="BU310" i="1" s="1"/>
  <c r="BW310" i="1" s="1"/>
  <c r="CB310" i="1" s="1"/>
  <c r="CF310" i="1" s="1"/>
  <c r="CH310" i="1" s="1"/>
  <c r="BF318" i="1"/>
  <c r="BJ318" i="1" s="1"/>
  <c r="BN318" i="1" s="1"/>
  <c r="BU318" i="1" s="1"/>
  <c r="BW318" i="1" s="1"/>
  <c r="CB318" i="1" s="1"/>
  <c r="CF318" i="1" s="1"/>
  <c r="CH318" i="1" s="1"/>
  <c r="BJ327" i="1"/>
  <c r="BN327" i="1" s="1"/>
  <c r="BU327" i="1" s="1"/>
  <c r="BW327" i="1" s="1"/>
  <c r="CB327" i="1" s="1"/>
  <c r="CF327" i="1" s="1"/>
  <c r="CH327" i="1" s="1"/>
  <c r="BJ341" i="1"/>
  <c r="BN341" i="1" s="1"/>
  <c r="BU341" i="1" s="1"/>
  <c r="BW341" i="1" s="1"/>
  <c r="CB341" i="1" s="1"/>
  <c r="CF341" i="1" s="1"/>
  <c r="CH341" i="1" s="1"/>
  <c r="BJ346" i="1"/>
  <c r="BN346" i="1" s="1"/>
  <c r="BU346" i="1" s="1"/>
  <c r="BW346" i="1" s="1"/>
  <c r="CB346" i="1" s="1"/>
  <c r="CF346" i="1" s="1"/>
  <c r="CH346" i="1" s="1"/>
  <c r="BJ354" i="1"/>
  <c r="BN354" i="1" s="1"/>
  <c r="BU354" i="1" s="1"/>
  <c r="BW354" i="1" s="1"/>
  <c r="CB354" i="1" s="1"/>
  <c r="CF354" i="1" s="1"/>
  <c r="CH354" i="1" s="1"/>
  <c r="BF358" i="1"/>
  <c r="BJ358" i="1" s="1"/>
  <c r="BN358" i="1" s="1"/>
  <c r="BU358" i="1" s="1"/>
  <c r="BW358" i="1" s="1"/>
  <c r="CB358" i="1" s="1"/>
  <c r="CF358" i="1" s="1"/>
  <c r="CH358" i="1" s="1"/>
  <c r="BJ368" i="1"/>
  <c r="BN368" i="1" s="1"/>
  <c r="BU368" i="1" s="1"/>
  <c r="BW368" i="1" s="1"/>
  <c r="CB368" i="1" s="1"/>
  <c r="CF368" i="1" s="1"/>
  <c r="CH368" i="1" s="1"/>
  <c r="BJ395" i="1"/>
  <c r="BN395" i="1" s="1"/>
  <c r="BU395" i="1" s="1"/>
  <c r="BW395" i="1" s="1"/>
  <c r="CB395" i="1" s="1"/>
  <c r="CF395" i="1" s="1"/>
  <c r="CH395" i="1" s="1"/>
  <c r="BF402" i="1"/>
  <c r="BJ402" i="1" s="1"/>
  <c r="BN402" i="1" s="1"/>
  <c r="BU402" i="1" s="1"/>
  <c r="BW402" i="1" s="1"/>
  <c r="CB402" i="1" s="1"/>
  <c r="CF402" i="1" s="1"/>
  <c r="CH402" i="1" s="1"/>
  <c r="BF409" i="1"/>
  <c r="BJ409" i="1" s="1"/>
  <c r="BN409" i="1" s="1"/>
  <c r="BU409" i="1" s="1"/>
  <c r="BW409" i="1" s="1"/>
  <c r="CB409" i="1" s="1"/>
  <c r="CF409" i="1" s="1"/>
  <c r="CH409" i="1" s="1"/>
  <c r="BF416" i="1"/>
  <c r="BJ416" i="1" s="1"/>
  <c r="BN416" i="1" s="1"/>
  <c r="BU416" i="1" s="1"/>
  <c r="BW416" i="1" s="1"/>
  <c r="CB416" i="1" s="1"/>
  <c r="CF416" i="1" s="1"/>
  <c r="CH416" i="1" s="1"/>
  <c r="BF425" i="1"/>
  <c r="BJ425" i="1" s="1"/>
  <c r="BN425" i="1" s="1"/>
  <c r="BU425" i="1" s="1"/>
  <c r="BW425" i="1" s="1"/>
  <c r="CB425" i="1" s="1"/>
  <c r="CF425" i="1" s="1"/>
  <c r="CH425" i="1" s="1"/>
  <c r="BJ434" i="1"/>
  <c r="BN434" i="1" s="1"/>
  <c r="BU434" i="1" s="1"/>
  <c r="BW434" i="1" s="1"/>
  <c r="CB434" i="1" s="1"/>
  <c r="CF434" i="1" s="1"/>
  <c r="CH434" i="1" s="1"/>
  <c r="BF439" i="1"/>
  <c r="BJ439" i="1" s="1"/>
  <c r="BN439" i="1" s="1"/>
  <c r="BU439" i="1" s="1"/>
  <c r="BW439" i="1" s="1"/>
  <c r="CB439" i="1" s="1"/>
  <c r="CF439" i="1" s="1"/>
  <c r="CH439" i="1" s="1"/>
  <c r="BF448" i="1"/>
  <c r="BJ448" i="1" s="1"/>
  <c r="BN448" i="1" s="1"/>
  <c r="BU448" i="1" s="1"/>
  <c r="BW448" i="1" s="1"/>
  <c r="CB448" i="1" s="1"/>
  <c r="CF448" i="1" s="1"/>
  <c r="CH448" i="1" s="1"/>
  <c r="BF455" i="1"/>
  <c r="BJ455" i="1" s="1"/>
  <c r="BN455" i="1" s="1"/>
  <c r="BU455" i="1" s="1"/>
  <c r="BW455" i="1" s="1"/>
  <c r="CB455" i="1" s="1"/>
  <c r="CF455" i="1" s="1"/>
  <c r="CH455" i="1" s="1"/>
  <c r="BF468" i="1"/>
  <c r="BJ468" i="1" s="1"/>
  <c r="BN468" i="1" s="1"/>
  <c r="BU468" i="1" s="1"/>
  <c r="BW468" i="1" s="1"/>
  <c r="CB468" i="1" s="1"/>
  <c r="CF468" i="1" s="1"/>
  <c r="CH468" i="1" s="1"/>
  <c r="BF476" i="1"/>
  <c r="BJ476" i="1" s="1"/>
  <c r="BN476" i="1" s="1"/>
  <c r="BU476" i="1" s="1"/>
  <c r="BW476" i="1" s="1"/>
  <c r="CB476" i="1" s="1"/>
  <c r="CF476" i="1" s="1"/>
  <c r="CH476" i="1" s="1"/>
  <c r="BF481" i="1"/>
  <c r="BJ481" i="1" s="1"/>
  <c r="BN481" i="1" s="1"/>
  <c r="BU481" i="1" s="1"/>
  <c r="BW481" i="1" s="1"/>
  <c r="CB481" i="1" s="1"/>
  <c r="CF481" i="1" s="1"/>
  <c r="CH481" i="1" s="1"/>
  <c r="BF491" i="1"/>
  <c r="BJ491" i="1" s="1"/>
  <c r="BN491" i="1" s="1"/>
  <c r="BU491" i="1" s="1"/>
  <c r="BW491" i="1" s="1"/>
  <c r="CB491" i="1" s="1"/>
  <c r="CF491" i="1" s="1"/>
  <c r="CH491" i="1" s="1"/>
  <c r="BF497" i="1"/>
  <c r="BJ497" i="1" s="1"/>
  <c r="BN497" i="1" s="1"/>
  <c r="BU497" i="1" s="1"/>
  <c r="BW497" i="1" s="1"/>
  <c r="CB497" i="1" s="1"/>
  <c r="CF497" i="1" s="1"/>
  <c r="CH497" i="1" s="1"/>
  <c r="BF510" i="1"/>
  <c r="BJ510" i="1" s="1"/>
  <c r="BN510" i="1" s="1"/>
  <c r="BU510" i="1" s="1"/>
  <c r="BW510" i="1" s="1"/>
  <c r="CB510" i="1" s="1"/>
  <c r="CF510" i="1" s="1"/>
  <c r="CH510" i="1" s="1"/>
  <c r="BJ519" i="1"/>
  <c r="BN519" i="1" s="1"/>
  <c r="BU519" i="1" s="1"/>
  <c r="BW519" i="1" s="1"/>
  <c r="CB519" i="1" s="1"/>
  <c r="CF519" i="1" s="1"/>
  <c r="CH519" i="1" s="1"/>
  <c r="BJ529" i="1"/>
  <c r="BN529" i="1" s="1"/>
  <c r="BU529" i="1" s="1"/>
  <c r="BW529" i="1" s="1"/>
  <c r="CB529" i="1" s="1"/>
  <c r="CF529" i="1" s="1"/>
  <c r="CH529" i="1" s="1"/>
  <c r="BJ536" i="1"/>
  <c r="BN536" i="1" s="1"/>
  <c r="BU536" i="1" s="1"/>
  <c r="BW536" i="1" s="1"/>
  <c r="CB536" i="1" s="1"/>
  <c r="CF536" i="1" s="1"/>
  <c r="CH536" i="1" s="1"/>
  <c r="BJ542" i="1"/>
  <c r="BN542" i="1" s="1"/>
  <c r="BU542" i="1" s="1"/>
  <c r="BW542" i="1" s="1"/>
  <c r="CB542" i="1" s="1"/>
  <c r="CF542" i="1" s="1"/>
  <c r="CH542" i="1" s="1"/>
  <c r="BJ550" i="1"/>
  <c r="BN550" i="1" s="1"/>
  <c r="BU550" i="1" s="1"/>
  <c r="BW550" i="1" s="1"/>
  <c r="CB550" i="1" s="1"/>
  <c r="CF550" i="1" s="1"/>
  <c r="CH550" i="1" s="1"/>
  <c r="BF560" i="1"/>
  <c r="BJ560" i="1" s="1"/>
  <c r="BN560" i="1" s="1"/>
  <c r="BU560" i="1" s="1"/>
  <c r="BW560" i="1" s="1"/>
  <c r="CB560" i="1" s="1"/>
  <c r="CF560" i="1" s="1"/>
  <c r="CH560" i="1" s="1"/>
  <c r="BF575" i="1"/>
  <c r="BJ575" i="1" s="1"/>
  <c r="BN575" i="1" s="1"/>
  <c r="BU575" i="1" s="1"/>
  <c r="BW575" i="1" s="1"/>
  <c r="CB575" i="1" s="1"/>
  <c r="CF575" i="1" s="1"/>
  <c r="CH575" i="1" s="1"/>
  <c r="BJ591" i="1"/>
  <c r="BN591" i="1" s="1"/>
  <c r="BU591" i="1" s="1"/>
  <c r="BW591" i="1" s="1"/>
  <c r="CB591" i="1" s="1"/>
  <c r="CF591" i="1" s="1"/>
  <c r="CH591" i="1" s="1"/>
  <c r="BJ599" i="1"/>
  <c r="BN599" i="1" s="1"/>
  <c r="BU599" i="1" s="1"/>
  <c r="BW599" i="1" s="1"/>
  <c r="CB599" i="1" s="1"/>
  <c r="CF599" i="1" s="1"/>
  <c r="CH599" i="1" s="1"/>
  <c r="BJ612" i="1"/>
  <c r="BN612" i="1" s="1"/>
  <c r="BU612" i="1" s="1"/>
  <c r="BW612" i="1" s="1"/>
  <c r="CB612" i="1" s="1"/>
  <c r="CF612" i="1" s="1"/>
  <c r="CH612" i="1" s="1"/>
  <c r="BJ628" i="1"/>
  <c r="BN628" i="1" s="1"/>
  <c r="BU628" i="1" s="1"/>
  <c r="BW628" i="1" s="1"/>
  <c r="CB628" i="1" s="1"/>
  <c r="CF628" i="1" s="1"/>
  <c r="CH628" i="1" s="1"/>
  <c r="BJ631" i="1"/>
  <c r="BN631" i="1" s="1"/>
  <c r="BU631" i="1" s="1"/>
  <c r="BW631" i="1" s="1"/>
  <c r="CB631" i="1" s="1"/>
  <c r="CF631" i="1" s="1"/>
  <c r="CH631" i="1" s="1"/>
  <c r="BJ638" i="1"/>
  <c r="BN638" i="1" s="1"/>
  <c r="BU638" i="1" s="1"/>
  <c r="BW638" i="1" s="1"/>
  <c r="CB638" i="1" s="1"/>
  <c r="CF638" i="1" s="1"/>
  <c r="CH638" i="1" s="1"/>
  <c r="BJ646" i="1"/>
  <c r="BN646" i="1" s="1"/>
  <c r="BU646" i="1" s="1"/>
  <c r="BW646" i="1" s="1"/>
  <c r="CB646" i="1" s="1"/>
  <c r="CF646" i="1" s="1"/>
  <c r="CH646" i="1" s="1"/>
  <c r="BJ651" i="1"/>
  <c r="BN651" i="1" s="1"/>
  <c r="BU651" i="1" s="1"/>
  <c r="BW651" i="1" s="1"/>
  <c r="CB651" i="1" s="1"/>
  <c r="CF651" i="1" s="1"/>
  <c r="CH651" i="1" s="1"/>
  <c r="BJ656" i="1"/>
  <c r="BN656" i="1" s="1"/>
  <c r="BU656" i="1" s="1"/>
  <c r="BW656" i="1" s="1"/>
  <c r="CB656" i="1" s="1"/>
  <c r="CF656" i="1" s="1"/>
  <c r="CH656" i="1" s="1"/>
  <c r="BJ666" i="1"/>
  <c r="BN666" i="1" s="1"/>
  <c r="BU666" i="1" s="1"/>
  <c r="BW666" i="1" s="1"/>
  <c r="CB666" i="1" s="1"/>
  <c r="CF666" i="1" s="1"/>
  <c r="CH666" i="1" s="1"/>
  <c r="BJ676" i="1"/>
  <c r="BN676" i="1" s="1"/>
  <c r="BU676" i="1" s="1"/>
  <c r="BW676" i="1" s="1"/>
  <c r="CB676" i="1" s="1"/>
  <c r="CF676" i="1" s="1"/>
  <c r="CH676" i="1" s="1"/>
  <c r="BF684" i="1"/>
  <c r="BJ684" i="1" s="1"/>
  <c r="BN684" i="1" s="1"/>
  <c r="BU684" i="1" s="1"/>
  <c r="BW684" i="1" s="1"/>
  <c r="CB684" i="1" s="1"/>
  <c r="CF684" i="1" s="1"/>
  <c r="CH684" i="1" s="1"/>
  <c r="BJ695" i="1"/>
  <c r="BN695" i="1" s="1"/>
  <c r="BU695" i="1" s="1"/>
  <c r="BW695" i="1" s="1"/>
  <c r="CB695" i="1" s="1"/>
  <c r="CF695" i="1" s="1"/>
  <c r="CH695" i="1" s="1"/>
  <c r="BJ703" i="1"/>
  <c r="BN703" i="1" s="1"/>
  <c r="BU703" i="1" s="1"/>
  <c r="BW703" i="1" s="1"/>
  <c r="CB703" i="1" s="1"/>
  <c r="CF703" i="1" s="1"/>
  <c r="CH703" i="1" s="1"/>
  <c r="BJ39" i="1"/>
  <c r="BN39" i="1" s="1"/>
  <c r="BU39" i="1" s="1"/>
  <c r="BW39" i="1" s="1"/>
  <c r="CB39" i="1" s="1"/>
  <c r="CF39" i="1" s="1"/>
  <c r="CH39" i="1" s="1"/>
  <c r="BJ42" i="1"/>
  <c r="BN42" i="1" s="1"/>
  <c r="BU42" i="1" s="1"/>
  <c r="BW42" i="1" s="1"/>
  <c r="CB42" i="1" s="1"/>
  <c r="CF42" i="1" s="1"/>
  <c r="CH42" i="1" s="1"/>
  <c r="BJ55" i="1"/>
  <c r="BN55" i="1" s="1"/>
  <c r="BU55" i="1" s="1"/>
  <c r="BW55" i="1" s="1"/>
  <c r="CB55" i="1" s="1"/>
  <c r="CF55" i="1" s="1"/>
  <c r="CH55" i="1" s="1"/>
  <c r="BJ91" i="1"/>
  <c r="BN91" i="1" s="1"/>
  <c r="BU91" i="1" s="1"/>
  <c r="BW91" i="1" s="1"/>
  <c r="CB91" i="1" s="1"/>
  <c r="CF91" i="1" s="1"/>
  <c r="CH91" i="1" s="1"/>
  <c r="BJ35" i="1"/>
  <c r="BN35" i="1" s="1"/>
  <c r="BU35" i="1" s="1"/>
  <c r="BW35" i="1" s="1"/>
  <c r="CB35" i="1" s="1"/>
  <c r="CF35" i="1" s="1"/>
  <c r="CH35" i="1" s="1"/>
  <c r="BJ75" i="1"/>
  <c r="BN75" i="1" s="1"/>
  <c r="BU75" i="1" s="1"/>
  <c r="BW75" i="1" s="1"/>
  <c r="CB75" i="1" s="1"/>
  <c r="CF75" i="1" s="1"/>
  <c r="CH75" i="1" s="1"/>
  <c r="BJ84" i="1"/>
  <c r="BN84" i="1" s="1"/>
  <c r="BU84" i="1" s="1"/>
  <c r="BW84" i="1" s="1"/>
  <c r="CB84" i="1" s="1"/>
  <c r="CF84" i="1" s="1"/>
  <c r="CH84" i="1" s="1"/>
  <c r="BJ51" i="1"/>
  <c r="BN51" i="1" s="1"/>
  <c r="BU51" i="1" s="1"/>
  <c r="BW51" i="1" s="1"/>
  <c r="CB51" i="1" s="1"/>
  <c r="CF51" i="1" s="1"/>
  <c r="CH51" i="1" s="1"/>
  <c r="BJ31" i="1"/>
  <c r="BN31" i="1" s="1"/>
  <c r="BU31" i="1" s="1"/>
  <c r="BW31" i="1" s="1"/>
  <c r="CB31" i="1" s="1"/>
  <c r="CF31" i="1" s="1"/>
  <c r="CH31" i="1" s="1"/>
  <c r="BJ27" i="1"/>
  <c r="BN27" i="1" s="1"/>
  <c r="BU27" i="1" s="1"/>
  <c r="BW27" i="1" s="1"/>
  <c r="CB27" i="1" s="1"/>
  <c r="CF27" i="1" s="1"/>
  <c r="CH27" i="1" s="1"/>
  <c r="J86" i="1"/>
  <c r="L86" i="1" s="1"/>
  <c r="N86" i="1" s="1"/>
  <c r="P86" i="1" s="1"/>
  <c r="R86" i="1" s="1"/>
  <c r="T86" i="1" s="1"/>
  <c r="V86" i="1" s="1"/>
  <c r="X86" i="1" s="1"/>
  <c r="J140" i="1"/>
  <c r="AA140" i="1" s="1"/>
  <c r="AC140" i="1" s="1"/>
  <c r="AE140" i="1" s="1"/>
  <c r="AG140" i="1" s="1"/>
  <c r="AI140" i="1" s="1"/>
  <c r="AK140" i="1" s="1"/>
  <c r="AM140" i="1" s="1"/>
  <c r="AO140" i="1" s="1"/>
  <c r="BH140" i="1" s="1"/>
  <c r="BM140" i="1" s="1"/>
  <c r="BQ140" i="1" s="1"/>
  <c r="BS140" i="1" s="1"/>
  <c r="BY140" i="1" s="1"/>
  <c r="CD140" i="1" s="1"/>
  <c r="AP139" i="1"/>
  <c r="AP138" i="1" s="1"/>
  <c r="AP137" i="1" s="1"/>
  <c r="AN139" i="1"/>
  <c r="AN138" i="1" s="1"/>
  <c r="AN137" i="1" s="1"/>
  <c r="AL139" i="1"/>
  <c r="AL138" i="1" s="1"/>
  <c r="AL137" i="1" s="1"/>
  <c r="AJ139" i="1"/>
  <c r="AJ138" i="1" s="1"/>
  <c r="AJ137" i="1" s="1"/>
  <c r="AH139" i="1"/>
  <c r="AH138" i="1" s="1"/>
  <c r="AH137" i="1" s="1"/>
  <c r="AF139" i="1"/>
  <c r="AF138" i="1" s="1"/>
  <c r="AF137" i="1" s="1"/>
  <c r="AD139" i="1"/>
  <c r="AD138" i="1" s="1"/>
  <c r="AD137" i="1" s="1"/>
  <c r="Y139" i="1"/>
  <c r="Y138" i="1" s="1"/>
  <c r="Y137" i="1" s="1"/>
  <c r="Q139" i="1"/>
  <c r="Q138" i="1" s="1"/>
  <c r="Q137" i="1" s="1"/>
  <c r="H139" i="1"/>
  <c r="H138" i="1" s="1"/>
  <c r="U137" i="1"/>
  <c r="AP143" i="1"/>
  <c r="AN143" i="1"/>
  <c r="AL143" i="1"/>
  <c r="AJ143" i="1"/>
  <c r="AH143" i="1"/>
  <c r="AF143" i="1"/>
  <c r="AD143" i="1"/>
  <c r="Y143" i="1"/>
  <c r="U143" i="1"/>
  <c r="S143" i="1"/>
  <c r="Q143" i="1"/>
  <c r="O143" i="1"/>
  <c r="M143" i="1"/>
  <c r="K143" i="1"/>
  <c r="H143" i="1"/>
  <c r="J136" i="1"/>
  <c r="L136" i="1" s="1"/>
  <c r="N136" i="1" s="1"/>
  <c r="P136" i="1" s="1"/>
  <c r="R136" i="1" s="1"/>
  <c r="T136" i="1" s="1"/>
  <c r="V136" i="1" s="1"/>
  <c r="X136" i="1" s="1"/>
  <c r="BJ602" i="1" l="1"/>
  <c r="BN602" i="1" s="1"/>
  <c r="BU602" i="1" s="1"/>
  <c r="BW602" i="1" s="1"/>
  <c r="CB602" i="1" s="1"/>
  <c r="CF602" i="1" s="1"/>
  <c r="CH602" i="1" s="1"/>
  <c r="BJ128" i="1"/>
  <c r="BN128" i="1" s="1"/>
  <c r="BU128" i="1" s="1"/>
  <c r="BW128" i="1" s="1"/>
  <c r="CB128" i="1" s="1"/>
  <c r="CF128" i="1" s="1"/>
  <c r="CH128" i="1" s="1"/>
  <c r="BJ257" i="1"/>
  <c r="BN257" i="1" s="1"/>
  <c r="BU257" i="1" s="1"/>
  <c r="BW257" i="1" s="1"/>
  <c r="CB257" i="1" s="1"/>
  <c r="CF257" i="1" s="1"/>
  <c r="CH257" i="1" s="1"/>
  <c r="BJ673" i="1"/>
  <c r="BN673" i="1" s="1"/>
  <c r="BU673" i="1" s="1"/>
  <c r="BW673" i="1" s="1"/>
  <c r="CB673" i="1" s="1"/>
  <c r="CF673" i="1" s="1"/>
  <c r="CH673" i="1" s="1"/>
  <c r="BJ706" i="1"/>
  <c r="BN706" i="1" s="1"/>
  <c r="BU706" i="1" s="1"/>
  <c r="BW706" i="1" s="1"/>
  <c r="CB706" i="1" s="1"/>
  <c r="CF706" i="1" s="1"/>
  <c r="CH706" i="1" s="1"/>
  <c r="BJ637" i="1"/>
  <c r="BN637" i="1" s="1"/>
  <c r="BU637" i="1" s="1"/>
  <c r="BW637" i="1" s="1"/>
  <c r="CB637" i="1" s="1"/>
  <c r="CF637" i="1" s="1"/>
  <c r="CH637" i="1" s="1"/>
  <c r="BJ660" i="1"/>
  <c r="BN660" i="1" s="1"/>
  <c r="BU660" i="1" s="1"/>
  <c r="BW660" i="1" s="1"/>
  <c r="CB660" i="1" s="1"/>
  <c r="CF660" i="1" s="1"/>
  <c r="CH660" i="1" s="1"/>
  <c r="BJ133" i="1"/>
  <c r="BN133" i="1" s="1"/>
  <c r="BU133" i="1" s="1"/>
  <c r="BW133" i="1" s="1"/>
  <c r="CB133" i="1" s="1"/>
  <c r="CF133" i="1" s="1"/>
  <c r="CH133" i="1" s="1"/>
  <c r="BJ564" i="1"/>
  <c r="BN564" i="1" s="1"/>
  <c r="BU564" i="1" s="1"/>
  <c r="BW564" i="1" s="1"/>
  <c r="CB564" i="1" s="1"/>
  <c r="CF564" i="1" s="1"/>
  <c r="CH564" i="1" s="1"/>
  <c r="BJ527" i="1"/>
  <c r="BN527" i="1" s="1"/>
  <c r="BU527" i="1" s="1"/>
  <c r="BW527" i="1" s="1"/>
  <c r="CB527" i="1" s="1"/>
  <c r="CF527" i="1" s="1"/>
  <c r="CH527" i="1" s="1"/>
  <c r="BJ693" i="1"/>
  <c r="BN693" i="1" s="1"/>
  <c r="BU693" i="1" s="1"/>
  <c r="BW693" i="1" s="1"/>
  <c r="CB693" i="1" s="1"/>
  <c r="CF693" i="1" s="1"/>
  <c r="CH693" i="1" s="1"/>
  <c r="BJ535" i="1"/>
  <c r="BN535" i="1" s="1"/>
  <c r="BU535" i="1" s="1"/>
  <c r="BW535" i="1" s="1"/>
  <c r="CB535" i="1" s="1"/>
  <c r="CF535" i="1" s="1"/>
  <c r="CH535" i="1" s="1"/>
  <c r="BJ692" i="1"/>
  <c r="BN692" i="1" s="1"/>
  <c r="BU692" i="1" s="1"/>
  <c r="BW692" i="1" s="1"/>
  <c r="CB692" i="1" s="1"/>
  <c r="CF692" i="1" s="1"/>
  <c r="CH692" i="1" s="1"/>
  <c r="BJ610" i="1"/>
  <c r="BN610" i="1" s="1"/>
  <c r="BU610" i="1" s="1"/>
  <c r="BW610" i="1" s="1"/>
  <c r="CB610" i="1" s="1"/>
  <c r="CF610" i="1" s="1"/>
  <c r="CH610" i="1" s="1"/>
  <c r="BF577" i="1"/>
  <c r="BJ577" i="1" s="1"/>
  <c r="BN577" i="1" s="1"/>
  <c r="BU577" i="1" s="1"/>
  <c r="BW577" i="1" s="1"/>
  <c r="CB577" i="1" s="1"/>
  <c r="CF577" i="1" s="1"/>
  <c r="CH577" i="1" s="1"/>
  <c r="BF106" i="1"/>
  <c r="BJ106" i="1" s="1"/>
  <c r="BN106" i="1" s="1"/>
  <c r="BU106" i="1" s="1"/>
  <c r="BW106" i="1" s="1"/>
  <c r="CB106" i="1" s="1"/>
  <c r="CF106" i="1" s="1"/>
  <c r="CH106" i="1" s="1"/>
  <c r="BJ261" i="1"/>
  <c r="BN261" i="1" s="1"/>
  <c r="BU261" i="1" s="1"/>
  <c r="BW261" i="1" s="1"/>
  <c r="CB261" i="1" s="1"/>
  <c r="CF261" i="1" s="1"/>
  <c r="CH261" i="1" s="1"/>
  <c r="BJ685" i="1"/>
  <c r="BN685" i="1" s="1"/>
  <c r="BU685" i="1" s="1"/>
  <c r="BW685" i="1" s="1"/>
  <c r="CB685" i="1" s="1"/>
  <c r="CF685" i="1" s="1"/>
  <c r="CH685" i="1" s="1"/>
  <c r="BF303" i="1"/>
  <c r="BJ303" i="1" s="1"/>
  <c r="BN303" i="1" s="1"/>
  <c r="BU303" i="1" s="1"/>
  <c r="BW303" i="1" s="1"/>
  <c r="CB303" i="1" s="1"/>
  <c r="CF303" i="1" s="1"/>
  <c r="CH303" i="1" s="1"/>
  <c r="BJ266" i="1"/>
  <c r="BN266" i="1" s="1"/>
  <c r="BU266" i="1" s="1"/>
  <c r="BW266" i="1" s="1"/>
  <c r="CB266" i="1" s="1"/>
  <c r="CF266" i="1" s="1"/>
  <c r="CH266" i="1" s="1"/>
  <c r="BF118" i="1"/>
  <c r="BJ118" i="1" s="1"/>
  <c r="BN118" i="1" s="1"/>
  <c r="BU118" i="1" s="1"/>
  <c r="BW118" i="1" s="1"/>
  <c r="CB118" i="1" s="1"/>
  <c r="CF118" i="1" s="1"/>
  <c r="CH118" i="1" s="1"/>
  <c r="BJ633" i="1"/>
  <c r="BN633" i="1" s="1"/>
  <c r="BU633" i="1" s="1"/>
  <c r="BW633" i="1" s="1"/>
  <c r="CB633" i="1" s="1"/>
  <c r="CF633" i="1" s="1"/>
  <c r="CH633" i="1" s="1"/>
  <c r="BJ548" i="1"/>
  <c r="BN548" i="1" s="1"/>
  <c r="BU548" i="1" s="1"/>
  <c r="BW548" i="1" s="1"/>
  <c r="CB548" i="1" s="1"/>
  <c r="CF548" i="1" s="1"/>
  <c r="CH548" i="1" s="1"/>
  <c r="BJ248" i="1"/>
  <c r="BN248" i="1" s="1"/>
  <c r="BU248" i="1" s="1"/>
  <c r="BW248" i="1" s="1"/>
  <c r="CB248" i="1" s="1"/>
  <c r="CF248" i="1" s="1"/>
  <c r="CH248" i="1" s="1"/>
  <c r="BF502" i="1"/>
  <c r="BJ502" i="1" s="1"/>
  <c r="BN502" i="1" s="1"/>
  <c r="BU502" i="1" s="1"/>
  <c r="BW502" i="1" s="1"/>
  <c r="CB502" i="1" s="1"/>
  <c r="CF502" i="1" s="1"/>
  <c r="CH502" i="1" s="1"/>
  <c r="BJ324" i="1"/>
  <c r="BN324" i="1" s="1"/>
  <c r="BU324" i="1" s="1"/>
  <c r="BW324" i="1" s="1"/>
  <c r="CB324" i="1" s="1"/>
  <c r="CF324" i="1" s="1"/>
  <c r="CH324" i="1" s="1"/>
  <c r="BF204" i="1"/>
  <c r="BJ204" i="1" s="1"/>
  <c r="BN204" i="1" s="1"/>
  <c r="BU204" i="1" s="1"/>
  <c r="BW204" i="1" s="1"/>
  <c r="CB204" i="1" s="1"/>
  <c r="CF204" i="1" s="1"/>
  <c r="CH204" i="1" s="1"/>
  <c r="BF153" i="1"/>
  <c r="BJ153" i="1" s="1"/>
  <c r="BN153" i="1" s="1"/>
  <c r="BU153" i="1" s="1"/>
  <c r="BW153" i="1" s="1"/>
  <c r="CB153" i="1" s="1"/>
  <c r="CF153" i="1" s="1"/>
  <c r="CH153" i="1" s="1"/>
  <c r="BF558" i="1"/>
  <c r="BJ558" i="1" s="1"/>
  <c r="BN558" i="1" s="1"/>
  <c r="BU558" i="1" s="1"/>
  <c r="BW558" i="1" s="1"/>
  <c r="CB558" i="1" s="1"/>
  <c r="CF558" i="1" s="1"/>
  <c r="CH558" i="1" s="1"/>
  <c r="BJ351" i="1"/>
  <c r="BN351" i="1" s="1"/>
  <c r="BU351" i="1" s="1"/>
  <c r="BW351" i="1" s="1"/>
  <c r="CB351" i="1" s="1"/>
  <c r="CF351" i="1" s="1"/>
  <c r="CH351" i="1" s="1"/>
  <c r="BF190" i="1"/>
  <c r="BJ190" i="1" s="1"/>
  <c r="BN190" i="1" s="1"/>
  <c r="BU190" i="1" s="1"/>
  <c r="BW190" i="1" s="1"/>
  <c r="CB190" i="1" s="1"/>
  <c r="CF190" i="1" s="1"/>
  <c r="CH190" i="1" s="1"/>
  <c r="BJ522" i="1"/>
  <c r="BN522" i="1" s="1"/>
  <c r="BU522" i="1" s="1"/>
  <c r="BW522" i="1" s="1"/>
  <c r="CB522" i="1" s="1"/>
  <c r="CF522" i="1" s="1"/>
  <c r="CH522" i="1" s="1"/>
  <c r="BJ135" i="1"/>
  <c r="BN135" i="1" s="1"/>
  <c r="BU135" i="1" s="1"/>
  <c r="BW135" i="1" s="1"/>
  <c r="CB135" i="1" s="1"/>
  <c r="CF135" i="1" s="1"/>
  <c r="CH135" i="1" s="1"/>
  <c r="BF678" i="1"/>
  <c r="BJ678" i="1" s="1"/>
  <c r="BN678" i="1" s="1"/>
  <c r="BU678" i="1" s="1"/>
  <c r="BW678" i="1" s="1"/>
  <c r="CB678" i="1" s="1"/>
  <c r="CF678" i="1" s="1"/>
  <c r="CH678" i="1" s="1"/>
  <c r="BF697" i="1"/>
  <c r="BJ697" i="1" s="1"/>
  <c r="BN697" i="1" s="1"/>
  <c r="BU697" i="1" s="1"/>
  <c r="BW697" i="1" s="1"/>
  <c r="CB697" i="1" s="1"/>
  <c r="CF697" i="1" s="1"/>
  <c r="CH697" i="1" s="1"/>
  <c r="BF460" i="1"/>
  <c r="BJ460" i="1" s="1"/>
  <c r="BN460" i="1" s="1"/>
  <c r="BU460" i="1" s="1"/>
  <c r="BW460" i="1" s="1"/>
  <c r="CB460" i="1" s="1"/>
  <c r="CF460" i="1" s="1"/>
  <c r="CH460" i="1" s="1"/>
  <c r="BF216" i="1"/>
  <c r="BJ216" i="1" s="1"/>
  <c r="BN216" i="1" s="1"/>
  <c r="BU216" i="1" s="1"/>
  <c r="BW216" i="1" s="1"/>
  <c r="CB216" i="1" s="1"/>
  <c r="CF216" i="1" s="1"/>
  <c r="CH216" i="1" s="1"/>
  <c r="BJ495" i="1"/>
  <c r="BN495" i="1" s="1"/>
  <c r="BU495" i="1" s="1"/>
  <c r="BW495" i="1" s="1"/>
  <c r="CB495" i="1" s="1"/>
  <c r="CF495" i="1" s="1"/>
  <c r="CH495" i="1" s="1"/>
  <c r="BF224" i="1"/>
  <c r="BJ224" i="1" s="1"/>
  <c r="BN224" i="1" s="1"/>
  <c r="BU224" i="1" s="1"/>
  <c r="BW224" i="1" s="1"/>
  <c r="CB224" i="1" s="1"/>
  <c r="CF224" i="1" s="1"/>
  <c r="CH224" i="1" s="1"/>
  <c r="BJ665" i="1"/>
  <c r="BN665" i="1" s="1"/>
  <c r="BU665" i="1" s="1"/>
  <c r="BW665" i="1" s="1"/>
  <c r="CB665" i="1" s="1"/>
  <c r="CF665" i="1" s="1"/>
  <c r="CH665" i="1" s="1"/>
  <c r="BN313" i="1"/>
  <c r="BU313" i="1" s="1"/>
  <c r="BW313" i="1" s="1"/>
  <c r="CB313" i="1" s="1"/>
  <c r="CF313" i="1" s="1"/>
  <c r="CH313" i="1" s="1"/>
  <c r="BF313" i="1"/>
  <c r="BF68" i="1"/>
  <c r="BJ68" i="1" s="1"/>
  <c r="BN68" i="1" s="1"/>
  <c r="BU68" i="1" s="1"/>
  <c r="BW68" i="1" s="1"/>
  <c r="CB68" i="1" s="1"/>
  <c r="CF68" i="1" s="1"/>
  <c r="CH68" i="1" s="1"/>
  <c r="BF524" i="1"/>
  <c r="BJ524" i="1" s="1"/>
  <c r="BN524" i="1" s="1"/>
  <c r="BU524" i="1" s="1"/>
  <c r="BW524" i="1" s="1"/>
  <c r="CB524" i="1" s="1"/>
  <c r="CF524" i="1" s="1"/>
  <c r="CH524" i="1" s="1"/>
  <c r="BF164" i="1"/>
  <c r="BJ164" i="1" s="1"/>
  <c r="BN164" i="1" s="1"/>
  <c r="BU164" i="1" s="1"/>
  <c r="BW164" i="1" s="1"/>
  <c r="CB164" i="1" s="1"/>
  <c r="CF164" i="1" s="1"/>
  <c r="CH164" i="1" s="1"/>
  <c r="BJ601" i="1"/>
  <c r="BN601" i="1" s="1"/>
  <c r="BU601" i="1" s="1"/>
  <c r="BW601" i="1" s="1"/>
  <c r="CB601" i="1" s="1"/>
  <c r="CF601" i="1" s="1"/>
  <c r="CH601" i="1" s="1"/>
  <c r="BF508" i="1"/>
  <c r="BJ508" i="1" s="1"/>
  <c r="BN508" i="1" s="1"/>
  <c r="BU508" i="1" s="1"/>
  <c r="BW508" i="1" s="1"/>
  <c r="CB508" i="1" s="1"/>
  <c r="CF508" i="1" s="1"/>
  <c r="CH508" i="1" s="1"/>
  <c r="BJ433" i="1"/>
  <c r="BN433" i="1" s="1"/>
  <c r="BU433" i="1" s="1"/>
  <c r="BW433" i="1" s="1"/>
  <c r="CB433" i="1" s="1"/>
  <c r="CF433" i="1" s="1"/>
  <c r="CH433" i="1" s="1"/>
  <c r="BF169" i="1"/>
  <c r="BJ169" i="1" s="1"/>
  <c r="BN169" i="1" s="1"/>
  <c r="BU169" i="1" s="1"/>
  <c r="BW169" i="1" s="1"/>
  <c r="CB169" i="1" s="1"/>
  <c r="CF169" i="1" s="1"/>
  <c r="CH169" i="1" s="1"/>
  <c r="BJ533" i="1"/>
  <c r="BN533" i="1" s="1"/>
  <c r="BU533" i="1" s="1"/>
  <c r="BW533" i="1" s="1"/>
  <c r="CB533" i="1" s="1"/>
  <c r="CF533" i="1" s="1"/>
  <c r="CH533" i="1" s="1"/>
  <c r="BJ704" i="1"/>
  <c r="BN704" i="1" s="1"/>
  <c r="BU704" i="1" s="1"/>
  <c r="BW704" i="1" s="1"/>
  <c r="CB704" i="1" s="1"/>
  <c r="CF704" i="1" s="1"/>
  <c r="CH704" i="1" s="1"/>
  <c r="BF114" i="1"/>
  <c r="BJ114" i="1" s="1"/>
  <c r="BN114" i="1" s="1"/>
  <c r="BU114" i="1" s="1"/>
  <c r="BW114" i="1" s="1"/>
  <c r="CB114" i="1" s="1"/>
  <c r="CF114" i="1" s="1"/>
  <c r="CH114" i="1" s="1"/>
  <c r="BF401" i="1"/>
  <c r="BJ401" i="1" s="1"/>
  <c r="BN401" i="1" s="1"/>
  <c r="BU401" i="1" s="1"/>
  <c r="BW401" i="1" s="1"/>
  <c r="CB401" i="1" s="1"/>
  <c r="CF401" i="1" s="1"/>
  <c r="CH401" i="1" s="1"/>
  <c r="BF454" i="1"/>
  <c r="BJ454" i="1" s="1"/>
  <c r="BN454" i="1" s="1"/>
  <c r="BU454" i="1" s="1"/>
  <c r="BW454" i="1" s="1"/>
  <c r="CB454" i="1" s="1"/>
  <c r="CF454" i="1" s="1"/>
  <c r="CH454" i="1" s="1"/>
  <c r="BF199" i="1"/>
  <c r="BJ199" i="1" s="1"/>
  <c r="BN199" i="1" s="1"/>
  <c r="BU199" i="1" s="1"/>
  <c r="BW199" i="1" s="1"/>
  <c r="CB199" i="1" s="1"/>
  <c r="CF199" i="1" s="1"/>
  <c r="CH199" i="1" s="1"/>
  <c r="BF475" i="1"/>
  <c r="BJ475" i="1" s="1"/>
  <c r="BN475" i="1" s="1"/>
  <c r="BU475" i="1" s="1"/>
  <c r="BW475" i="1" s="1"/>
  <c r="CB475" i="1" s="1"/>
  <c r="CF475" i="1" s="1"/>
  <c r="CH475" i="1" s="1"/>
  <c r="BF311" i="1"/>
  <c r="BJ311" i="1" s="1"/>
  <c r="BN311" i="1" s="1"/>
  <c r="BU311" i="1" s="1"/>
  <c r="BW311" i="1" s="1"/>
  <c r="CB311" i="1" s="1"/>
  <c r="CF311" i="1" s="1"/>
  <c r="CH311" i="1" s="1"/>
  <c r="BF474" i="1"/>
  <c r="BJ474" i="1" s="1"/>
  <c r="BN474" i="1" s="1"/>
  <c r="BU474" i="1" s="1"/>
  <c r="BW474" i="1" s="1"/>
  <c r="CB474" i="1" s="1"/>
  <c r="CF474" i="1" s="1"/>
  <c r="CH474" i="1" s="1"/>
  <c r="BJ403" i="1"/>
  <c r="BN403" i="1" s="1"/>
  <c r="BU403" i="1" s="1"/>
  <c r="BW403" i="1" s="1"/>
  <c r="CB403" i="1" s="1"/>
  <c r="CF403" i="1" s="1"/>
  <c r="CH403" i="1" s="1"/>
  <c r="BF46" i="1"/>
  <c r="BJ46" i="1" s="1"/>
  <c r="BN46" i="1" s="1"/>
  <c r="BU46" i="1" s="1"/>
  <c r="BW46" i="1" s="1"/>
  <c r="CB46" i="1" s="1"/>
  <c r="CF46" i="1" s="1"/>
  <c r="CH46" i="1" s="1"/>
  <c r="BF410" i="1"/>
  <c r="BJ410" i="1" s="1"/>
  <c r="BN410" i="1" s="1"/>
  <c r="BU410" i="1" s="1"/>
  <c r="BW410" i="1" s="1"/>
  <c r="CB410" i="1" s="1"/>
  <c r="CF410" i="1" s="1"/>
  <c r="CH410" i="1" s="1"/>
  <c r="BJ589" i="1"/>
  <c r="BN589" i="1" s="1"/>
  <c r="BU589" i="1" s="1"/>
  <c r="BW589" i="1" s="1"/>
  <c r="CB589" i="1" s="1"/>
  <c r="CF589" i="1" s="1"/>
  <c r="CH589" i="1" s="1"/>
  <c r="BF682" i="1"/>
  <c r="BJ682" i="1" s="1"/>
  <c r="BN682" i="1" s="1"/>
  <c r="BU682" i="1" s="1"/>
  <c r="BW682" i="1" s="1"/>
  <c r="CB682" i="1" s="1"/>
  <c r="CF682" i="1" s="1"/>
  <c r="CH682" i="1" s="1"/>
  <c r="BF99" i="1"/>
  <c r="BJ99" i="1" s="1"/>
  <c r="BN99" i="1" s="1"/>
  <c r="BU99" i="1" s="1"/>
  <c r="BW99" i="1" s="1"/>
  <c r="CB99" i="1" s="1"/>
  <c r="CF99" i="1" s="1"/>
  <c r="CH99" i="1" s="1"/>
  <c r="BF192" i="1"/>
  <c r="BJ192" i="1" s="1"/>
  <c r="BN192" i="1" s="1"/>
  <c r="BU192" i="1" s="1"/>
  <c r="BW192" i="1" s="1"/>
  <c r="CB192" i="1" s="1"/>
  <c r="CF192" i="1" s="1"/>
  <c r="CH192" i="1" s="1"/>
  <c r="BJ264" i="1"/>
  <c r="BN264" i="1" s="1"/>
  <c r="BU264" i="1" s="1"/>
  <c r="BW264" i="1" s="1"/>
  <c r="CB264" i="1" s="1"/>
  <c r="CF264" i="1" s="1"/>
  <c r="CH264" i="1" s="1"/>
  <c r="BJ499" i="1"/>
  <c r="BN499" i="1" s="1"/>
  <c r="BU499" i="1" s="1"/>
  <c r="BW499" i="1" s="1"/>
  <c r="CB499" i="1" s="1"/>
  <c r="CF499" i="1" s="1"/>
  <c r="CH499" i="1" s="1"/>
  <c r="BJ246" i="1"/>
  <c r="BN246" i="1" s="1"/>
  <c r="BU246" i="1" s="1"/>
  <c r="BW246" i="1" s="1"/>
  <c r="CB246" i="1" s="1"/>
  <c r="CF246" i="1" s="1"/>
  <c r="CH246" i="1" s="1"/>
  <c r="BJ672" i="1"/>
  <c r="BN672" i="1" s="1"/>
  <c r="BU672" i="1" s="1"/>
  <c r="BW672" i="1" s="1"/>
  <c r="CB672" i="1" s="1"/>
  <c r="CF672" i="1" s="1"/>
  <c r="CH672" i="1" s="1"/>
  <c r="BJ590" i="1"/>
  <c r="BN590" i="1" s="1"/>
  <c r="BU590" i="1" s="1"/>
  <c r="BW590" i="1" s="1"/>
  <c r="CB590" i="1" s="1"/>
  <c r="CF590" i="1" s="1"/>
  <c r="CH590" i="1" s="1"/>
  <c r="BJ616" i="1"/>
  <c r="BN616" i="1" s="1"/>
  <c r="BU616" i="1" s="1"/>
  <c r="BW616" i="1" s="1"/>
  <c r="CB616" i="1" s="1"/>
  <c r="CF616" i="1" s="1"/>
  <c r="CH616" i="1" s="1"/>
  <c r="BJ544" i="1"/>
  <c r="BN544" i="1" s="1"/>
  <c r="BU544" i="1" s="1"/>
  <c r="BW544" i="1" s="1"/>
  <c r="CB544" i="1" s="1"/>
  <c r="CF544" i="1" s="1"/>
  <c r="CH544" i="1" s="1"/>
  <c r="BF572" i="1"/>
  <c r="BJ572" i="1" s="1"/>
  <c r="BN572" i="1" s="1"/>
  <c r="BU572" i="1" s="1"/>
  <c r="BW572" i="1" s="1"/>
  <c r="CB572" i="1" s="1"/>
  <c r="CF572" i="1" s="1"/>
  <c r="CH572" i="1" s="1"/>
  <c r="BJ690" i="1"/>
  <c r="BN690" i="1" s="1"/>
  <c r="BU690" i="1" s="1"/>
  <c r="BW690" i="1" s="1"/>
  <c r="CB690" i="1" s="1"/>
  <c r="CF690" i="1" s="1"/>
  <c r="CH690" i="1" s="1"/>
  <c r="BJ251" i="1"/>
  <c r="BN251" i="1" s="1"/>
  <c r="BU251" i="1" s="1"/>
  <c r="BW251" i="1" s="1"/>
  <c r="CB251" i="1" s="1"/>
  <c r="CF251" i="1" s="1"/>
  <c r="CH251" i="1" s="1"/>
  <c r="BJ686" i="1"/>
  <c r="BN686" i="1" s="1"/>
  <c r="BU686" i="1" s="1"/>
  <c r="BW686" i="1" s="1"/>
  <c r="CB686" i="1" s="1"/>
  <c r="CF686" i="1" s="1"/>
  <c r="CH686" i="1" s="1"/>
  <c r="BF420" i="1"/>
  <c r="BJ420" i="1" s="1"/>
  <c r="BN420" i="1" s="1"/>
  <c r="BU420" i="1" s="1"/>
  <c r="BW420" i="1" s="1"/>
  <c r="CB420" i="1" s="1"/>
  <c r="CF420" i="1" s="1"/>
  <c r="CH420" i="1" s="1"/>
  <c r="BJ267" i="1"/>
  <c r="BN267" i="1" s="1"/>
  <c r="BU267" i="1" s="1"/>
  <c r="BW267" i="1" s="1"/>
  <c r="CB267" i="1" s="1"/>
  <c r="CF267" i="1" s="1"/>
  <c r="CH267" i="1" s="1"/>
  <c r="BJ180" i="1"/>
  <c r="BN180" i="1" s="1"/>
  <c r="BU180" i="1" s="1"/>
  <c r="BW180" i="1" s="1"/>
  <c r="CB180" i="1" s="1"/>
  <c r="CF180" i="1" s="1"/>
  <c r="CH180" i="1" s="1"/>
  <c r="BJ593" i="1"/>
  <c r="BN593" i="1" s="1"/>
  <c r="BU593" i="1" s="1"/>
  <c r="BW593" i="1" s="1"/>
  <c r="CB593" i="1" s="1"/>
  <c r="CF593" i="1" s="1"/>
  <c r="CH593" i="1" s="1"/>
  <c r="BJ549" i="1"/>
  <c r="BN549" i="1" s="1"/>
  <c r="BU549" i="1" s="1"/>
  <c r="BW549" i="1" s="1"/>
  <c r="CB549" i="1" s="1"/>
  <c r="CF549" i="1" s="1"/>
  <c r="CH549" i="1" s="1"/>
  <c r="BN149" i="1"/>
  <c r="BU149" i="1" s="1"/>
  <c r="BW149" i="1" s="1"/>
  <c r="CB149" i="1" s="1"/>
  <c r="CF149" i="1" s="1"/>
  <c r="CH149" i="1" s="1"/>
  <c r="BJ486" i="1"/>
  <c r="BN486" i="1" s="1"/>
  <c r="BU486" i="1" s="1"/>
  <c r="BW486" i="1" s="1"/>
  <c r="CB486" i="1" s="1"/>
  <c r="CF486" i="1" s="1"/>
  <c r="CH486" i="1" s="1"/>
  <c r="BJ323" i="1"/>
  <c r="BN323" i="1" s="1"/>
  <c r="BU323" i="1" s="1"/>
  <c r="BW323" i="1" s="1"/>
  <c r="CB323" i="1" s="1"/>
  <c r="CF323" i="1" s="1"/>
  <c r="CH323" i="1" s="1"/>
  <c r="BF203" i="1"/>
  <c r="BJ203" i="1" s="1"/>
  <c r="BN203" i="1" s="1"/>
  <c r="BU203" i="1" s="1"/>
  <c r="BW203" i="1" s="1"/>
  <c r="CB203" i="1" s="1"/>
  <c r="CF203" i="1" s="1"/>
  <c r="CH203" i="1" s="1"/>
  <c r="BF571" i="1"/>
  <c r="BJ571" i="1" s="1"/>
  <c r="BN571" i="1" s="1"/>
  <c r="BU571" i="1" s="1"/>
  <c r="BW571" i="1" s="1"/>
  <c r="CB571" i="1" s="1"/>
  <c r="CF571" i="1" s="1"/>
  <c r="CH571" i="1" s="1"/>
  <c r="BF680" i="1"/>
  <c r="BJ680" i="1" s="1"/>
  <c r="BN680" i="1" s="1"/>
  <c r="BU680" i="1" s="1"/>
  <c r="BW680" i="1" s="1"/>
  <c r="CB680" i="1" s="1"/>
  <c r="CF680" i="1" s="1"/>
  <c r="CH680" i="1" s="1"/>
  <c r="BF294" i="1"/>
  <c r="BJ294" i="1" s="1"/>
  <c r="BN294" i="1" s="1"/>
  <c r="BU294" i="1" s="1"/>
  <c r="BW294" i="1" s="1"/>
  <c r="CB294" i="1" s="1"/>
  <c r="CF294" i="1" s="1"/>
  <c r="CH294" i="1" s="1"/>
  <c r="BF515" i="1"/>
  <c r="BJ515" i="1" s="1"/>
  <c r="BN515" i="1" s="1"/>
  <c r="BU515" i="1" s="1"/>
  <c r="BW515" i="1" s="1"/>
  <c r="CB515" i="1" s="1"/>
  <c r="CF515" i="1" s="1"/>
  <c r="CH515" i="1" s="1"/>
  <c r="BJ406" i="1"/>
  <c r="BN406" i="1" s="1"/>
  <c r="BU406" i="1" s="1"/>
  <c r="BW406" i="1" s="1"/>
  <c r="CB406" i="1" s="1"/>
  <c r="CF406" i="1" s="1"/>
  <c r="CH406" i="1" s="1"/>
  <c r="BF552" i="1"/>
  <c r="BJ552" i="1" s="1"/>
  <c r="BN552" i="1" s="1"/>
  <c r="BU552" i="1" s="1"/>
  <c r="BW552" i="1" s="1"/>
  <c r="CB552" i="1" s="1"/>
  <c r="CF552" i="1" s="1"/>
  <c r="CH552" i="1" s="1"/>
  <c r="BJ329" i="1"/>
  <c r="BN329" i="1" s="1"/>
  <c r="BU329" i="1" s="1"/>
  <c r="BW329" i="1" s="1"/>
  <c r="CB329" i="1" s="1"/>
  <c r="CF329" i="1" s="1"/>
  <c r="CH329" i="1" s="1"/>
  <c r="BF157" i="1"/>
  <c r="BJ157" i="1" s="1"/>
  <c r="BN157" i="1" s="1"/>
  <c r="BU157" i="1" s="1"/>
  <c r="BW157" i="1" s="1"/>
  <c r="CB157" i="1" s="1"/>
  <c r="CF157" i="1" s="1"/>
  <c r="CH157" i="1" s="1"/>
  <c r="BF573" i="1"/>
  <c r="BJ573" i="1" s="1"/>
  <c r="BN573" i="1" s="1"/>
  <c r="BU573" i="1" s="1"/>
  <c r="BW573" i="1" s="1"/>
  <c r="CB573" i="1" s="1"/>
  <c r="CF573" i="1" s="1"/>
  <c r="CH573" i="1" s="1"/>
  <c r="BF143" i="1"/>
  <c r="BJ143" i="1" s="1"/>
  <c r="BN143" i="1" s="1"/>
  <c r="BU143" i="1" s="1"/>
  <c r="BW143" i="1" s="1"/>
  <c r="CB143" i="1" s="1"/>
  <c r="CF143" i="1" s="1"/>
  <c r="CH143" i="1" s="1"/>
  <c r="BF225" i="1"/>
  <c r="BJ225" i="1" s="1"/>
  <c r="BN225" i="1" s="1"/>
  <c r="BU225" i="1" s="1"/>
  <c r="BW225" i="1" s="1"/>
  <c r="CB225" i="1" s="1"/>
  <c r="CF225" i="1" s="1"/>
  <c r="CH225" i="1" s="1"/>
  <c r="BF422" i="1"/>
  <c r="BJ422" i="1" s="1"/>
  <c r="BN422" i="1" s="1"/>
  <c r="BU422" i="1" s="1"/>
  <c r="BW422" i="1" s="1"/>
  <c r="CB422" i="1" s="1"/>
  <c r="CF422" i="1" s="1"/>
  <c r="CH422" i="1" s="1"/>
  <c r="BJ627" i="1"/>
  <c r="BN627" i="1" s="1"/>
  <c r="BU627" i="1" s="1"/>
  <c r="BW627" i="1" s="1"/>
  <c r="CB627" i="1" s="1"/>
  <c r="CF627" i="1" s="1"/>
  <c r="CH627" i="1" s="1"/>
  <c r="BF513" i="1"/>
  <c r="BJ513" i="1" s="1"/>
  <c r="BN513" i="1" s="1"/>
  <c r="BU513" i="1" s="1"/>
  <c r="BW513" i="1" s="1"/>
  <c r="CB513" i="1" s="1"/>
  <c r="CF513" i="1" s="1"/>
  <c r="CH513" i="1" s="1"/>
  <c r="BF82" i="1"/>
  <c r="BJ82" i="1" s="1"/>
  <c r="BN82" i="1" s="1"/>
  <c r="BU82" i="1" s="1"/>
  <c r="BW82" i="1" s="1"/>
  <c r="CB82" i="1" s="1"/>
  <c r="CF82" i="1" s="1"/>
  <c r="CH82" i="1" s="1"/>
  <c r="BJ367" i="1"/>
  <c r="BN367" i="1" s="1"/>
  <c r="BU367" i="1" s="1"/>
  <c r="BW367" i="1" s="1"/>
  <c r="CB367" i="1" s="1"/>
  <c r="CF367" i="1" s="1"/>
  <c r="CH367" i="1" s="1"/>
  <c r="BF668" i="1"/>
  <c r="BJ668" i="1" s="1"/>
  <c r="BN668" i="1" s="1"/>
  <c r="BU668" i="1" s="1"/>
  <c r="BW668" i="1" s="1"/>
  <c r="CB668" i="1" s="1"/>
  <c r="CF668" i="1" s="1"/>
  <c r="CH668" i="1" s="1"/>
  <c r="BF489" i="1"/>
  <c r="BJ489" i="1" s="1"/>
  <c r="BN489" i="1" s="1"/>
  <c r="BU489" i="1" s="1"/>
  <c r="BW489" i="1" s="1"/>
  <c r="CB489" i="1" s="1"/>
  <c r="CF489" i="1" s="1"/>
  <c r="CH489" i="1" s="1"/>
  <c r="BF424" i="1"/>
  <c r="BJ424" i="1" s="1"/>
  <c r="BN424" i="1" s="1"/>
  <c r="BU424" i="1" s="1"/>
  <c r="BW424" i="1" s="1"/>
  <c r="CB424" i="1" s="1"/>
  <c r="CF424" i="1" s="1"/>
  <c r="CH424" i="1" s="1"/>
  <c r="BF78" i="1"/>
  <c r="BJ78" i="1" s="1"/>
  <c r="BN78" i="1" s="1"/>
  <c r="BU78" i="1" s="1"/>
  <c r="BW78" i="1" s="1"/>
  <c r="CB78" i="1" s="1"/>
  <c r="CF78" i="1" s="1"/>
  <c r="CH78" i="1" s="1"/>
  <c r="BJ702" i="1"/>
  <c r="BN702" i="1" s="1"/>
  <c r="BU702" i="1" s="1"/>
  <c r="BW702" i="1" s="1"/>
  <c r="CB702" i="1" s="1"/>
  <c r="CF702" i="1" s="1"/>
  <c r="CH702" i="1" s="1"/>
  <c r="BJ664" i="1"/>
  <c r="BN664" i="1" s="1"/>
  <c r="BU664" i="1" s="1"/>
  <c r="BW664" i="1" s="1"/>
  <c r="CB664" i="1" s="1"/>
  <c r="CF664" i="1" s="1"/>
  <c r="CH664" i="1" s="1"/>
  <c r="BF315" i="1"/>
  <c r="BF452" i="1"/>
  <c r="BJ452" i="1" s="1"/>
  <c r="BN452" i="1" s="1"/>
  <c r="BU452" i="1" s="1"/>
  <c r="BW452" i="1" s="1"/>
  <c r="CB452" i="1" s="1"/>
  <c r="CF452" i="1" s="1"/>
  <c r="CH452" i="1" s="1"/>
  <c r="BJ263" i="1"/>
  <c r="BN263" i="1" s="1"/>
  <c r="BU263" i="1" s="1"/>
  <c r="BW263" i="1" s="1"/>
  <c r="CB263" i="1" s="1"/>
  <c r="CF263" i="1" s="1"/>
  <c r="CH263" i="1" s="1"/>
  <c r="BF443" i="1"/>
  <c r="BJ443" i="1" s="1"/>
  <c r="BN443" i="1" s="1"/>
  <c r="BU443" i="1" s="1"/>
  <c r="BW443" i="1" s="1"/>
  <c r="CB443" i="1" s="1"/>
  <c r="CF443" i="1" s="1"/>
  <c r="CH443" i="1" s="1"/>
  <c r="BN298" i="1"/>
  <c r="BU298" i="1" s="1"/>
  <c r="BW298" i="1" s="1"/>
  <c r="CB298" i="1" s="1"/>
  <c r="CF298" i="1" s="1"/>
  <c r="CH298" i="1" s="1"/>
  <c r="BF447" i="1"/>
  <c r="BJ447" i="1" s="1"/>
  <c r="BN447" i="1" s="1"/>
  <c r="BU447" i="1" s="1"/>
  <c r="BW447" i="1" s="1"/>
  <c r="CB447" i="1" s="1"/>
  <c r="CF447" i="1" s="1"/>
  <c r="CH447" i="1" s="1"/>
  <c r="BF194" i="1"/>
  <c r="BJ194" i="1" s="1"/>
  <c r="BN194" i="1" s="1"/>
  <c r="BU194" i="1" s="1"/>
  <c r="BW194" i="1" s="1"/>
  <c r="CB194" i="1" s="1"/>
  <c r="CF194" i="1" s="1"/>
  <c r="CH194" i="1" s="1"/>
  <c r="BF555" i="1"/>
  <c r="BJ555" i="1" s="1"/>
  <c r="BN555" i="1" s="1"/>
  <c r="BU555" i="1" s="1"/>
  <c r="BW555" i="1" s="1"/>
  <c r="CB555" i="1" s="1"/>
  <c r="CF555" i="1" s="1"/>
  <c r="CH555" i="1" s="1"/>
  <c r="BF364" i="1"/>
  <c r="BJ364" i="1" s="1"/>
  <c r="BN364" i="1" s="1"/>
  <c r="BU364" i="1" s="1"/>
  <c r="BW364" i="1" s="1"/>
  <c r="CB364" i="1" s="1"/>
  <c r="CF364" i="1" s="1"/>
  <c r="CH364" i="1" s="1"/>
  <c r="BF430" i="1"/>
  <c r="BJ430" i="1" s="1"/>
  <c r="BN430" i="1" s="1"/>
  <c r="BU430" i="1" s="1"/>
  <c r="BW430" i="1" s="1"/>
  <c r="CB430" i="1" s="1"/>
  <c r="CF430" i="1" s="1"/>
  <c r="CH430" i="1" s="1"/>
  <c r="BF669" i="1"/>
  <c r="BJ669" i="1" s="1"/>
  <c r="BN669" i="1" s="1"/>
  <c r="BU669" i="1" s="1"/>
  <c r="BW669" i="1" s="1"/>
  <c r="CB669" i="1" s="1"/>
  <c r="CF669" i="1" s="1"/>
  <c r="CH669" i="1" s="1"/>
  <c r="BF59" i="1"/>
  <c r="BJ59" i="1" s="1"/>
  <c r="BN59" i="1" s="1"/>
  <c r="BU59" i="1" s="1"/>
  <c r="BW59" i="1" s="1"/>
  <c r="CB59" i="1" s="1"/>
  <c r="CF59" i="1" s="1"/>
  <c r="CH59" i="1" s="1"/>
  <c r="BJ642" i="1"/>
  <c r="BN642" i="1" s="1"/>
  <c r="BU642" i="1" s="1"/>
  <c r="BW642" i="1" s="1"/>
  <c r="CB642" i="1" s="1"/>
  <c r="CF642" i="1" s="1"/>
  <c r="CH642" i="1" s="1"/>
  <c r="BJ270" i="1"/>
  <c r="BN270" i="1" s="1"/>
  <c r="BU270" i="1" s="1"/>
  <c r="BW270" i="1" s="1"/>
  <c r="CB270" i="1" s="1"/>
  <c r="CF270" i="1" s="1"/>
  <c r="CH270" i="1" s="1"/>
  <c r="BJ498" i="1"/>
  <c r="BN498" i="1" s="1"/>
  <c r="BU498" i="1" s="1"/>
  <c r="BW498" i="1" s="1"/>
  <c r="CB498" i="1" s="1"/>
  <c r="CF498" i="1" s="1"/>
  <c r="CH498" i="1" s="1"/>
  <c r="BJ597" i="1"/>
  <c r="BN597" i="1" s="1"/>
  <c r="BU597" i="1" s="1"/>
  <c r="BW597" i="1" s="1"/>
  <c r="CB597" i="1" s="1"/>
  <c r="CF597" i="1" s="1"/>
  <c r="CH597" i="1" s="1"/>
  <c r="BJ603" i="1"/>
  <c r="BN603" i="1" s="1"/>
  <c r="BU603" i="1" s="1"/>
  <c r="BW603" i="1" s="1"/>
  <c r="CB603" i="1" s="1"/>
  <c r="CF603" i="1" s="1"/>
  <c r="CH603" i="1" s="1"/>
  <c r="BJ349" i="1"/>
  <c r="BN349" i="1" s="1"/>
  <c r="BU349" i="1" s="1"/>
  <c r="BW349" i="1" s="1"/>
  <c r="CB349" i="1" s="1"/>
  <c r="CF349" i="1" s="1"/>
  <c r="CH349" i="1" s="1"/>
  <c r="BF531" i="1"/>
  <c r="BJ531" i="1" s="1"/>
  <c r="BN531" i="1" s="1"/>
  <c r="BU531" i="1" s="1"/>
  <c r="BW531" i="1" s="1"/>
  <c r="CB531" i="1" s="1"/>
  <c r="CF531" i="1" s="1"/>
  <c r="CH531" i="1" s="1"/>
  <c r="BJ347" i="1"/>
  <c r="BN347" i="1" s="1"/>
  <c r="BU347" i="1" s="1"/>
  <c r="BW347" i="1" s="1"/>
  <c r="CB347" i="1" s="1"/>
  <c r="CF347" i="1" s="1"/>
  <c r="CH347" i="1" s="1"/>
  <c r="BJ130" i="1"/>
  <c r="BN130" i="1" s="1"/>
  <c r="BU130" i="1" s="1"/>
  <c r="BW130" i="1" s="1"/>
  <c r="CB130" i="1" s="1"/>
  <c r="CF130" i="1" s="1"/>
  <c r="CH130" i="1" s="1"/>
  <c r="BJ276" i="1"/>
  <c r="BN276" i="1" s="1"/>
  <c r="BU276" i="1" s="1"/>
  <c r="BW276" i="1" s="1"/>
  <c r="CB276" i="1" s="1"/>
  <c r="CF276" i="1" s="1"/>
  <c r="CH276" i="1" s="1"/>
  <c r="BJ567" i="1"/>
  <c r="BN567" i="1" s="1"/>
  <c r="BU567" i="1" s="1"/>
  <c r="BW567" i="1" s="1"/>
  <c r="CB567" i="1" s="1"/>
  <c r="CF567" i="1" s="1"/>
  <c r="CH567" i="1" s="1"/>
  <c r="BF352" i="1"/>
  <c r="BJ352" i="1" s="1"/>
  <c r="BN352" i="1" s="1"/>
  <c r="BU352" i="1" s="1"/>
  <c r="BW352" i="1" s="1"/>
  <c r="CB352" i="1" s="1"/>
  <c r="CF352" i="1" s="1"/>
  <c r="CH352" i="1" s="1"/>
  <c r="BJ126" i="1"/>
  <c r="BN126" i="1" s="1"/>
  <c r="BU126" i="1" s="1"/>
  <c r="BW126" i="1" s="1"/>
  <c r="CB126" i="1" s="1"/>
  <c r="CF126" i="1" s="1"/>
  <c r="CH126" i="1" s="1"/>
  <c r="BJ653" i="1"/>
  <c r="BN653" i="1" s="1"/>
  <c r="BU653" i="1" s="1"/>
  <c r="BW653" i="1" s="1"/>
  <c r="CB653" i="1" s="1"/>
  <c r="CF653" i="1" s="1"/>
  <c r="CH653" i="1" s="1"/>
  <c r="BJ179" i="1"/>
  <c r="BN179" i="1" s="1"/>
  <c r="BU179" i="1" s="1"/>
  <c r="BW179" i="1" s="1"/>
  <c r="CB179" i="1" s="1"/>
  <c r="CF179" i="1" s="1"/>
  <c r="CH179" i="1" s="1"/>
  <c r="BJ500" i="1"/>
  <c r="BN500" i="1" s="1"/>
  <c r="BU500" i="1" s="1"/>
  <c r="BW500" i="1" s="1"/>
  <c r="CB500" i="1" s="1"/>
  <c r="CF500" i="1" s="1"/>
  <c r="CH500" i="1" s="1"/>
  <c r="BJ594" i="1"/>
  <c r="BN594" i="1" s="1"/>
  <c r="BU594" i="1" s="1"/>
  <c r="BW594" i="1" s="1"/>
  <c r="CB594" i="1" s="1"/>
  <c r="CF594" i="1" s="1"/>
  <c r="CH594" i="1" s="1"/>
  <c r="BF340" i="1"/>
  <c r="BN340" i="1" s="1"/>
  <c r="BU340" i="1" s="1"/>
  <c r="BW340" i="1" s="1"/>
  <c r="CB340" i="1" s="1"/>
  <c r="CF340" i="1" s="1"/>
  <c r="CH340" i="1" s="1"/>
  <c r="BJ605" i="1"/>
  <c r="BN605" i="1" s="1"/>
  <c r="BU605" i="1" s="1"/>
  <c r="BW605" i="1" s="1"/>
  <c r="CB605" i="1" s="1"/>
  <c r="CF605" i="1" s="1"/>
  <c r="CH605" i="1" s="1"/>
  <c r="BF428" i="1"/>
  <c r="BJ428" i="1" s="1"/>
  <c r="BN428" i="1" s="1"/>
  <c r="BU428" i="1" s="1"/>
  <c r="BW428" i="1" s="1"/>
  <c r="CB428" i="1" s="1"/>
  <c r="CF428" i="1" s="1"/>
  <c r="CH428" i="1" s="1"/>
  <c r="BJ286" i="1"/>
  <c r="BN286" i="1" s="1"/>
  <c r="BU286" i="1" s="1"/>
  <c r="BW286" i="1" s="1"/>
  <c r="CB286" i="1" s="1"/>
  <c r="CF286" i="1" s="1"/>
  <c r="CH286" i="1" s="1"/>
  <c r="BF182" i="1"/>
  <c r="BJ182" i="1" s="1"/>
  <c r="BN182" i="1" s="1"/>
  <c r="BU182" i="1" s="1"/>
  <c r="BW182" i="1" s="1"/>
  <c r="CB182" i="1" s="1"/>
  <c r="CF182" i="1" s="1"/>
  <c r="CH182" i="1" s="1"/>
  <c r="BF570" i="1"/>
  <c r="BJ570" i="1" s="1"/>
  <c r="BN570" i="1" s="1"/>
  <c r="BU570" i="1" s="1"/>
  <c r="BW570" i="1" s="1"/>
  <c r="CB570" i="1" s="1"/>
  <c r="CF570" i="1" s="1"/>
  <c r="CH570" i="1" s="1"/>
  <c r="BF230" i="1"/>
  <c r="BJ230" i="1" s="1"/>
  <c r="BN230" i="1" s="1"/>
  <c r="BU230" i="1" s="1"/>
  <c r="BW230" i="1" s="1"/>
  <c r="CB230" i="1" s="1"/>
  <c r="CF230" i="1" s="1"/>
  <c r="CH230" i="1" s="1"/>
  <c r="BJ273" i="1"/>
  <c r="BN273" i="1" s="1"/>
  <c r="BU273" i="1" s="1"/>
  <c r="BW273" i="1" s="1"/>
  <c r="CB273" i="1" s="1"/>
  <c r="CF273" i="1" s="1"/>
  <c r="CH273" i="1" s="1"/>
  <c r="BJ394" i="1"/>
  <c r="BN394" i="1" s="1"/>
  <c r="BU394" i="1" s="1"/>
  <c r="BW394" i="1" s="1"/>
  <c r="CB394" i="1" s="1"/>
  <c r="CF394" i="1" s="1"/>
  <c r="CH394" i="1" s="1"/>
  <c r="BF551" i="1"/>
  <c r="BJ551" i="1" s="1"/>
  <c r="BN551" i="1" s="1"/>
  <c r="BU551" i="1" s="1"/>
  <c r="BW551" i="1" s="1"/>
  <c r="CB551" i="1" s="1"/>
  <c r="CF551" i="1" s="1"/>
  <c r="CH551" i="1" s="1"/>
  <c r="BF206" i="1"/>
  <c r="BJ206" i="1" s="1"/>
  <c r="BN206" i="1" s="1"/>
  <c r="BU206" i="1" s="1"/>
  <c r="BW206" i="1" s="1"/>
  <c r="CB206" i="1" s="1"/>
  <c r="CF206" i="1" s="1"/>
  <c r="CH206" i="1" s="1"/>
  <c r="BJ541" i="1"/>
  <c r="BN541" i="1" s="1"/>
  <c r="BU541" i="1" s="1"/>
  <c r="BW541" i="1" s="1"/>
  <c r="CB541" i="1" s="1"/>
  <c r="CF541" i="1" s="1"/>
  <c r="CH541" i="1" s="1"/>
  <c r="BF574" i="1"/>
  <c r="BJ574" i="1" s="1"/>
  <c r="BN574" i="1" s="1"/>
  <c r="BU574" i="1" s="1"/>
  <c r="BW574" i="1" s="1"/>
  <c r="CB574" i="1" s="1"/>
  <c r="CF574" i="1" s="1"/>
  <c r="CH574" i="1" s="1"/>
  <c r="BJ441" i="1"/>
  <c r="BN441" i="1" s="1"/>
  <c r="BU441" i="1" s="1"/>
  <c r="BW441" i="1" s="1"/>
  <c r="CB441" i="1" s="1"/>
  <c r="CF441" i="1" s="1"/>
  <c r="CH441" i="1" s="1"/>
  <c r="BJ586" i="1"/>
  <c r="BN586" i="1" s="1"/>
  <c r="BU586" i="1" s="1"/>
  <c r="BW586" i="1" s="1"/>
  <c r="CB586" i="1" s="1"/>
  <c r="CF586" i="1" s="1"/>
  <c r="CH586" i="1" s="1"/>
  <c r="BJ281" i="1"/>
  <c r="BN281" i="1" s="1"/>
  <c r="BU281" i="1" s="1"/>
  <c r="BW281" i="1" s="1"/>
  <c r="CB281" i="1" s="1"/>
  <c r="CF281" i="1" s="1"/>
  <c r="CH281" i="1" s="1"/>
  <c r="BF255" i="1"/>
  <c r="BJ255" i="1" s="1"/>
  <c r="BN255" i="1" s="1"/>
  <c r="BU255" i="1" s="1"/>
  <c r="BW255" i="1" s="1"/>
  <c r="CB255" i="1" s="1"/>
  <c r="CF255" i="1" s="1"/>
  <c r="CH255" i="1" s="1"/>
  <c r="BJ485" i="1"/>
  <c r="BN485" i="1" s="1"/>
  <c r="BU485" i="1" s="1"/>
  <c r="BW485" i="1" s="1"/>
  <c r="CB485" i="1" s="1"/>
  <c r="CF485" i="1" s="1"/>
  <c r="CH485" i="1" s="1"/>
  <c r="BJ260" i="1"/>
  <c r="BN260" i="1" s="1"/>
  <c r="BU260" i="1" s="1"/>
  <c r="BW260" i="1" s="1"/>
  <c r="CB260" i="1" s="1"/>
  <c r="CF260" i="1" s="1"/>
  <c r="CH260" i="1" s="1"/>
  <c r="BF450" i="1"/>
  <c r="BJ450" i="1" s="1"/>
  <c r="BN450" i="1" s="1"/>
  <c r="BU450" i="1" s="1"/>
  <c r="BW450" i="1" s="1"/>
  <c r="CB450" i="1" s="1"/>
  <c r="CF450" i="1" s="1"/>
  <c r="CH450" i="1" s="1"/>
  <c r="BF73" i="1"/>
  <c r="BJ73" i="1" s="1"/>
  <c r="BN73" i="1" s="1"/>
  <c r="BU73" i="1" s="1"/>
  <c r="BW73" i="1" s="1"/>
  <c r="CB73" i="1" s="1"/>
  <c r="CF73" i="1" s="1"/>
  <c r="CH73" i="1" s="1"/>
  <c r="BJ129" i="1"/>
  <c r="BN129" i="1" s="1"/>
  <c r="BU129" i="1" s="1"/>
  <c r="BW129" i="1" s="1"/>
  <c r="CB129" i="1" s="1"/>
  <c r="CF129" i="1" s="1"/>
  <c r="CH129" i="1" s="1"/>
  <c r="BJ641" i="1"/>
  <c r="BN641" i="1" s="1"/>
  <c r="BU641" i="1" s="1"/>
  <c r="BW641" i="1" s="1"/>
  <c r="CB641" i="1" s="1"/>
  <c r="CF641" i="1" s="1"/>
  <c r="CH641" i="1" s="1"/>
  <c r="BF464" i="1"/>
  <c r="BJ464" i="1" s="1"/>
  <c r="BN464" i="1" s="1"/>
  <c r="BU464" i="1" s="1"/>
  <c r="BW464" i="1" s="1"/>
  <c r="CB464" i="1" s="1"/>
  <c r="CF464" i="1" s="1"/>
  <c r="CH464" i="1" s="1"/>
  <c r="BF360" i="1"/>
  <c r="BJ360" i="1" s="1"/>
  <c r="BN360" i="1" s="1"/>
  <c r="BU360" i="1" s="1"/>
  <c r="BW360" i="1" s="1"/>
  <c r="CB360" i="1" s="1"/>
  <c r="CF360" i="1" s="1"/>
  <c r="CH360" i="1" s="1"/>
  <c r="BF66" i="1"/>
  <c r="BJ66" i="1" s="1"/>
  <c r="BN66" i="1" s="1"/>
  <c r="BU66" i="1" s="1"/>
  <c r="BW66" i="1" s="1"/>
  <c r="CB66" i="1" s="1"/>
  <c r="CF66" i="1" s="1"/>
  <c r="CH66" i="1" s="1"/>
  <c r="BJ538" i="1"/>
  <c r="BN538" i="1" s="1"/>
  <c r="BU538" i="1" s="1"/>
  <c r="BW538" i="1" s="1"/>
  <c r="CB538" i="1" s="1"/>
  <c r="CF538" i="1" s="1"/>
  <c r="CH538" i="1" s="1"/>
  <c r="BJ290" i="1"/>
  <c r="BN290" i="1" s="1"/>
  <c r="BU290" i="1" s="1"/>
  <c r="BW290" i="1" s="1"/>
  <c r="CB290" i="1" s="1"/>
  <c r="CF290" i="1" s="1"/>
  <c r="CH290" i="1" s="1"/>
  <c r="BF183" i="1"/>
  <c r="BJ183" i="1" s="1"/>
  <c r="BN183" i="1" s="1"/>
  <c r="BU183" i="1" s="1"/>
  <c r="BW183" i="1" s="1"/>
  <c r="CB183" i="1" s="1"/>
  <c r="CF183" i="1" s="1"/>
  <c r="CH183" i="1" s="1"/>
  <c r="BJ607" i="1"/>
  <c r="BN607" i="1" s="1"/>
  <c r="BU607" i="1" s="1"/>
  <c r="BW607" i="1" s="1"/>
  <c r="CB607" i="1" s="1"/>
  <c r="CF607" i="1" s="1"/>
  <c r="CH607" i="1" s="1"/>
  <c r="BF221" i="1"/>
  <c r="BJ221" i="1" s="1"/>
  <c r="BN221" i="1" s="1"/>
  <c r="BU221" i="1" s="1"/>
  <c r="BW221" i="1" s="1"/>
  <c r="CB221" i="1" s="1"/>
  <c r="CF221" i="1" s="1"/>
  <c r="CH221" i="1" s="1"/>
  <c r="BJ596" i="1"/>
  <c r="BN596" i="1" s="1"/>
  <c r="BU596" i="1" s="1"/>
  <c r="BW596" i="1" s="1"/>
  <c r="CB596" i="1" s="1"/>
  <c r="CF596" i="1" s="1"/>
  <c r="CH596" i="1" s="1"/>
  <c r="BF458" i="1"/>
  <c r="BJ458" i="1" s="1"/>
  <c r="BN458" i="1" s="1"/>
  <c r="BU458" i="1" s="1"/>
  <c r="BW458" i="1" s="1"/>
  <c r="CB458" i="1" s="1"/>
  <c r="CF458" i="1" s="1"/>
  <c r="CH458" i="1" s="1"/>
  <c r="BF228" i="1"/>
  <c r="BJ228" i="1" s="1"/>
  <c r="BN228" i="1" s="1"/>
  <c r="BU228" i="1" s="1"/>
  <c r="BW228" i="1" s="1"/>
  <c r="CB228" i="1" s="1"/>
  <c r="CF228" i="1" s="1"/>
  <c r="CH228" i="1" s="1"/>
  <c r="BF162" i="1"/>
  <c r="BJ162" i="1" s="1"/>
  <c r="BN162" i="1" s="1"/>
  <c r="BU162" i="1" s="1"/>
  <c r="BW162" i="1" s="1"/>
  <c r="CB162" i="1" s="1"/>
  <c r="CF162" i="1" s="1"/>
  <c r="CH162" i="1" s="1"/>
  <c r="BF472" i="1"/>
  <c r="BJ472" i="1" s="1"/>
  <c r="BN472" i="1" s="1"/>
  <c r="BU472" i="1" s="1"/>
  <c r="BW472" i="1" s="1"/>
  <c r="CB472" i="1" s="1"/>
  <c r="CF472" i="1" s="1"/>
  <c r="CH472" i="1" s="1"/>
  <c r="BF97" i="1"/>
  <c r="BJ97" i="1" s="1"/>
  <c r="BN97" i="1" s="1"/>
  <c r="BU97" i="1" s="1"/>
  <c r="BW97" i="1" s="1"/>
  <c r="CB97" i="1" s="1"/>
  <c r="CF97" i="1" s="1"/>
  <c r="CH97" i="1" s="1"/>
  <c r="BJ366" i="1"/>
  <c r="BN366" i="1" s="1"/>
  <c r="BU366" i="1" s="1"/>
  <c r="BW366" i="1" s="1"/>
  <c r="CB366" i="1" s="1"/>
  <c r="CF366" i="1" s="1"/>
  <c r="CH366" i="1" s="1"/>
  <c r="BJ369" i="1"/>
  <c r="BN369" i="1" s="1"/>
  <c r="BU369" i="1" s="1"/>
  <c r="BW369" i="1" s="1"/>
  <c r="CB369" i="1" s="1"/>
  <c r="CF369" i="1" s="1"/>
  <c r="CH369" i="1" s="1"/>
  <c r="BJ611" i="1"/>
  <c r="BN611" i="1" s="1"/>
  <c r="BU611" i="1" s="1"/>
  <c r="BW611" i="1" s="1"/>
  <c r="CB611" i="1" s="1"/>
  <c r="CF611" i="1" s="1"/>
  <c r="CH611" i="1" s="1"/>
  <c r="BJ134" i="1"/>
  <c r="BN134" i="1" s="1"/>
  <c r="BU134" i="1" s="1"/>
  <c r="BW134" i="1" s="1"/>
  <c r="CB134" i="1" s="1"/>
  <c r="CF134" i="1" s="1"/>
  <c r="CH134" i="1" s="1"/>
  <c r="BF636" i="1"/>
  <c r="BN636" i="1" s="1"/>
  <c r="BU636" i="1" s="1"/>
  <c r="BW636" i="1" s="1"/>
  <c r="CB636" i="1" s="1"/>
  <c r="CF636" i="1" s="1"/>
  <c r="CH636" i="1" s="1"/>
  <c r="BJ565" i="1"/>
  <c r="BN565" i="1" s="1"/>
  <c r="BU565" i="1" s="1"/>
  <c r="BW565" i="1" s="1"/>
  <c r="CB565" i="1" s="1"/>
  <c r="CF565" i="1" s="1"/>
  <c r="CH565" i="1" s="1"/>
  <c r="BJ252" i="1"/>
  <c r="BN252" i="1" s="1"/>
  <c r="BU252" i="1" s="1"/>
  <c r="BW252" i="1" s="1"/>
  <c r="CB252" i="1" s="1"/>
  <c r="CF252" i="1" s="1"/>
  <c r="CH252" i="1" s="1"/>
  <c r="BF509" i="1"/>
  <c r="BJ509" i="1" s="1"/>
  <c r="BN509" i="1" s="1"/>
  <c r="BU509" i="1" s="1"/>
  <c r="BW509" i="1" s="1"/>
  <c r="CB509" i="1" s="1"/>
  <c r="CF509" i="1" s="1"/>
  <c r="CH509" i="1" s="1"/>
  <c r="BJ657" i="1"/>
  <c r="BN657" i="1" s="1"/>
  <c r="BU657" i="1" s="1"/>
  <c r="BW657" i="1" s="1"/>
  <c r="CB657" i="1" s="1"/>
  <c r="CF657" i="1" s="1"/>
  <c r="CH657" i="1" s="1"/>
  <c r="BF568" i="1"/>
  <c r="BJ568" i="1" s="1"/>
  <c r="BN568" i="1" s="1"/>
  <c r="BU568" i="1" s="1"/>
  <c r="BW568" i="1" s="1"/>
  <c r="CB568" i="1" s="1"/>
  <c r="CF568" i="1" s="1"/>
  <c r="CH568" i="1" s="1"/>
  <c r="BJ630" i="1"/>
  <c r="BN630" i="1" s="1"/>
  <c r="BU630" i="1" s="1"/>
  <c r="BW630" i="1" s="1"/>
  <c r="CB630" i="1" s="1"/>
  <c r="CF630" i="1" s="1"/>
  <c r="CH630" i="1" s="1"/>
  <c r="BJ520" i="1"/>
  <c r="BN520" i="1" s="1"/>
  <c r="BU520" i="1" s="1"/>
  <c r="BW520" i="1" s="1"/>
  <c r="CB520" i="1" s="1"/>
  <c r="CF520" i="1" s="1"/>
  <c r="CH520" i="1" s="1"/>
  <c r="BF197" i="1"/>
  <c r="BJ197" i="1" s="1"/>
  <c r="BN197" i="1" s="1"/>
  <c r="BU197" i="1" s="1"/>
  <c r="BW197" i="1" s="1"/>
  <c r="CB197" i="1" s="1"/>
  <c r="CF197" i="1" s="1"/>
  <c r="CH197" i="1" s="1"/>
  <c r="BF494" i="1"/>
  <c r="BJ494" i="1" s="1"/>
  <c r="BN494" i="1" s="1"/>
  <c r="BU494" i="1" s="1"/>
  <c r="BW494" i="1" s="1"/>
  <c r="CB494" i="1" s="1"/>
  <c r="CF494" i="1" s="1"/>
  <c r="CH494" i="1" s="1"/>
  <c r="BJ343" i="1"/>
  <c r="BN343" i="1" s="1"/>
  <c r="BU343" i="1" s="1"/>
  <c r="BW343" i="1" s="1"/>
  <c r="CB343" i="1" s="1"/>
  <c r="CF343" i="1" s="1"/>
  <c r="CH343" i="1" s="1"/>
  <c r="BF557" i="1"/>
  <c r="BJ557" i="1" s="1"/>
  <c r="BN557" i="1" s="1"/>
  <c r="BU557" i="1" s="1"/>
  <c r="BW557" i="1" s="1"/>
  <c r="CB557" i="1" s="1"/>
  <c r="CF557" i="1" s="1"/>
  <c r="CH557" i="1" s="1"/>
  <c r="BJ370" i="1"/>
  <c r="BN370" i="1" s="1"/>
  <c r="BU370" i="1" s="1"/>
  <c r="BW370" i="1" s="1"/>
  <c r="CB370" i="1" s="1"/>
  <c r="CF370" i="1" s="1"/>
  <c r="CH370" i="1" s="1"/>
  <c r="BJ659" i="1"/>
  <c r="BN659" i="1" s="1"/>
  <c r="BU659" i="1" s="1"/>
  <c r="BW659" i="1" s="1"/>
  <c r="CB659" i="1" s="1"/>
  <c r="CF659" i="1" s="1"/>
  <c r="CH659" i="1" s="1"/>
  <c r="BF139" i="1"/>
  <c r="BJ139" i="1" s="1"/>
  <c r="BN139" i="1" s="1"/>
  <c r="BU139" i="1" s="1"/>
  <c r="BW139" i="1" s="1"/>
  <c r="CB139" i="1" s="1"/>
  <c r="CF139" i="1" s="1"/>
  <c r="CH139" i="1" s="1"/>
  <c r="BJ649" i="1"/>
  <c r="BN649" i="1" s="1"/>
  <c r="BU649" i="1" s="1"/>
  <c r="BW649" i="1" s="1"/>
  <c r="CB649" i="1" s="1"/>
  <c r="CF649" i="1" s="1"/>
  <c r="CH649" i="1" s="1"/>
  <c r="BJ269" i="1"/>
  <c r="BN269" i="1" s="1"/>
  <c r="BU269" i="1" s="1"/>
  <c r="BW269" i="1" s="1"/>
  <c r="CB269" i="1" s="1"/>
  <c r="CF269" i="1" s="1"/>
  <c r="CH269" i="1" s="1"/>
  <c r="BJ518" i="1"/>
  <c r="BN518" i="1" s="1"/>
  <c r="BU518" i="1" s="1"/>
  <c r="BW518" i="1" s="1"/>
  <c r="CB518" i="1" s="1"/>
  <c r="CF518" i="1" s="1"/>
  <c r="CH518" i="1" s="1"/>
  <c r="BJ399" i="1"/>
  <c r="BN399" i="1" s="1"/>
  <c r="BU399" i="1" s="1"/>
  <c r="BW399" i="1" s="1"/>
  <c r="CB399" i="1" s="1"/>
  <c r="CF399" i="1" s="1"/>
  <c r="CH399" i="1" s="1"/>
  <c r="BF212" i="1"/>
  <c r="BJ212" i="1" s="1"/>
  <c r="BN212" i="1" s="1"/>
  <c r="BU212" i="1" s="1"/>
  <c r="BW212" i="1" s="1"/>
  <c r="CB212" i="1" s="1"/>
  <c r="CF212" i="1" s="1"/>
  <c r="CH212" i="1" s="1"/>
  <c r="BF161" i="1"/>
  <c r="BJ161" i="1" s="1"/>
  <c r="BN161" i="1" s="1"/>
  <c r="BU161" i="1" s="1"/>
  <c r="BW161" i="1" s="1"/>
  <c r="CB161" i="1" s="1"/>
  <c r="CF161" i="1" s="1"/>
  <c r="CH161" i="1" s="1"/>
  <c r="BF152" i="1"/>
  <c r="BJ152" i="1" s="1"/>
  <c r="BN152" i="1" s="1"/>
  <c r="BU152" i="1" s="1"/>
  <c r="BW152" i="1" s="1"/>
  <c r="CB152" i="1" s="1"/>
  <c r="CF152" i="1" s="1"/>
  <c r="CH152" i="1" s="1"/>
  <c r="BF412" i="1"/>
  <c r="BJ412" i="1" s="1"/>
  <c r="BN412" i="1" s="1"/>
  <c r="BU412" i="1" s="1"/>
  <c r="BW412" i="1" s="1"/>
  <c r="CB412" i="1" s="1"/>
  <c r="CF412" i="1" s="1"/>
  <c r="CH412" i="1" s="1"/>
  <c r="BF231" i="1"/>
  <c r="BJ231" i="1" s="1"/>
  <c r="BN231" i="1" s="1"/>
  <c r="BU231" i="1" s="1"/>
  <c r="BW231" i="1" s="1"/>
  <c r="CB231" i="1" s="1"/>
  <c r="CF231" i="1" s="1"/>
  <c r="CH231" i="1" s="1"/>
  <c r="BF677" i="1"/>
  <c r="BJ677" i="1" s="1"/>
  <c r="BN677" i="1" s="1"/>
  <c r="BU677" i="1" s="1"/>
  <c r="BW677" i="1" s="1"/>
  <c r="CB677" i="1" s="1"/>
  <c r="CF677" i="1" s="1"/>
  <c r="CH677" i="1" s="1"/>
  <c r="BF207" i="1"/>
  <c r="BJ207" i="1" s="1"/>
  <c r="BN207" i="1" s="1"/>
  <c r="BU207" i="1" s="1"/>
  <c r="BW207" i="1" s="1"/>
  <c r="CB207" i="1" s="1"/>
  <c r="CF207" i="1" s="1"/>
  <c r="CH207" i="1" s="1"/>
  <c r="BF698" i="1"/>
  <c r="BJ698" i="1" s="1"/>
  <c r="BN698" i="1" s="1"/>
  <c r="BU698" i="1" s="1"/>
  <c r="BW698" i="1" s="1"/>
  <c r="CB698" i="1" s="1"/>
  <c r="CF698" i="1" s="1"/>
  <c r="CH698" i="1" s="1"/>
  <c r="BF461" i="1"/>
  <c r="BJ461" i="1" s="1"/>
  <c r="BN461" i="1" s="1"/>
  <c r="BU461" i="1" s="1"/>
  <c r="BW461" i="1" s="1"/>
  <c r="CB461" i="1" s="1"/>
  <c r="CF461" i="1" s="1"/>
  <c r="CH461" i="1" s="1"/>
  <c r="BF215" i="1"/>
  <c r="BJ215" i="1" s="1"/>
  <c r="BN215" i="1" s="1"/>
  <c r="BU215" i="1" s="1"/>
  <c r="BW215" i="1" s="1"/>
  <c r="CB215" i="1" s="1"/>
  <c r="CF215" i="1" s="1"/>
  <c r="CH215" i="1" s="1"/>
  <c r="BJ587" i="1"/>
  <c r="BN587" i="1" s="1"/>
  <c r="BU587" i="1" s="1"/>
  <c r="BW587" i="1" s="1"/>
  <c r="CB587" i="1" s="1"/>
  <c r="CF587" i="1" s="1"/>
  <c r="CH587" i="1" s="1"/>
  <c r="BJ282" i="1"/>
  <c r="BN282" i="1" s="1"/>
  <c r="BU282" i="1" s="1"/>
  <c r="BW282" i="1" s="1"/>
  <c r="CB282" i="1" s="1"/>
  <c r="CF282" i="1" s="1"/>
  <c r="CH282" i="1" s="1"/>
  <c r="BF171" i="1"/>
  <c r="BJ171" i="1" s="1"/>
  <c r="BN171" i="1" s="1"/>
  <c r="BU171" i="1" s="1"/>
  <c r="BW171" i="1" s="1"/>
  <c r="CB171" i="1" s="1"/>
  <c r="CF171" i="1" s="1"/>
  <c r="CH171" i="1" s="1"/>
  <c r="BJ645" i="1"/>
  <c r="BN645" i="1" s="1"/>
  <c r="BU645" i="1" s="1"/>
  <c r="BW645" i="1" s="1"/>
  <c r="CB645" i="1" s="1"/>
  <c r="CF645" i="1" s="1"/>
  <c r="CH645" i="1" s="1"/>
  <c r="BF80" i="1"/>
  <c r="BJ80" i="1" s="1"/>
  <c r="BN80" i="1" s="1"/>
  <c r="BU80" i="1" s="1"/>
  <c r="BW80" i="1" s="1"/>
  <c r="CB80" i="1" s="1"/>
  <c r="CF80" i="1" s="1"/>
  <c r="CH80" i="1" s="1"/>
  <c r="BF662" i="1"/>
  <c r="BJ662" i="1" s="1"/>
  <c r="BN662" i="1" s="1"/>
  <c r="BU662" i="1" s="1"/>
  <c r="BW662" i="1" s="1"/>
  <c r="CB662" i="1" s="1"/>
  <c r="CF662" i="1" s="1"/>
  <c r="CH662" i="1" s="1"/>
  <c r="BF418" i="1"/>
  <c r="BJ418" i="1" s="1"/>
  <c r="BN418" i="1" s="1"/>
  <c r="BU418" i="1" s="1"/>
  <c r="BW418" i="1" s="1"/>
  <c r="CB418" i="1" s="1"/>
  <c r="CF418" i="1" s="1"/>
  <c r="CH418" i="1" s="1"/>
  <c r="BF227" i="1"/>
  <c r="BJ227" i="1" s="1"/>
  <c r="BN227" i="1" s="1"/>
  <c r="BU227" i="1" s="1"/>
  <c r="BW227" i="1" s="1"/>
  <c r="CB227" i="1" s="1"/>
  <c r="CF227" i="1" s="1"/>
  <c r="CH227" i="1" s="1"/>
  <c r="BF44" i="1"/>
  <c r="BJ44" i="1" s="1"/>
  <c r="BN44" i="1" s="1"/>
  <c r="BU44" i="1" s="1"/>
  <c r="BW44" i="1" s="1"/>
  <c r="CB44" i="1" s="1"/>
  <c r="CF44" i="1" s="1"/>
  <c r="CH44" i="1" s="1"/>
  <c r="BF554" i="1"/>
  <c r="BJ554" i="1" s="1"/>
  <c r="BN554" i="1" s="1"/>
  <c r="BU554" i="1" s="1"/>
  <c r="BW554" i="1" s="1"/>
  <c r="CB554" i="1" s="1"/>
  <c r="CF554" i="1" s="1"/>
  <c r="CH554" i="1" s="1"/>
  <c r="BF445" i="1"/>
  <c r="BJ445" i="1" s="1"/>
  <c r="BN445" i="1" s="1"/>
  <c r="BU445" i="1" s="1"/>
  <c r="BW445" i="1" s="1"/>
  <c r="CB445" i="1" s="1"/>
  <c r="CF445" i="1" s="1"/>
  <c r="CH445" i="1" s="1"/>
  <c r="BF463" i="1"/>
  <c r="BJ463" i="1" s="1"/>
  <c r="BN463" i="1" s="1"/>
  <c r="BU463" i="1" s="1"/>
  <c r="BW463" i="1" s="1"/>
  <c r="CB463" i="1" s="1"/>
  <c r="CF463" i="1" s="1"/>
  <c r="CH463" i="1" s="1"/>
  <c r="BF478" i="1"/>
  <c r="BJ478" i="1" s="1"/>
  <c r="BN478" i="1" s="1"/>
  <c r="BU478" i="1" s="1"/>
  <c r="BW478" i="1" s="1"/>
  <c r="CB478" i="1" s="1"/>
  <c r="CF478" i="1" s="1"/>
  <c r="CH478" i="1" s="1"/>
  <c r="BF159" i="1"/>
  <c r="BJ159" i="1" s="1"/>
  <c r="BN159" i="1" s="1"/>
  <c r="BU159" i="1" s="1"/>
  <c r="BW159" i="1" s="1"/>
  <c r="CB159" i="1" s="1"/>
  <c r="CF159" i="1" s="1"/>
  <c r="CH159" i="1" s="1"/>
  <c r="BJ277" i="1"/>
  <c r="BN277" i="1" s="1"/>
  <c r="BU277" i="1" s="1"/>
  <c r="BW277" i="1" s="1"/>
  <c r="CB277" i="1" s="1"/>
  <c r="CF277" i="1" s="1"/>
  <c r="CH277" i="1" s="1"/>
  <c r="BF222" i="1"/>
  <c r="BJ222" i="1" s="1"/>
  <c r="BN222" i="1" s="1"/>
  <c r="BU222" i="1" s="1"/>
  <c r="BW222" i="1" s="1"/>
  <c r="CB222" i="1" s="1"/>
  <c r="CF222" i="1" s="1"/>
  <c r="CH222" i="1" s="1"/>
  <c r="BF165" i="1"/>
  <c r="BJ165" i="1" s="1"/>
  <c r="BN165" i="1" s="1"/>
  <c r="BU165" i="1" s="1"/>
  <c r="BW165" i="1" s="1"/>
  <c r="CB165" i="1" s="1"/>
  <c r="CF165" i="1" s="1"/>
  <c r="CH165" i="1" s="1"/>
  <c r="BF578" i="1"/>
  <c r="BJ578" i="1" s="1"/>
  <c r="BN578" i="1" s="1"/>
  <c r="BU578" i="1" s="1"/>
  <c r="BW578" i="1" s="1"/>
  <c r="CB578" i="1" s="1"/>
  <c r="CF578" i="1" s="1"/>
  <c r="CH578" i="1" s="1"/>
  <c r="BF319" i="1"/>
  <c r="BJ319" i="1" s="1"/>
  <c r="BN319" i="1" s="1"/>
  <c r="BU319" i="1" s="1"/>
  <c r="BW319" i="1" s="1"/>
  <c r="CB319" i="1" s="1"/>
  <c r="CF319" i="1" s="1"/>
  <c r="CH319" i="1" s="1"/>
  <c r="BF438" i="1"/>
  <c r="BJ438" i="1" s="1"/>
  <c r="BN438" i="1" s="1"/>
  <c r="BU438" i="1" s="1"/>
  <c r="BW438" i="1" s="1"/>
  <c r="CB438" i="1" s="1"/>
  <c r="CF438" i="1" s="1"/>
  <c r="CH438" i="1" s="1"/>
  <c r="BF415" i="1"/>
  <c r="BJ415" i="1" s="1"/>
  <c r="BN415" i="1" s="1"/>
  <c r="BU415" i="1" s="1"/>
  <c r="BW415" i="1" s="1"/>
  <c r="CB415" i="1" s="1"/>
  <c r="CF415" i="1" s="1"/>
  <c r="CH415" i="1" s="1"/>
  <c r="BF64" i="1"/>
  <c r="BJ64" i="1" s="1"/>
  <c r="BN64" i="1" s="1"/>
  <c r="BU64" i="1" s="1"/>
  <c r="BW64" i="1" s="1"/>
  <c r="CB64" i="1" s="1"/>
  <c r="CF64" i="1" s="1"/>
  <c r="CH64" i="1" s="1"/>
  <c r="BF432" i="1"/>
  <c r="BJ432" i="1" s="1"/>
  <c r="BN432" i="1" s="1"/>
  <c r="BU432" i="1" s="1"/>
  <c r="BW432" i="1" s="1"/>
  <c r="CB432" i="1" s="1"/>
  <c r="CF432" i="1" s="1"/>
  <c r="CH432" i="1" s="1"/>
  <c r="BF210" i="1"/>
  <c r="BJ210" i="1" s="1"/>
  <c r="BN210" i="1" s="1"/>
  <c r="BU210" i="1" s="1"/>
  <c r="BW210" i="1" s="1"/>
  <c r="CB210" i="1" s="1"/>
  <c r="CF210" i="1" s="1"/>
  <c r="CH210" i="1" s="1"/>
  <c r="BF301" i="1"/>
  <c r="BJ301" i="1" s="1"/>
  <c r="BN301" i="1" s="1"/>
  <c r="BU301" i="1" s="1"/>
  <c r="BW301" i="1" s="1"/>
  <c r="CB301" i="1" s="1"/>
  <c r="CF301" i="1" s="1"/>
  <c r="CH301" i="1" s="1"/>
  <c r="BF309" i="1"/>
  <c r="BJ309" i="1" s="1"/>
  <c r="BN309" i="1" s="1"/>
  <c r="BU309" i="1" s="1"/>
  <c r="BW309" i="1" s="1"/>
  <c r="CB309" i="1" s="1"/>
  <c r="CF309" i="1" s="1"/>
  <c r="CH309" i="1" s="1"/>
  <c r="BF116" i="1"/>
  <c r="BJ116" i="1" s="1"/>
  <c r="BN116" i="1" s="1"/>
  <c r="BU116" i="1" s="1"/>
  <c r="BW116" i="1" s="1"/>
  <c r="CB116" i="1" s="1"/>
  <c r="CF116" i="1" s="1"/>
  <c r="CH116" i="1" s="1"/>
  <c r="BF201" i="1"/>
  <c r="BJ201" i="1" s="1"/>
  <c r="BN201" i="1" s="1"/>
  <c r="BU201" i="1" s="1"/>
  <c r="BW201" i="1" s="1"/>
  <c r="CB201" i="1" s="1"/>
  <c r="CF201" i="1" s="1"/>
  <c r="CH201" i="1" s="1"/>
  <c r="BN26" i="1"/>
  <c r="BU26" i="1" s="1"/>
  <c r="BW26" i="1" s="1"/>
  <c r="CB26" i="1" s="1"/>
  <c r="CF26" i="1" s="1"/>
  <c r="CH26" i="1" s="1"/>
  <c r="BJ50" i="1"/>
  <c r="BN50" i="1" s="1"/>
  <c r="BU50" i="1" s="1"/>
  <c r="BW50" i="1" s="1"/>
  <c r="CB50" i="1" s="1"/>
  <c r="CF50" i="1" s="1"/>
  <c r="CH50" i="1" s="1"/>
  <c r="BJ105" i="1"/>
  <c r="BN105" i="1" s="1"/>
  <c r="BU105" i="1" s="1"/>
  <c r="BW105" i="1" s="1"/>
  <c r="CB105" i="1" s="1"/>
  <c r="CF105" i="1" s="1"/>
  <c r="CH105" i="1" s="1"/>
  <c r="L140" i="1"/>
  <c r="N140" i="1" s="1"/>
  <c r="P140" i="1" s="1"/>
  <c r="R140" i="1" s="1"/>
  <c r="T140" i="1" s="1"/>
  <c r="V140" i="1" s="1"/>
  <c r="X140" i="1" s="1"/>
  <c r="AA86" i="1"/>
  <c r="AC86" i="1" s="1"/>
  <c r="AE86" i="1" s="1"/>
  <c r="AG86" i="1" s="1"/>
  <c r="AI86" i="1" s="1"/>
  <c r="AK86" i="1" s="1"/>
  <c r="AM86" i="1" s="1"/>
  <c r="AO86" i="1" s="1"/>
  <c r="BH86" i="1" s="1"/>
  <c r="BM86" i="1" s="1"/>
  <c r="BQ86" i="1" s="1"/>
  <c r="BS86" i="1" s="1"/>
  <c r="BY86" i="1" s="1"/>
  <c r="CD86" i="1" s="1"/>
  <c r="H137" i="1"/>
  <c r="J137" i="1" s="1"/>
  <c r="J138" i="1"/>
  <c r="J139" i="1"/>
  <c r="AA136" i="1"/>
  <c r="AC136" i="1" s="1"/>
  <c r="AE136" i="1" s="1"/>
  <c r="AG136" i="1" s="1"/>
  <c r="AI136" i="1" s="1"/>
  <c r="AK136" i="1" s="1"/>
  <c r="AM136" i="1" s="1"/>
  <c r="AO136" i="1" s="1"/>
  <c r="BH136" i="1" s="1"/>
  <c r="BM136" i="1" s="1"/>
  <c r="BQ136" i="1" s="1"/>
  <c r="BS136" i="1" s="1"/>
  <c r="BY136" i="1" s="1"/>
  <c r="CD136" i="1" s="1"/>
  <c r="BJ440" i="1" l="1"/>
  <c r="BN440" i="1" s="1"/>
  <c r="BU440" i="1" s="1"/>
  <c r="BW440" i="1" s="1"/>
  <c r="CB440" i="1" s="1"/>
  <c r="CF440" i="1" s="1"/>
  <c r="CH440" i="1" s="1"/>
  <c r="BJ254" i="1"/>
  <c r="BN254" i="1" s="1"/>
  <c r="BU254" i="1" s="1"/>
  <c r="BW254" i="1" s="1"/>
  <c r="CB254" i="1" s="1"/>
  <c r="CF254" i="1" s="1"/>
  <c r="CH254" i="1" s="1"/>
  <c r="BF137" i="1"/>
  <c r="BJ137" i="1" s="1"/>
  <c r="BN137" i="1" s="1"/>
  <c r="BU137" i="1" s="1"/>
  <c r="BW137" i="1" s="1"/>
  <c r="CB137" i="1" s="1"/>
  <c r="CF137" i="1" s="1"/>
  <c r="CH137" i="1" s="1"/>
  <c r="BF168" i="1"/>
  <c r="BJ168" i="1" s="1"/>
  <c r="BN168" i="1" s="1"/>
  <c r="BU168" i="1" s="1"/>
  <c r="BW168" i="1" s="1"/>
  <c r="CB168" i="1" s="1"/>
  <c r="CF168" i="1" s="1"/>
  <c r="CH168" i="1" s="1"/>
  <c r="BJ644" i="1"/>
  <c r="BN644" i="1" s="1"/>
  <c r="BU644" i="1" s="1"/>
  <c r="BW644" i="1" s="1"/>
  <c r="CB644" i="1" s="1"/>
  <c r="CF644" i="1" s="1"/>
  <c r="CH644" i="1" s="1"/>
  <c r="BF196" i="1"/>
  <c r="BJ196" i="1" s="1"/>
  <c r="BN196" i="1" s="1"/>
  <c r="BU196" i="1" s="1"/>
  <c r="BW196" i="1" s="1"/>
  <c r="CB196" i="1" s="1"/>
  <c r="CF196" i="1" s="1"/>
  <c r="CH196" i="1" s="1"/>
  <c r="BJ405" i="1"/>
  <c r="BN405" i="1" s="1"/>
  <c r="BU405" i="1" s="1"/>
  <c r="BW405" i="1" s="1"/>
  <c r="CB405" i="1" s="1"/>
  <c r="CF405" i="1" s="1"/>
  <c r="CH405" i="1" s="1"/>
  <c r="BF667" i="1"/>
  <c r="BJ667" i="1" s="1"/>
  <c r="BN667" i="1" s="1"/>
  <c r="BU667" i="1" s="1"/>
  <c r="BW667" i="1" s="1"/>
  <c r="CB667" i="1" s="1"/>
  <c r="CF667" i="1" s="1"/>
  <c r="CH667" i="1" s="1"/>
  <c r="BJ141" i="1"/>
  <c r="BN141" i="1" s="1"/>
  <c r="BU141" i="1" s="1"/>
  <c r="BW141" i="1" s="1"/>
  <c r="CB141" i="1" s="1"/>
  <c r="CF141" i="1" s="1"/>
  <c r="CH141" i="1" s="1"/>
  <c r="BJ609" i="1"/>
  <c r="BN609" i="1" s="1"/>
  <c r="BU609" i="1" s="1"/>
  <c r="BW609" i="1" s="1"/>
  <c r="CB609" i="1" s="1"/>
  <c r="CF609" i="1" s="1"/>
  <c r="CH609" i="1" s="1"/>
  <c r="BJ245" i="1"/>
  <c r="BN245" i="1" s="1"/>
  <c r="BU245" i="1" s="1"/>
  <c r="BW245" i="1" s="1"/>
  <c r="CB245" i="1" s="1"/>
  <c r="CF245" i="1" s="1"/>
  <c r="CH245" i="1" s="1"/>
  <c r="BF189" i="1"/>
  <c r="BJ189" i="1" s="1"/>
  <c r="BN189" i="1" s="1"/>
  <c r="BU189" i="1" s="1"/>
  <c r="BW189" i="1" s="1"/>
  <c r="CB189" i="1" s="1"/>
  <c r="CF189" i="1" s="1"/>
  <c r="CH189" i="1" s="1"/>
  <c r="BF138" i="1"/>
  <c r="BJ138" i="1" s="1"/>
  <c r="BN138" i="1" s="1"/>
  <c r="BU138" i="1" s="1"/>
  <c r="BW138" i="1" s="1"/>
  <c r="CB138" i="1" s="1"/>
  <c r="CF138" i="1" s="1"/>
  <c r="CH138" i="1" s="1"/>
  <c r="BF467" i="1"/>
  <c r="BJ467" i="1" s="1"/>
  <c r="BN467" i="1" s="1"/>
  <c r="BU467" i="1" s="1"/>
  <c r="BW467" i="1" s="1"/>
  <c r="CB467" i="1" s="1"/>
  <c r="CF467" i="1" s="1"/>
  <c r="CH467" i="1" s="1"/>
  <c r="BJ426" i="1"/>
  <c r="BN426" i="1" s="1"/>
  <c r="BU426" i="1" s="1"/>
  <c r="BW426" i="1" s="1"/>
  <c r="CB426" i="1" s="1"/>
  <c r="CF426" i="1" s="1"/>
  <c r="CH426" i="1" s="1"/>
  <c r="BF562" i="1"/>
  <c r="BJ562" i="1" s="1"/>
  <c r="BN562" i="1" s="1"/>
  <c r="BU562" i="1" s="1"/>
  <c r="BW562" i="1" s="1"/>
  <c r="CB562" i="1" s="1"/>
  <c r="CF562" i="1" s="1"/>
  <c r="CH562" i="1" s="1"/>
  <c r="BJ244" i="1"/>
  <c r="BN244" i="1" s="1"/>
  <c r="BU244" i="1" s="1"/>
  <c r="BW244" i="1" s="1"/>
  <c r="CB244" i="1" s="1"/>
  <c r="CF244" i="1" s="1"/>
  <c r="CH244" i="1" s="1"/>
  <c r="BJ272" i="1"/>
  <c r="BN272" i="1" s="1"/>
  <c r="BU272" i="1" s="1"/>
  <c r="BW272" i="1" s="1"/>
  <c r="CB272" i="1" s="1"/>
  <c r="CF272" i="1" s="1"/>
  <c r="CH272" i="1" s="1"/>
  <c r="BJ285" i="1"/>
  <c r="BN285" i="1" s="1"/>
  <c r="BU285" i="1" s="1"/>
  <c r="BW285" i="1" s="1"/>
  <c r="CB285" i="1" s="1"/>
  <c r="CF285" i="1" s="1"/>
  <c r="CH285" i="1" s="1"/>
  <c r="BJ526" i="1"/>
  <c r="BN526" i="1" s="1"/>
  <c r="BU526" i="1" s="1"/>
  <c r="BW526" i="1" s="1"/>
  <c r="CB526" i="1" s="1"/>
  <c r="CF526" i="1" s="1"/>
  <c r="CH526" i="1" s="1"/>
  <c r="BJ606" i="1"/>
  <c r="BN606" i="1" s="1"/>
  <c r="BU606" i="1" s="1"/>
  <c r="BW606" i="1" s="1"/>
  <c r="CB606" i="1" s="1"/>
  <c r="CF606" i="1" s="1"/>
  <c r="CH606" i="1" s="1"/>
  <c r="BJ689" i="1"/>
  <c r="BN689" i="1" s="1"/>
  <c r="BU689" i="1" s="1"/>
  <c r="BW689" i="1" s="1"/>
  <c r="CB689" i="1" s="1"/>
  <c r="CF689" i="1" s="1"/>
  <c r="CH689" i="1" s="1"/>
  <c r="BJ250" i="1"/>
  <c r="BN250" i="1" s="1"/>
  <c r="BU250" i="1" s="1"/>
  <c r="BW250" i="1" s="1"/>
  <c r="CB250" i="1" s="1"/>
  <c r="CF250" i="1" s="1"/>
  <c r="CH250" i="1" s="1"/>
  <c r="BJ393" i="1"/>
  <c r="BN393" i="1" s="1"/>
  <c r="BU393" i="1" s="1"/>
  <c r="BW393" i="1" s="1"/>
  <c r="CB393" i="1" s="1"/>
  <c r="CF393" i="1" s="1"/>
  <c r="CH393" i="1" s="1"/>
  <c r="BJ615" i="1"/>
  <c r="BN615" i="1" s="1"/>
  <c r="BU615" i="1" s="1"/>
  <c r="BW615" i="1" s="1"/>
  <c r="CB615" i="1" s="1"/>
  <c r="CF615" i="1" s="1"/>
  <c r="CH615" i="1" s="1"/>
  <c r="BF471" i="1"/>
  <c r="BJ471" i="1" s="1"/>
  <c r="BN471" i="1" s="1"/>
  <c r="BU471" i="1" s="1"/>
  <c r="BW471" i="1" s="1"/>
  <c r="CB471" i="1" s="1"/>
  <c r="CF471" i="1" s="1"/>
  <c r="CH471" i="1" s="1"/>
  <c r="BJ328" i="1"/>
  <c r="BN328" i="1" s="1"/>
  <c r="BU328" i="1" s="1"/>
  <c r="BW328" i="1" s="1"/>
  <c r="CB328" i="1" s="1"/>
  <c r="CF328" i="1" s="1"/>
  <c r="CH328" i="1" s="1"/>
  <c r="BJ398" i="1"/>
  <c r="BN398" i="1" s="1"/>
  <c r="BU398" i="1" s="1"/>
  <c r="BW398" i="1" s="1"/>
  <c r="CB398" i="1" s="1"/>
  <c r="CF398" i="1" s="1"/>
  <c r="CH398" i="1" s="1"/>
  <c r="BJ701" i="1"/>
  <c r="BN701" i="1" s="1"/>
  <c r="BU701" i="1" s="1"/>
  <c r="BW701" i="1" s="1"/>
  <c r="CB701" i="1" s="1"/>
  <c r="CF701" i="1" s="1"/>
  <c r="CH701" i="1" s="1"/>
  <c r="BJ275" i="1"/>
  <c r="BN275" i="1" s="1"/>
  <c r="BU275" i="1" s="1"/>
  <c r="BW275" i="1" s="1"/>
  <c r="CB275" i="1" s="1"/>
  <c r="CF275" i="1" s="1"/>
  <c r="CH275" i="1" s="1"/>
  <c r="BF209" i="1"/>
  <c r="BJ209" i="1" s="1"/>
  <c r="BN209" i="1" s="1"/>
  <c r="BU209" i="1" s="1"/>
  <c r="BW209" i="1" s="1"/>
  <c r="CB209" i="1" s="1"/>
  <c r="CF209" i="1" s="1"/>
  <c r="CH209" i="1" s="1"/>
  <c r="BJ259" i="1"/>
  <c r="BN259" i="1" s="1"/>
  <c r="BU259" i="1" s="1"/>
  <c r="BW259" i="1" s="1"/>
  <c r="CB259" i="1" s="1"/>
  <c r="CF259" i="1" s="1"/>
  <c r="CH259" i="1" s="1"/>
  <c r="BF156" i="1"/>
  <c r="BJ156" i="1" s="1"/>
  <c r="BN156" i="1" s="1"/>
  <c r="BU156" i="1" s="1"/>
  <c r="BW156" i="1" s="1"/>
  <c r="CB156" i="1" s="1"/>
  <c r="CF156" i="1" s="1"/>
  <c r="CH156" i="1" s="1"/>
  <c r="BJ125" i="1"/>
  <c r="BN125" i="1" s="1"/>
  <c r="BU125" i="1" s="1"/>
  <c r="BW125" i="1" s="1"/>
  <c r="CB125" i="1" s="1"/>
  <c r="CF125" i="1" s="1"/>
  <c r="CH125" i="1" s="1"/>
  <c r="BJ142" i="1"/>
  <c r="BN142" i="1" s="1"/>
  <c r="BU142" i="1" s="1"/>
  <c r="BW142" i="1" s="1"/>
  <c r="CB142" i="1" s="1"/>
  <c r="CF142" i="1" s="1"/>
  <c r="CH142" i="1" s="1"/>
  <c r="BJ297" i="1"/>
  <c r="BN297" i="1" s="1"/>
  <c r="BU297" i="1" s="1"/>
  <c r="BW297" i="1" s="1"/>
  <c r="CB297" i="1" s="1"/>
  <c r="CF297" i="1" s="1"/>
  <c r="CH297" i="1" s="1"/>
  <c r="BF580" i="1"/>
  <c r="BJ580" i="1" s="1"/>
  <c r="BN580" i="1" s="1"/>
  <c r="BU580" i="1" s="1"/>
  <c r="BW580" i="1" s="1"/>
  <c r="CB580" i="1" s="1"/>
  <c r="CF580" i="1" s="1"/>
  <c r="CH580" i="1" s="1"/>
  <c r="BJ671" i="1"/>
  <c r="BN671" i="1" s="1"/>
  <c r="BU671" i="1" s="1"/>
  <c r="BW671" i="1" s="1"/>
  <c r="CB671" i="1" s="1"/>
  <c r="CF671" i="1" s="1"/>
  <c r="CH671" i="1" s="1"/>
  <c r="BJ339" i="1"/>
  <c r="BN339" i="1" s="1"/>
  <c r="BU339" i="1" s="1"/>
  <c r="BW339" i="1" s="1"/>
  <c r="CB339" i="1" s="1"/>
  <c r="CF339" i="1" s="1"/>
  <c r="CH339" i="1" s="1"/>
  <c r="BJ484" i="1"/>
  <c r="BN484" i="1" s="1"/>
  <c r="BU484" i="1" s="1"/>
  <c r="BW484" i="1" s="1"/>
  <c r="CB484" i="1" s="1"/>
  <c r="CF484" i="1" s="1"/>
  <c r="CH484" i="1" s="1"/>
  <c r="BJ488" i="1"/>
  <c r="BN488" i="1" s="1"/>
  <c r="BU488" i="1" s="1"/>
  <c r="BW488" i="1" s="1"/>
  <c r="CB488" i="1" s="1"/>
  <c r="CF488" i="1" s="1"/>
  <c r="CH488" i="1" s="1"/>
  <c r="BJ506" i="1"/>
  <c r="BN506" i="1" s="1"/>
  <c r="BU506" i="1" s="1"/>
  <c r="BW506" i="1" s="1"/>
  <c r="CB506" i="1" s="1"/>
  <c r="CF506" i="1" s="1"/>
  <c r="CH506" i="1" s="1"/>
  <c r="BN25" i="1"/>
  <c r="BU25" i="1" s="1"/>
  <c r="BW25" i="1" s="1"/>
  <c r="CB25" i="1" s="1"/>
  <c r="CF25" i="1" s="1"/>
  <c r="CH25" i="1" s="1"/>
  <c r="L137" i="1"/>
  <c r="N137" i="1" s="1"/>
  <c r="P137" i="1" s="1"/>
  <c r="R137" i="1" s="1"/>
  <c r="T137" i="1" s="1"/>
  <c r="V137" i="1" s="1"/>
  <c r="AA137" i="1"/>
  <c r="AC137" i="1" s="1"/>
  <c r="AE137" i="1" s="1"/>
  <c r="AG137" i="1" s="1"/>
  <c r="AI137" i="1" s="1"/>
  <c r="AK137" i="1" s="1"/>
  <c r="AM137" i="1" s="1"/>
  <c r="AO137" i="1" s="1"/>
  <c r="BH137" i="1" s="1"/>
  <c r="BM137" i="1" s="1"/>
  <c r="BQ137" i="1" s="1"/>
  <c r="BS137" i="1" s="1"/>
  <c r="BY137" i="1" s="1"/>
  <c r="CD137" i="1" s="1"/>
  <c r="L139" i="1"/>
  <c r="N139" i="1" s="1"/>
  <c r="P139" i="1" s="1"/>
  <c r="R139" i="1" s="1"/>
  <c r="AA139" i="1"/>
  <c r="AC139" i="1" s="1"/>
  <c r="AE139" i="1" s="1"/>
  <c r="AG139" i="1" s="1"/>
  <c r="AI139" i="1" s="1"/>
  <c r="AK139" i="1" s="1"/>
  <c r="AM139" i="1" s="1"/>
  <c r="AO139" i="1" s="1"/>
  <c r="BH139" i="1" s="1"/>
  <c r="BM139" i="1" s="1"/>
  <c r="BQ139" i="1" s="1"/>
  <c r="BS139" i="1" s="1"/>
  <c r="BY139" i="1" s="1"/>
  <c r="CD139" i="1" s="1"/>
  <c r="AA138" i="1"/>
  <c r="AC138" i="1" s="1"/>
  <c r="AE138" i="1" s="1"/>
  <c r="AG138" i="1" s="1"/>
  <c r="AI138" i="1" s="1"/>
  <c r="AK138" i="1" s="1"/>
  <c r="AM138" i="1" s="1"/>
  <c r="AO138" i="1" s="1"/>
  <c r="BH138" i="1" s="1"/>
  <c r="BM138" i="1" s="1"/>
  <c r="BQ138" i="1" s="1"/>
  <c r="BS138" i="1" s="1"/>
  <c r="BY138" i="1" s="1"/>
  <c r="CD138" i="1" s="1"/>
  <c r="L138" i="1"/>
  <c r="N138" i="1" s="1"/>
  <c r="P138" i="1" s="1"/>
  <c r="R138" i="1" s="1"/>
  <c r="T138" i="1" s="1"/>
  <c r="V138" i="1" s="1"/>
  <c r="X138" i="1" s="1"/>
  <c r="X137" i="1" s="1"/>
  <c r="BH132" i="1"/>
  <c r="BM132" i="1" s="1"/>
  <c r="BQ132" i="1" s="1"/>
  <c r="BS132" i="1" s="1"/>
  <c r="BY132" i="1" s="1"/>
  <c r="CD132" i="1" s="1"/>
  <c r="BJ155" i="1" l="1"/>
  <c r="BN155" i="1" s="1"/>
  <c r="BU155" i="1" s="1"/>
  <c r="BW155" i="1" s="1"/>
  <c r="CB155" i="1" s="1"/>
  <c r="CF155" i="1" s="1"/>
  <c r="CH155" i="1" s="1"/>
  <c r="BJ392" i="1"/>
  <c r="BN392" i="1" s="1"/>
  <c r="BU392" i="1" s="1"/>
  <c r="BW392" i="1" s="1"/>
  <c r="CB392" i="1" s="1"/>
  <c r="CF392" i="1" s="1"/>
  <c r="CH392" i="1" s="1"/>
  <c r="BN338" i="1"/>
  <c r="BU338" i="1" s="1"/>
  <c r="BW338" i="1" s="1"/>
  <c r="CB338" i="1" s="1"/>
  <c r="CF338" i="1" s="1"/>
  <c r="CH338" i="1" s="1"/>
  <c r="BF466" i="1"/>
  <c r="BJ466" i="1" s="1"/>
  <c r="BN466" i="1" s="1"/>
  <c r="BU466" i="1" s="1"/>
  <c r="BW466" i="1" s="1"/>
  <c r="CB466" i="1" s="1"/>
  <c r="CF466" i="1" s="1"/>
  <c r="CH466" i="1" s="1"/>
  <c r="BJ585" i="1"/>
  <c r="BN585" i="1" s="1"/>
  <c r="BU585" i="1" s="1"/>
  <c r="BW585" i="1" s="1"/>
  <c r="CB585" i="1" s="1"/>
  <c r="CF585" i="1" s="1"/>
  <c r="CH585" i="1" s="1"/>
  <c r="BJ124" i="1"/>
  <c r="BN124" i="1" s="1"/>
  <c r="BU124" i="1" s="1"/>
  <c r="BW124" i="1" s="1"/>
  <c r="CB124" i="1" s="1"/>
  <c r="CF124" i="1" s="1"/>
  <c r="CH124" i="1" s="1"/>
  <c r="BJ505" i="1"/>
  <c r="BN505" i="1" s="1"/>
  <c r="BU505" i="1" s="1"/>
  <c r="BW505" i="1" s="1"/>
  <c r="CB505" i="1" s="1"/>
  <c r="CF505" i="1" s="1"/>
  <c r="CH505" i="1" s="1"/>
  <c r="BJ688" i="1"/>
  <c r="BN688" i="1" s="1"/>
  <c r="BU688" i="1" s="1"/>
  <c r="BW688" i="1" s="1"/>
  <c r="CB688" i="1" s="1"/>
  <c r="CF688" i="1" s="1"/>
  <c r="CH688" i="1" s="1"/>
  <c r="BJ563" i="1"/>
  <c r="BN563" i="1" s="1"/>
  <c r="BU563" i="1" s="1"/>
  <c r="BW563" i="1" s="1"/>
  <c r="CB563" i="1" s="1"/>
  <c r="CF563" i="1" s="1"/>
  <c r="CH563" i="1" s="1"/>
  <c r="BJ123" i="1"/>
  <c r="BN123" i="1" s="1"/>
  <c r="BU123" i="1" s="1"/>
  <c r="BW123" i="1" s="1"/>
  <c r="CB123" i="1" s="1"/>
  <c r="CF123" i="1" s="1"/>
  <c r="CH123" i="1" s="1"/>
  <c r="BF457" i="1"/>
  <c r="BJ457" i="1" s="1"/>
  <c r="BN457" i="1" s="1"/>
  <c r="BU457" i="1" s="1"/>
  <c r="BW457" i="1" s="1"/>
  <c r="CB457" i="1" s="1"/>
  <c r="CF457" i="1" s="1"/>
  <c r="CH457" i="1" s="1"/>
  <c r="BJ547" i="1"/>
  <c r="BN547" i="1" s="1"/>
  <c r="BU547" i="1" s="1"/>
  <c r="BW547" i="1" s="1"/>
  <c r="CB547" i="1" s="1"/>
  <c r="CF547" i="1" s="1"/>
  <c r="CH547" i="1" s="1"/>
  <c r="BF483" i="1"/>
  <c r="BJ483" i="1" s="1"/>
  <c r="BN483" i="1" s="1"/>
  <c r="BU483" i="1" s="1"/>
  <c r="BW483" i="1" s="1"/>
  <c r="CB483" i="1" s="1"/>
  <c r="CF483" i="1" s="1"/>
  <c r="CH483" i="1" s="1"/>
  <c r="BH170" i="1"/>
  <c r="BM170" i="1" s="1"/>
  <c r="BQ170" i="1" s="1"/>
  <c r="BS170" i="1" s="1"/>
  <c r="BY170" i="1" s="1"/>
  <c r="CD170" i="1" s="1"/>
  <c r="BH184" i="1"/>
  <c r="BM184" i="1" s="1"/>
  <c r="BQ184" i="1" s="1"/>
  <c r="BS184" i="1" s="1"/>
  <c r="BY184" i="1" s="1"/>
  <c r="CD184" i="1" s="1"/>
  <c r="BH232" i="1"/>
  <c r="BM232" i="1" s="1"/>
  <c r="BQ232" i="1" s="1"/>
  <c r="BS232" i="1" s="1"/>
  <c r="BY232" i="1" s="1"/>
  <c r="CD232" i="1" s="1"/>
  <c r="BH316" i="1"/>
  <c r="BM316" i="1" s="1"/>
  <c r="BQ316" i="1" s="1"/>
  <c r="BS316" i="1" s="1"/>
  <c r="BY316" i="1" s="1"/>
  <c r="CD316" i="1" s="1"/>
  <c r="BH369" i="1"/>
  <c r="BM369" i="1" s="1"/>
  <c r="BQ369" i="1" s="1"/>
  <c r="BS369" i="1" s="1"/>
  <c r="BY369" i="1" s="1"/>
  <c r="CD369" i="1" s="1"/>
  <c r="BD70" i="1" l="1"/>
  <c r="BH70" i="1" s="1"/>
  <c r="BM70" i="1" s="1"/>
  <c r="BQ70" i="1" s="1"/>
  <c r="BS70" i="1" s="1"/>
  <c r="BY70" i="1" s="1"/>
  <c r="CD70" i="1" s="1"/>
  <c r="BF456" i="1"/>
  <c r="BJ456" i="1" s="1"/>
  <c r="BN456" i="1" s="1"/>
  <c r="BU456" i="1" s="1"/>
  <c r="BW456" i="1" s="1"/>
  <c r="CB456" i="1" s="1"/>
  <c r="CF456" i="1" s="1"/>
  <c r="CH456" i="1" s="1"/>
  <c r="BN711" i="1"/>
  <c r="BU711" i="1" s="1"/>
  <c r="BW711" i="1" s="1"/>
  <c r="CB711" i="1" s="1"/>
  <c r="CF711" i="1" s="1"/>
  <c r="CH711" i="1" s="1"/>
  <c r="I27" i="1"/>
  <c r="K27" i="1"/>
  <c r="M27" i="1"/>
  <c r="O27" i="1"/>
  <c r="J28" i="1"/>
  <c r="L28" i="1" s="1"/>
  <c r="N28" i="1" s="1"/>
  <c r="J29" i="1"/>
  <c r="L29" i="1" s="1"/>
  <c r="N29" i="1" s="1"/>
  <c r="J30" i="1"/>
  <c r="I31" i="1"/>
  <c r="K31" i="1"/>
  <c r="M31" i="1"/>
  <c r="O31" i="1"/>
  <c r="J32" i="1"/>
  <c r="L32" i="1" s="1"/>
  <c r="N32" i="1" s="1"/>
  <c r="J33" i="1"/>
  <c r="L33" i="1" s="1"/>
  <c r="N33" i="1" s="1"/>
  <c r="J34" i="1"/>
  <c r="L34" i="1" s="1"/>
  <c r="N34" i="1" s="1"/>
  <c r="I35" i="1"/>
  <c r="K35" i="1"/>
  <c r="M35" i="1"/>
  <c r="O35" i="1"/>
  <c r="J36" i="1"/>
  <c r="L36" i="1" s="1"/>
  <c r="N36" i="1" s="1"/>
  <c r="J37" i="1"/>
  <c r="L37" i="1" s="1"/>
  <c r="N37" i="1" s="1"/>
  <c r="J38" i="1"/>
  <c r="L38" i="1" s="1"/>
  <c r="N38" i="1" s="1"/>
  <c r="I39" i="1"/>
  <c r="K39" i="1"/>
  <c r="M39" i="1"/>
  <c r="O39" i="1"/>
  <c r="J40" i="1"/>
  <c r="L40" i="1" s="1"/>
  <c r="N40" i="1" s="1"/>
  <c r="J41" i="1"/>
  <c r="L41" i="1" s="1"/>
  <c r="N41" i="1" s="1"/>
  <c r="I42" i="1"/>
  <c r="K42" i="1"/>
  <c r="M42" i="1"/>
  <c r="O42" i="1"/>
  <c r="J43" i="1"/>
  <c r="L43" i="1" s="1"/>
  <c r="N43" i="1" s="1"/>
  <c r="M51" i="1"/>
  <c r="O51" i="1"/>
  <c r="J52" i="1"/>
  <c r="L52" i="1" s="1"/>
  <c r="N52" i="1" s="1"/>
  <c r="J53" i="1"/>
  <c r="L53" i="1" s="1"/>
  <c r="N53" i="1" s="1"/>
  <c r="J54" i="1"/>
  <c r="L54" i="1" s="1"/>
  <c r="N54" i="1" s="1"/>
  <c r="I55" i="1"/>
  <c r="K55" i="1"/>
  <c r="M55" i="1"/>
  <c r="O55" i="1"/>
  <c r="J56" i="1"/>
  <c r="L56" i="1" s="1"/>
  <c r="N56" i="1" s="1"/>
  <c r="J57" i="1"/>
  <c r="L57" i="1" s="1"/>
  <c r="N57" i="1" s="1"/>
  <c r="J58" i="1"/>
  <c r="L58" i="1" s="1"/>
  <c r="N58" i="1" s="1"/>
  <c r="I59" i="1"/>
  <c r="K59" i="1"/>
  <c r="M59" i="1"/>
  <c r="O59" i="1"/>
  <c r="N60" i="1"/>
  <c r="J61" i="1"/>
  <c r="L61" i="1" s="1"/>
  <c r="N61" i="1" s="1"/>
  <c r="J63" i="1"/>
  <c r="L63" i="1" s="1"/>
  <c r="N63" i="1" s="1"/>
  <c r="I68" i="1"/>
  <c r="K68" i="1"/>
  <c r="M68" i="1"/>
  <c r="O68" i="1"/>
  <c r="J69" i="1"/>
  <c r="L69" i="1" s="1"/>
  <c r="N69" i="1" s="1"/>
  <c r="J71" i="1"/>
  <c r="L71" i="1" s="1"/>
  <c r="N71" i="1" s="1"/>
  <c r="J72" i="1"/>
  <c r="L72" i="1" s="1"/>
  <c r="N72" i="1" s="1"/>
  <c r="J73" i="1"/>
  <c r="I75" i="1"/>
  <c r="K75" i="1"/>
  <c r="M75" i="1"/>
  <c r="O75" i="1"/>
  <c r="J76" i="1"/>
  <c r="I78" i="1"/>
  <c r="K78" i="1"/>
  <c r="M78" i="1"/>
  <c r="O78" i="1"/>
  <c r="J79" i="1"/>
  <c r="L79" i="1" s="1"/>
  <c r="N79" i="1" s="1"/>
  <c r="I80" i="1"/>
  <c r="K80" i="1"/>
  <c r="M80" i="1"/>
  <c r="O80" i="1"/>
  <c r="J81" i="1"/>
  <c r="I82" i="1"/>
  <c r="K82" i="1"/>
  <c r="M82" i="1"/>
  <c r="O82" i="1"/>
  <c r="J83" i="1"/>
  <c r="J82" i="1" s="1"/>
  <c r="I84" i="1"/>
  <c r="J85" i="1"/>
  <c r="L85" i="1" s="1"/>
  <c r="N85" i="1" s="1"/>
  <c r="I91" i="1"/>
  <c r="K91" i="1"/>
  <c r="M91" i="1"/>
  <c r="O91" i="1"/>
  <c r="J96" i="1"/>
  <c r="L96" i="1" s="1"/>
  <c r="N96" i="1" s="1"/>
  <c r="I126" i="1"/>
  <c r="I125" i="1" s="1"/>
  <c r="I124" i="1" s="1"/>
  <c r="K126" i="1"/>
  <c r="K125" i="1" s="1"/>
  <c r="K124" i="1" s="1"/>
  <c r="M126" i="1"/>
  <c r="M125" i="1" s="1"/>
  <c r="M124" i="1" s="1"/>
  <c r="O126" i="1"/>
  <c r="O125" i="1" s="1"/>
  <c r="O124" i="1" s="1"/>
  <c r="J127" i="1"/>
  <c r="L127" i="1" s="1"/>
  <c r="N127" i="1" s="1"/>
  <c r="I130" i="1"/>
  <c r="I129" i="1" s="1"/>
  <c r="I128" i="1" s="1"/>
  <c r="K130" i="1"/>
  <c r="K129" i="1" s="1"/>
  <c r="K128" i="1" s="1"/>
  <c r="M130" i="1"/>
  <c r="M129" i="1" s="1"/>
  <c r="M128" i="1" s="1"/>
  <c r="O130" i="1"/>
  <c r="O129" i="1" s="1"/>
  <c r="O128" i="1" s="1"/>
  <c r="J131" i="1"/>
  <c r="L131" i="1" s="1"/>
  <c r="N131" i="1" s="1"/>
  <c r="L132" i="1"/>
  <c r="N132" i="1" s="1"/>
  <c r="J144" i="1"/>
  <c r="L144" i="1" s="1"/>
  <c r="N144" i="1" s="1"/>
  <c r="K142" i="1"/>
  <c r="M142" i="1"/>
  <c r="O142" i="1"/>
  <c r="J150" i="1"/>
  <c r="L150" i="1" s="1"/>
  <c r="N150" i="1" s="1"/>
  <c r="J151" i="1"/>
  <c r="I153" i="1"/>
  <c r="I152" i="1" s="1"/>
  <c r="K153" i="1"/>
  <c r="K152" i="1" s="1"/>
  <c r="M153" i="1"/>
  <c r="M152" i="1" s="1"/>
  <c r="O153" i="1"/>
  <c r="O152" i="1" s="1"/>
  <c r="J154" i="1"/>
  <c r="L154" i="1" s="1"/>
  <c r="N154" i="1" s="1"/>
  <c r="I157" i="1"/>
  <c r="K157" i="1"/>
  <c r="M157" i="1"/>
  <c r="O157" i="1"/>
  <c r="J158" i="1"/>
  <c r="L158" i="1" s="1"/>
  <c r="N158" i="1" s="1"/>
  <c r="I159" i="1"/>
  <c r="K159" i="1"/>
  <c r="M159" i="1"/>
  <c r="O159" i="1"/>
  <c r="J160" i="1"/>
  <c r="L160" i="1" s="1"/>
  <c r="N160" i="1" s="1"/>
  <c r="I165" i="1"/>
  <c r="I164" i="1" s="1"/>
  <c r="K165" i="1"/>
  <c r="K164" i="1" s="1"/>
  <c r="M165" i="1"/>
  <c r="M164" i="1" s="1"/>
  <c r="O165" i="1"/>
  <c r="O164" i="1" s="1"/>
  <c r="J166" i="1"/>
  <c r="J167" i="1"/>
  <c r="L167" i="1" s="1"/>
  <c r="N167" i="1" s="1"/>
  <c r="J180" i="1"/>
  <c r="J179" i="1" s="1"/>
  <c r="L182" i="1"/>
  <c r="M182" i="1"/>
  <c r="O185" i="1"/>
  <c r="J186" i="1"/>
  <c r="N186" i="1"/>
  <c r="N185" i="1" s="1"/>
  <c r="O187" i="1"/>
  <c r="J188" i="1"/>
  <c r="N188" i="1"/>
  <c r="N187" i="1" s="1"/>
  <c r="I190" i="1"/>
  <c r="K190" i="1"/>
  <c r="M190" i="1"/>
  <c r="O190" i="1"/>
  <c r="J191" i="1"/>
  <c r="L191" i="1" s="1"/>
  <c r="N191" i="1" s="1"/>
  <c r="I192" i="1"/>
  <c r="K192" i="1"/>
  <c r="M192" i="1"/>
  <c r="O192" i="1"/>
  <c r="J193" i="1"/>
  <c r="L193" i="1" s="1"/>
  <c r="N193" i="1" s="1"/>
  <c r="I194" i="1"/>
  <c r="K194" i="1"/>
  <c r="M194" i="1"/>
  <c r="O194" i="1"/>
  <c r="J195" i="1"/>
  <c r="L195" i="1" s="1"/>
  <c r="N195" i="1" s="1"/>
  <c r="I199" i="1"/>
  <c r="K199" i="1"/>
  <c r="M199" i="1"/>
  <c r="O199" i="1"/>
  <c r="J200" i="1"/>
  <c r="L200" i="1" s="1"/>
  <c r="N200" i="1" s="1"/>
  <c r="I201" i="1"/>
  <c r="K201" i="1"/>
  <c r="M201" i="1"/>
  <c r="O201" i="1"/>
  <c r="J202" i="1"/>
  <c r="L202" i="1" s="1"/>
  <c r="N202" i="1" s="1"/>
  <c r="I204" i="1"/>
  <c r="I203" i="1" s="1"/>
  <c r="K204" i="1"/>
  <c r="K203" i="1" s="1"/>
  <c r="M204" i="1"/>
  <c r="M203" i="1" s="1"/>
  <c r="O204" i="1"/>
  <c r="O203" i="1" s="1"/>
  <c r="J205" i="1"/>
  <c r="L205" i="1" s="1"/>
  <c r="N205" i="1" s="1"/>
  <c r="I207" i="1"/>
  <c r="I206" i="1" s="1"/>
  <c r="K207" i="1"/>
  <c r="K206" i="1" s="1"/>
  <c r="M207" i="1"/>
  <c r="M206" i="1" s="1"/>
  <c r="O207" i="1"/>
  <c r="O206" i="1" s="1"/>
  <c r="J208" i="1"/>
  <c r="L208" i="1" s="1"/>
  <c r="N208" i="1" s="1"/>
  <c r="I210" i="1"/>
  <c r="K210" i="1"/>
  <c r="M210" i="1"/>
  <c r="O210" i="1"/>
  <c r="J211" i="1"/>
  <c r="L211" i="1" s="1"/>
  <c r="N211" i="1" s="1"/>
  <c r="I212" i="1"/>
  <c r="K212" i="1"/>
  <c r="M212" i="1"/>
  <c r="O212" i="1"/>
  <c r="J213" i="1"/>
  <c r="J214" i="1"/>
  <c r="L214" i="1" s="1"/>
  <c r="N214" i="1" s="1"/>
  <c r="I216" i="1"/>
  <c r="I215" i="1" s="1"/>
  <c r="K216" i="1"/>
  <c r="K215" i="1" s="1"/>
  <c r="M216" i="1"/>
  <c r="M215" i="1" s="1"/>
  <c r="O216" i="1"/>
  <c r="O215" i="1" s="1"/>
  <c r="J217" i="1"/>
  <c r="L217" i="1" s="1"/>
  <c r="N217" i="1" s="1"/>
  <c r="J218" i="1"/>
  <c r="O218" i="1"/>
  <c r="J219" i="1"/>
  <c r="M219" i="1"/>
  <c r="M218" i="1" s="1"/>
  <c r="J220" i="1"/>
  <c r="N220" i="1"/>
  <c r="N219" i="1" s="1"/>
  <c r="N218" i="1" s="1"/>
  <c r="I246" i="1"/>
  <c r="I245" i="1" s="1"/>
  <c r="I244" i="1" s="1"/>
  <c r="K246" i="1"/>
  <c r="K245" i="1" s="1"/>
  <c r="K244" i="1" s="1"/>
  <c r="M246" i="1"/>
  <c r="O246" i="1"/>
  <c r="O245" i="1" s="1"/>
  <c r="O244" i="1" s="1"/>
  <c r="J247" i="1"/>
  <c r="L247" i="1" s="1"/>
  <c r="N247" i="1" s="1"/>
  <c r="M248" i="1"/>
  <c r="J249" i="1"/>
  <c r="N249" i="1"/>
  <c r="N248" i="1" s="1"/>
  <c r="I252" i="1"/>
  <c r="I251" i="1" s="1"/>
  <c r="K252" i="1"/>
  <c r="K251" i="1" s="1"/>
  <c r="M252" i="1"/>
  <c r="M251" i="1" s="1"/>
  <c r="O252" i="1"/>
  <c r="O251" i="1" s="1"/>
  <c r="J253" i="1"/>
  <c r="L253" i="1" s="1"/>
  <c r="N253" i="1" s="1"/>
  <c r="I255" i="1"/>
  <c r="K255" i="1"/>
  <c r="M255" i="1"/>
  <c r="O255" i="1"/>
  <c r="J256" i="1"/>
  <c r="L256" i="1" s="1"/>
  <c r="N256" i="1" s="1"/>
  <c r="I257" i="1"/>
  <c r="K257" i="1"/>
  <c r="M257" i="1"/>
  <c r="O257" i="1"/>
  <c r="J258" i="1"/>
  <c r="L258" i="1" s="1"/>
  <c r="N258" i="1" s="1"/>
  <c r="I261" i="1"/>
  <c r="I260" i="1" s="1"/>
  <c r="K261" i="1"/>
  <c r="K260" i="1" s="1"/>
  <c r="M261" i="1"/>
  <c r="M260" i="1" s="1"/>
  <c r="O261" i="1"/>
  <c r="O260" i="1" s="1"/>
  <c r="J262" i="1"/>
  <c r="L262" i="1" s="1"/>
  <c r="N262" i="1" s="1"/>
  <c r="I264" i="1"/>
  <c r="I263" i="1" s="1"/>
  <c r="K264" i="1"/>
  <c r="K263" i="1" s="1"/>
  <c r="M264" i="1"/>
  <c r="M263" i="1" s="1"/>
  <c r="O264" i="1"/>
  <c r="O263" i="1" s="1"/>
  <c r="J265" i="1"/>
  <c r="L265" i="1" s="1"/>
  <c r="N265" i="1" s="1"/>
  <c r="I267" i="1"/>
  <c r="I266" i="1" s="1"/>
  <c r="K267" i="1"/>
  <c r="K266" i="1" s="1"/>
  <c r="M267" i="1"/>
  <c r="M266" i="1" s="1"/>
  <c r="O267" i="1"/>
  <c r="O266" i="1" s="1"/>
  <c r="J268" i="1"/>
  <c r="L268" i="1" s="1"/>
  <c r="N268" i="1" s="1"/>
  <c r="I270" i="1"/>
  <c r="I269" i="1" s="1"/>
  <c r="K270" i="1"/>
  <c r="K269" i="1" s="1"/>
  <c r="M270" i="1"/>
  <c r="M269" i="1" s="1"/>
  <c r="O270" i="1"/>
  <c r="O269" i="1" s="1"/>
  <c r="J271" i="1"/>
  <c r="L271" i="1" s="1"/>
  <c r="N271" i="1" s="1"/>
  <c r="I273" i="1"/>
  <c r="I272" i="1" s="1"/>
  <c r="K273" i="1"/>
  <c r="K272" i="1" s="1"/>
  <c r="M273" i="1"/>
  <c r="M272" i="1" s="1"/>
  <c r="O273" i="1"/>
  <c r="O272" i="1" s="1"/>
  <c r="J274" i="1"/>
  <c r="L274" i="1" s="1"/>
  <c r="N274" i="1" s="1"/>
  <c r="I277" i="1"/>
  <c r="I276" i="1" s="1"/>
  <c r="K277" i="1"/>
  <c r="K276" i="1" s="1"/>
  <c r="M277" i="1"/>
  <c r="M276" i="1" s="1"/>
  <c r="O277" i="1"/>
  <c r="O276" i="1" s="1"/>
  <c r="J278" i="1"/>
  <c r="L278" i="1" s="1"/>
  <c r="N278" i="1" s="1"/>
  <c r="J279" i="1"/>
  <c r="L279" i="1" s="1"/>
  <c r="N279" i="1" s="1"/>
  <c r="J280" i="1"/>
  <c r="L280" i="1" s="1"/>
  <c r="N280" i="1" s="1"/>
  <c r="I282" i="1"/>
  <c r="I281" i="1" s="1"/>
  <c r="K282" i="1"/>
  <c r="K281" i="1" s="1"/>
  <c r="M282" i="1"/>
  <c r="M281" i="1" s="1"/>
  <c r="O282" i="1"/>
  <c r="O281" i="1" s="1"/>
  <c r="J284" i="1"/>
  <c r="L284" i="1" s="1"/>
  <c r="N284" i="1" s="1"/>
  <c r="I286" i="1"/>
  <c r="K286" i="1"/>
  <c r="M286" i="1"/>
  <c r="O286" i="1"/>
  <c r="J287" i="1"/>
  <c r="L287" i="1" s="1"/>
  <c r="N287" i="1" s="1"/>
  <c r="J288" i="1"/>
  <c r="L288" i="1" s="1"/>
  <c r="N288" i="1" s="1"/>
  <c r="J289" i="1"/>
  <c r="L289" i="1" s="1"/>
  <c r="N289" i="1" s="1"/>
  <c r="I290" i="1"/>
  <c r="K290" i="1"/>
  <c r="M290" i="1"/>
  <c r="O290" i="1"/>
  <c r="J291" i="1"/>
  <c r="L291" i="1" s="1"/>
  <c r="N291" i="1" s="1"/>
  <c r="J292" i="1"/>
  <c r="L292" i="1" s="1"/>
  <c r="N292" i="1" s="1"/>
  <c r="J293" i="1"/>
  <c r="L293" i="1" s="1"/>
  <c r="N293" i="1" s="1"/>
  <c r="I294" i="1"/>
  <c r="K294" i="1"/>
  <c r="M294" i="1"/>
  <c r="O294" i="1"/>
  <c r="J295" i="1"/>
  <c r="L295" i="1" s="1"/>
  <c r="N295" i="1" s="1"/>
  <c r="I298" i="1"/>
  <c r="K298" i="1"/>
  <c r="M298" i="1"/>
  <c r="O298" i="1"/>
  <c r="J299" i="1"/>
  <c r="L299" i="1" s="1"/>
  <c r="N299" i="1" s="1"/>
  <c r="J300" i="1"/>
  <c r="L300" i="1" s="1"/>
  <c r="N300" i="1" s="1"/>
  <c r="J301" i="1"/>
  <c r="L301" i="1" s="1"/>
  <c r="N301" i="1" s="1"/>
  <c r="I303" i="1"/>
  <c r="K303" i="1"/>
  <c r="M303" i="1"/>
  <c r="O303" i="1"/>
  <c r="J304" i="1"/>
  <c r="L304" i="1" s="1"/>
  <c r="N304" i="1" s="1"/>
  <c r="J305" i="1"/>
  <c r="L305" i="1" s="1"/>
  <c r="N305" i="1" s="1"/>
  <c r="J306" i="1"/>
  <c r="K306" i="1"/>
  <c r="M306" i="1"/>
  <c r="O306" i="1"/>
  <c r="J307" i="1"/>
  <c r="L307" i="1" s="1"/>
  <c r="N307" i="1" s="1"/>
  <c r="J308" i="1"/>
  <c r="K308" i="1"/>
  <c r="M308" i="1"/>
  <c r="O308" i="1"/>
  <c r="J310" i="1"/>
  <c r="L310" i="1" s="1"/>
  <c r="N310" i="1" s="1"/>
  <c r="I324" i="1"/>
  <c r="I323" i="1" s="1"/>
  <c r="K324" i="1"/>
  <c r="K323" i="1" s="1"/>
  <c r="M324" i="1"/>
  <c r="M323" i="1" s="1"/>
  <c r="O324" i="1"/>
  <c r="O323" i="1" s="1"/>
  <c r="J325" i="1"/>
  <c r="L325" i="1" s="1"/>
  <c r="N325" i="1" s="1"/>
  <c r="J326" i="1"/>
  <c r="L326" i="1" s="1"/>
  <c r="N326" i="1" s="1"/>
  <c r="J327" i="1"/>
  <c r="L327" i="1" s="1"/>
  <c r="N327" i="1" s="1"/>
  <c r="I329" i="1"/>
  <c r="I328" i="1" s="1"/>
  <c r="K329" i="1"/>
  <c r="K328" i="1" s="1"/>
  <c r="M329" i="1"/>
  <c r="M328" i="1" s="1"/>
  <c r="O329" i="1"/>
  <c r="O328" i="1" s="1"/>
  <c r="J330" i="1"/>
  <c r="L330" i="1" s="1"/>
  <c r="N330" i="1" s="1"/>
  <c r="J331" i="1"/>
  <c r="L331" i="1" s="1"/>
  <c r="N331" i="1" s="1"/>
  <c r="J332" i="1"/>
  <c r="L332" i="1" s="1"/>
  <c r="N332" i="1" s="1"/>
  <c r="I340" i="1"/>
  <c r="K340" i="1"/>
  <c r="M340" i="1"/>
  <c r="O340" i="1"/>
  <c r="J341" i="1"/>
  <c r="L341" i="1" s="1"/>
  <c r="N341" i="1" s="1"/>
  <c r="J342" i="1"/>
  <c r="L342" i="1" s="1"/>
  <c r="N342" i="1" s="1"/>
  <c r="I343" i="1"/>
  <c r="K343" i="1"/>
  <c r="M343" i="1"/>
  <c r="O343" i="1"/>
  <c r="J344" i="1"/>
  <c r="L344" i="1" s="1"/>
  <c r="N344" i="1" s="1"/>
  <c r="J345" i="1"/>
  <c r="L345" i="1" s="1"/>
  <c r="N345" i="1" s="1"/>
  <c r="J346" i="1"/>
  <c r="L346" i="1" s="1"/>
  <c r="N346" i="1" s="1"/>
  <c r="I347" i="1"/>
  <c r="K347" i="1"/>
  <c r="M347" i="1"/>
  <c r="O347" i="1"/>
  <c r="J348" i="1"/>
  <c r="L348" i="1" s="1"/>
  <c r="N348" i="1" s="1"/>
  <c r="I349" i="1"/>
  <c r="K349" i="1"/>
  <c r="M349" i="1"/>
  <c r="O349" i="1"/>
  <c r="J350" i="1"/>
  <c r="L350" i="1" s="1"/>
  <c r="N350" i="1" s="1"/>
  <c r="I351" i="1"/>
  <c r="K351" i="1"/>
  <c r="M351" i="1"/>
  <c r="O351" i="1"/>
  <c r="J353" i="1"/>
  <c r="L353" i="1" s="1"/>
  <c r="N353" i="1" s="1"/>
  <c r="J354" i="1"/>
  <c r="J355" i="1"/>
  <c r="J356" i="1"/>
  <c r="L356" i="1" s="1"/>
  <c r="N356" i="1" s="1"/>
  <c r="J357" i="1"/>
  <c r="L357" i="1" s="1"/>
  <c r="N357" i="1" s="1"/>
  <c r="J358" i="1"/>
  <c r="L358" i="1" s="1"/>
  <c r="N358" i="1" s="1"/>
  <c r="I360" i="1"/>
  <c r="K360" i="1"/>
  <c r="M360" i="1"/>
  <c r="O360" i="1"/>
  <c r="J364" i="1"/>
  <c r="J363" i="1" s="1"/>
  <c r="I366" i="1"/>
  <c r="K366" i="1"/>
  <c r="M366" i="1"/>
  <c r="O366" i="1"/>
  <c r="I368" i="1"/>
  <c r="J368" i="1" s="1"/>
  <c r="K368" i="1"/>
  <c r="M368" i="1"/>
  <c r="O368" i="1"/>
  <c r="I371" i="1"/>
  <c r="J371" i="1" s="1"/>
  <c r="K371" i="1"/>
  <c r="M371" i="1"/>
  <c r="O371" i="1"/>
  <c r="I393" i="1"/>
  <c r="K393" i="1"/>
  <c r="K392" i="1" s="1"/>
  <c r="K375" i="1" s="1"/>
  <c r="M393" i="1"/>
  <c r="M392" i="1" s="1"/>
  <c r="M375" i="1" s="1"/>
  <c r="O393" i="1"/>
  <c r="O392" i="1" s="1"/>
  <c r="O375" i="1" s="1"/>
  <c r="J395" i="1"/>
  <c r="L395" i="1" s="1"/>
  <c r="N395" i="1" s="1"/>
  <c r="J396" i="1"/>
  <c r="L396" i="1" s="1"/>
  <c r="N396" i="1" s="1"/>
  <c r="I398" i="1"/>
  <c r="K398" i="1"/>
  <c r="M398" i="1"/>
  <c r="O398" i="1"/>
  <c r="I400" i="1"/>
  <c r="J400" i="1" s="1"/>
  <c r="K400" i="1"/>
  <c r="M400" i="1"/>
  <c r="O400" i="1"/>
  <c r="K402" i="1"/>
  <c r="M402" i="1"/>
  <c r="O402" i="1"/>
  <c r="I403" i="1"/>
  <c r="I402" i="1" s="1"/>
  <c r="J402" i="1" s="1"/>
  <c r="J404" i="1"/>
  <c r="K405" i="1"/>
  <c r="M405" i="1"/>
  <c r="O405" i="1"/>
  <c r="I406" i="1"/>
  <c r="J407" i="1"/>
  <c r="K407" i="1"/>
  <c r="M407" i="1"/>
  <c r="O407" i="1"/>
  <c r="J408" i="1"/>
  <c r="L408" i="1" s="1"/>
  <c r="N408" i="1" s="1"/>
  <c r="K409" i="1"/>
  <c r="L409" i="1" s="1"/>
  <c r="M409" i="1"/>
  <c r="O409" i="1"/>
  <c r="I410" i="1"/>
  <c r="J411" i="1"/>
  <c r="K411" i="1"/>
  <c r="M411" i="1"/>
  <c r="O411" i="1"/>
  <c r="I412" i="1"/>
  <c r="J413" i="1"/>
  <c r="K413" i="1"/>
  <c r="M413" i="1"/>
  <c r="O413" i="1"/>
  <c r="I415" i="1"/>
  <c r="J415" i="1" s="1"/>
  <c r="K415" i="1"/>
  <c r="M415" i="1"/>
  <c r="O415" i="1"/>
  <c r="I417" i="1"/>
  <c r="J417" i="1" s="1"/>
  <c r="K417" i="1"/>
  <c r="M417" i="1"/>
  <c r="O417" i="1"/>
  <c r="J421" i="1"/>
  <c r="O421" i="1"/>
  <c r="J422" i="1"/>
  <c r="J424" i="1"/>
  <c r="I426" i="1"/>
  <c r="K426" i="1"/>
  <c r="M426" i="1"/>
  <c r="O426" i="1"/>
  <c r="I428" i="1"/>
  <c r="J428" i="1" s="1"/>
  <c r="K428" i="1"/>
  <c r="M428" i="1"/>
  <c r="O428" i="1"/>
  <c r="I430" i="1"/>
  <c r="J430" i="1" s="1"/>
  <c r="K430" i="1"/>
  <c r="M430" i="1"/>
  <c r="O430" i="1"/>
  <c r="I432" i="1"/>
  <c r="J432" i="1" s="1"/>
  <c r="K432" i="1"/>
  <c r="M432" i="1"/>
  <c r="O432" i="1"/>
  <c r="J434" i="1"/>
  <c r="L434" i="1" s="1"/>
  <c r="N434" i="1" s="1"/>
  <c r="J435" i="1"/>
  <c r="L435" i="1" s="1"/>
  <c r="N435" i="1" s="1"/>
  <c r="J438" i="1"/>
  <c r="I440" i="1"/>
  <c r="K440" i="1"/>
  <c r="M440" i="1"/>
  <c r="O440" i="1"/>
  <c r="I442" i="1"/>
  <c r="J442" i="1" s="1"/>
  <c r="K442" i="1"/>
  <c r="M442" i="1"/>
  <c r="O442" i="1"/>
  <c r="J443" i="1"/>
  <c r="J445" i="1"/>
  <c r="J447" i="1"/>
  <c r="I450" i="1"/>
  <c r="J450" i="1" s="1"/>
  <c r="K450" i="1"/>
  <c r="M450" i="1"/>
  <c r="O450" i="1"/>
  <c r="I452" i="1"/>
  <c r="J452" i="1" s="1"/>
  <c r="K452" i="1"/>
  <c r="M452" i="1"/>
  <c r="O452" i="1"/>
  <c r="I454" i="1"/>
  <c r="J454" i="1" s="1"/>
  <c r="K454" i="1"/>
  <c r="M454" i="1"/>
  <c r="O454" i="1"/>
  <c r="I458" i="1"/>
  <c r="I457" i="1" s="1"/>
  <c r="K458" i="1"/>
  <c r="K457" i="1" s="1"/>
  <c r="M458" i="1"/>
  <c r="M457" i="1" s="1"/>
  <c r="O458" i="1"/>
  <c r="O457" i="1" s="1"/>
  <c r="I461" i="1"/>
  <c r="I460" i="1" s="1"/>
  <c r="J460" i="1" s="1"/>
  <c r="K461" i="1"/>
  <c r="K460" i="1" s="1"/>
  <c r="M461" i="1"/>
  <c r="M460" i="1" s="1"/>
  <c r="O461" i="1"/>
  <c r="O460" i="1" s="1"/>
  <c r="I464" i="1"/>
  <c r="I463" i="1" s="1"/>
  <c r="J463" i="1" s="1"/>
  <c r="K464" i="1"/>
  <c r="K463" i="1" s="1"/>
  <c r="M464" i="1"/>
  <c r="M463" i="1" s="1"/>
  <c r="O464" i="1"/>
  <c r="O463" i="1" s="1"/>
  <c r="I467" i="1"/>
  <c r="K467" i="1"/>
  <c r="M467" i="1"/>
  <c r="O467" i="1"/>
  <c r="J469" i="1"/>
  <c r="L469" i="1" s="1"/>
  <c r="N469" i="1" s="1"/>
  <c r="J470" i="1"/>
  <c r="L470" i="1" s="1"/>
  <c r="N470" i="1" s="1"/>
  <c r="I471" i="1"/>
  <c r="J471" i="1" s="1"/>
  <c r="K471" i="1"/>
  <c r="M471" i="1"/>
  <c r="O471" i="1"/>
  <c r="I473" i="1"/>
  <c r="J473" i="1" s="1"/>
  <c r="K473" i="1"/>
  <c r="I476" i="1"/>
  <c r="I474" i="1" s="1"/>
  <c r="K476" i="1"/>
  <c r="K474" i="1" s="1"/>
  <c r="M476" i="1"/>
  <c r="M474" i="1" s="1"/>
  <c r="O476" i="1"/>
  <c r="O474" i="1" s="1"/>
  <c r="I478" i="1"/>
  <c r="J478" i="1" s="1"/>
  <c r="K478" i="1"/>
  <c r="M478" i="1"/>
  <c r="O478" i="1"/>
  <c r="J480" i="1"/>
  <c r="J481" i="1"/>
  <c r="J482" i="1"/>
  <c r="K485" i="1"/>
  <c r="K484" i="1" s="1"/>
  <c r="M485" i="1"/>
  <c r="M484" i="1" s="1"/>
  <c r="O485" i="1"/>
  <c r="O484" i="1" s="1"/>
  <c r="I488" i="1"/>
  <c r="K488" i="1"/>
  <c r="M488" i="1"/>
  <c r="O488" i="1"/>
  <c r="I490" i="1"/>
  <c r="J490" i="1" s="1"/>
  <c r="K490" i="1"/>
  <c r="M490" i="1"/>
  <c r="O490" i="1"/>
  <c r="J492" i="1"/>
  <c r="K492" i="1"/>
  <c r="M492" i="1"/>
  <c r="O492" i="1"/>
  <c r="J493" i="1"/>
  <c r="L493" i="1" s="1"/>
  <c r="N493" i="1" s="1"/>
  <c r="I499" i="1"/>
  <c r="I498" i="1" s="1"/>
  <c r="K499" i="1"/>
  <c r="K498" i="1" s="1"/>
  <c r="M499" i="1"/>
  <c r="M498" i="1" s="1"/>
  <c r="O499" i="1"/>
  <c r="O498" i="1" s="1"/>
  <c r="I501" i="1"/>
  <c r="J501" i="1" s="1"/>
  <c r="K501" i="1"/>
  <c r="M501" i="1"/>
  <c r="O501" i="1"/>
  <c r="K506" i="1"/>
  <c r="M506" i="1"/>
  <c r="O506" i="1"/>
  <c r="I508" i="1"/>
  <c r="J508" i="1" s="1"/>
  <c r="K508" i="1"/>
  <c r="M508" i="1"/>
  <c r="O508" i="1"/>
  <c r="I509" i="1"/>
  <c r="I506" i="1" s="1"/>
  <c r="J510" i="1"/>
  <c r="L510" i="1" s="1"/>
  <c r="N510" i="1" s="1"/>
  <c r="J511" i="1"/>
  <c r="K511" i="1"/>
  <c r="M511" i="1"/>
  <c r="O511" i="1"/>
  <c r="I513" i="1"/>
  <c r="J513" i="1" s="1"/>
  <c r="K513" i="1"/>
  <c r="M513" i="1"/>
  <c r="O513" i="1"/>
  <c r="I515" i="1"/>
  <c r="J515" i="1" s="1"/>
  <c r="K515" i="1"/>
  <c r="M515" i="1"/>
  <c r="O515" i="1"/>
  <c r="I523" i="1"/>
  <c r="J523" i="1" s="1"/>
  <c r="K523" i="1"/>
  <c r="M523" i="1"/>
  <c r="O523" i="1"/>
  <c r="I526" i="1"/>
  <c r="K526" i="1"/>
  <c r="M526" i="1"/>
  <c r="O526" i="1"/>
  <c r="I529" i="1"/>
  <c r="J529" i="1" s="1"/>
  <c r="K529" i="1"/>
  <c r="M529" i="1"/>
  <c r="O529" i="1"/>
  <c r="I531" i="1"/>
  <c r="J531" i="1" s="1"/>
  <c r="K531" i="1"/>
  <c r="M531" i="1"/>
  <c r="O531" i="1"/>
  <c r="I534" i="1"/>
  <c r="J534" i="1" s="1"/>
  <c r="K534" i="1"/>
  <c r="M534" i="1"/>
  <c r="O534" i="1"/>
  <c r="J536" i="1"/>
  <c r="L536" i="1" s="1"/>
  <c r="N536" i="1" s="1"/>
  <c r="J539" i="1"/>
  <c r="L539" i="1" s="1"/>
  <c r="N539" i="1" s="1"/>
  <c r="J542" i="1"/>
  <c r="L542" i="1" s="1"/>
  <c r="N542" i="1" s="1"/>
  <c r="J545" i="1"/>
  <c r="L545" i="1" s="1"/>
  <c r="N545" i="1" s="1"/>
  <c r="I548" i="1"/>
  <c r="I547" i="1" s="1"/>
  <c r="K548" i="1"/>
  <c r="K547" i="1" s="1"/>
  <c r="M548" i="1"/>
  <c r="M547" i="1" s="1"/>
  <c r="O548" i="1"/>
  <c r="O547" i="1" s="1"/>
  <c r="I551" i="1"/>
  <c r="I550" i="1" s="1"/>
  <c r="J550" i="1" s="1"/>
  <c r="K551" i="1"/>
  <c r="K550" i="1" s="1"/>
  <c r="M551" i="1"/>
  <c r="M550" i="1" s="1"/>
  <c r="O551" i="1"/>
  <c r="O550" i="1" s="1"/>
  <c r="I554" i="1"/>
  <c r="I553" i="1" s="1"/>
  <c r="J553" i="1" s="1"/>
  <c r="K554" i="1"/>
  <c r="K553" i="1" s="1"/>
  <c r="M554" i="1"/>
  <c r="M553" i="1" s="1"/>
  <c r="O554" i="1"/>
  <c r="O553" i="1" s="1"/>
  <c r="I557" i="1"/>
  <c r="I556" i="1" s="1"/>
  <c r="J556" i="1" s="1"/>
  <c r="K557" i="1"/>
  <c r="K556" i="1" s="1"/>
  <c r="M557" i="1"/>
  <c r="M556" i="1" s="1"/>
  <c r="O557" i="1"/>
  <c r="O556" i="1" s="1"/>
  <c r="J559" i="1"/>
  <c r="I564" i="1"/>
  <c r="I563" i="1" s="1"/>
  <c r="K564" i="1"/>
  <c r="K563" i="1" s="1"/>
  <c r="M564" i="1"/>
  <c r="M563" i="1" s="1"/>
  <c r="O564" i="1"/>
  <c r="O563" i="1" s="1"/>
  <c r="I567" i="1"/>
  <c r="I566" i="1" s="1"/>
  <c r="J566" i="1" s="1"/>
  <c r="K567" i="1"/>
  <c r="K566" i="1" s="1"/>
  <c r="M567" i="1"/>
  <c r="M566" i="1" s="1"/>
  <c r="O567" i="1"/>
  <c r="O566" i="1" s="1"/>
  <c r="I570" i="1"/>
  <c r="I569" i="1" s="1"/>
  <c r="J569" i="1" s="1"/>
  <c r="K570" i="1"/>
  <c r="K569" i="1" s="1"/>
  <c r="M570" i="1"/>
  <c r="M569" i="1" s="1"/>
  <c r="O570" i="1"/>
  <c r="O569" i="1" s="1"/>
  <c r="I578" i="1"/>
  <c r="I577" i="1" s="1"/>
  <c r="I572" i="1" s="1"/>
  <c r="J572" i="1" s="1"/>
  <c r="K578" i="1"/>
  <c r="K577" i="1" s="1"/>
  <c r="K572" i="1" s="1"/>
  <c r="M578" i="1"/>
  <c r="M577" i="1" s="1"/>
  <c r="M572" i="1" s="1"/>
  <c r="O578" i="1"/>
  <c r="O577" i="1" s="1"/>
  <c r="O572" i="1" s="1"/>
  <c r="I586" i="1"/>
  <c r="I585" i="1" s="1"/>
  <c r="K586" i="1"/>
  <c r="K585" i="1" s="1"/>
  <c r="M586" i="1"/>
  <c r="M585" i="1" s="1"/>
  <c r="O586" i="1"/>
  <c r="O585" i="1" s="1"/>
  <c r="I589" i="1"/>
  <c r="I588" i="1" s="1"/>
  <c r="J588" i="1" s="1"/>
  <c r="K589" i="1"/>
  <c r="K588" i="1" s="1"/>
  <c r="M589" i="1"/>
  <c r="M588" i="1" s="1"/>
  <c r="O589" i="1"/>
  <c r="O588" i="1" s="1"/>
  <c r="J591" i="1"/>
  <c r="L591" i="1" s="1"/>
  <c r="N591" i="1" s="1"/>
  <c r="I593" i="1"/>
  <c r="I592" i="1" s="1"/>
  <c r="J592" i="1" s="1"/>
  <c r="K593" i="1"/>
  <c r="K592" i="1" s="1"/>
  <c r="M593" i="1"/>
  <c r="M592" i="1" s="1"/>
  <c r="O593" i="1"/>
  <c r="O592" i="1" s="1"/>
  <c r="I596" i="1"/>
  <c r="I595" i="1" s="1"/>
  <c r="J595" i="1" s="1"/>
  <c r="K596" i="1"/>
  <c r="K595" i="1" s="1"/>
  <c r="M596" i="1"/>
  <c r="M595" i="1" s="1"/>
  <c r="O596" i="1"/>
  <c r="O595" i="1" s="1"/>
  <c r="J598" i="1"/>
  <c r="L598" i="1" s="1"/>
  <c r="N598" i="1" s="1"/>
  <c r="J599" i="1"/>
  <c r="L599" i="1" s="1"/>
  <c r="N599" i="1" s="1"/>
  <c r="I602" i="1"/>
  <c r="I601" i="1" s="1"/>
  <c r="I600" i="1" s="1"/>
  <c r="J600" i="1" s="1"/>
  <c r="K602" i="1"/>
  <c r="K601" i="1" s="1"/>
  <c r="K600" i="1" s="1"/>
  <c r="M602" i="1"/>
  <c r="M601" i="1" s="1"/>
  <c r="M600" i="1" s="1"/>
  <c r="O602" i="1"/>
  <c r="O601" i="1" s="1"/>
  <c r="O600" i="1" s="1"/>
  <c r="J604" i="1"/>
  <c r="L604" i="1" s="1"/>
  <c r="N604" i="1" s="1"/>
  <c r="J608" i="1"/>
  <c r="K610" i="1"/>
  <c r="K609" i="1" s="1"/>
  <c r="M610" i="1"/>
  <c r="M609" i="1" s="1"/>
  <c r="O610" i="1"/>
  <c r="O609" i="1" s="1"/>
  <c r="J612" i="1"/>
  <c r="L612" i="1" s="1"/>
  <c r="N612" i="1" s="1"/>
  <c r="J613" i="1"/>
  <c r="L613" i="1" s="1"/>
  <c r="N613" i="1" s="1"/>
  <c r="J614" i="1"/>
  <c r="K615" i="1"/>
  <c r="M615" i="1"/>
  <c r="O615" i="1"/>
  <c r="I616" i="1"/>
  <c r="J617" i="1"/>
  <c r="L617" i="1" s="1"/>
  <c r="N617" i="1" s="1"/>
  <c r="I627" i="1"/>
  <c r="J628" i="1"/>
  <c r="L628" i="1" s="1"/>
  <c r="N628" i="1" s="1"/>
  <c r="J629" i="1"/>
  <c r="L629" i="1" s="1"/>
  <c r="N629" i="1" s="1"/>
  <c r="I630" i="1"/>
  <c r="J631" i="1"/>
  <c r="L631" i="1" s="1"/>
  <c r="N631" i="1" s="1"/>
  <c r="J632" i="1"/>
  <c r="K632" i="1"/>
  <c r="M632" i="1"/>
  <c r="O632" i="1"/>
  <c r="I633" i="1"/>
  <c r="J634" i="1"/>
  <c r="L634" i="1" s="1"/>
  <c r="N634" i="1" s="1"/>
  <c r="J635" i="1"/>
  <c r="I636" i="1"/>
  <c r="K636" i="1"/>
  <c r="K635" i="1" s="1"/>
  <c r="M636" i="1"/>
  <c r="M635" i="1" s="1"/>
  <c r="O636" i="1"/>
  <c r="O635" i="1" s="1"/>
  <c r="J638" i="1"/>
  <c r="L638" i="1" s="1"/>
  <c r="N638" i="1" s="1"/>
  <c r="J639" i="1"/>
  <c r="L639" i="1" s="1"/>
  <c r="N639" i="1" s="1"/>
  <c r="J640" i="1"/>
  <c r="L640" i="1" s="1"/>
  <c r="N640" i="1" s="1"/>
  <c r="J646" i="1"/>
  <c r="L646" i="1" s="1"/>
  <c r="N646" i="1" s="1"/>
  <c r="J647" i="1"/>
  <c r="L647" i="1" s="1"/>
  <c r="N647" i="1" s="1"/>
  <c r="J648" i="1"/>
  <c r="K648" i="1"/>
  <c r="M648" i="1"/>
  <c r="O648" i="1"/>
  <c r="J650" i="1"/>
  <c r="L650" i="1" s="1"/>
  <c r="N650" i="1" s="1"/>
  <c r="J651" i="1"/>
  <c r="L651" i="1" s="1"/>
  <c r="N651" i="1" s="1"/>
  <c r="I652" i="1"/>
  <c r="J652" i="1" s="1"/>
  <c r="K652" i="1"/>
  <c r="M652" i="1"/>
  <c r="O652" i="1"/>
  <c r="J654" i="1"/>
  <c r="L654" i="1" s="1"/>
  <c r="N654" i="1" s="1"/>
  <c r="J655" i="1"/>
  <c r="L655" i="1" s="1"/>
  <c r="N655" i="1" s="1"/>
  <c r="I656" i="1"/>
  <c r="J656" i="1" s="1"/>
  <c r="K656" i="1"/>
  <c r="M656" i="1"/>
  <c r="O656" i="1"/>
  <c r="J658" i="1"/>
  <c r="L658" i="1" s="1"/>
  <c r="N658" i="1" s="1"/>
  <c r="I661" i="1"/>
  <c r="J661" i="1" s="1"/>
  <c r="K661" i="1"/>
  <c r="M661" i="1"/>
  <c r="O661" i="1"/>
  <c r="I664" i="1"/>
  <c r="I663" i="1" s="1"/>
  <c r="J663" i="1" s="1"/>
  <c r="K664" i="1"/>
  <c r="K663" i="1" s="1"/>
  <c r="M664" i="1"/>
  <c r="M663" i="1" s="1"/>
  <c r="O664" i="1"/>
  <c r="O663" i="1" s="1"/>
  <c r="I672" i="1"/>
  <c r="I671" i="1" s="1"/>
  <c r="K672" i="1"/>
  <c r="K671" i="1" s="1"/>
  <c r="M672" i="1"/>
  <c r="M671" i="1" s="1"/>
  <c r="O672" i="1"/>
  <c r="O671" i="1" s="1"/>
  <c r="J674" i="1"/>
  <c r="L674" i="1" s="1"/>
  <c r="N674" i="1" s="1"/>
  <c r="J675" i="1"/>
  <c r="L675" i="1" s="1"/>
  <c r="N675" i="1" s="1"/>
  <c r="I677" i="1"/>
  <c r="K677" i="1"/>
  <c r="M677" i="1"/>
  <c r="O677" i="1"/>
  <c r="I680" i="1"/>
  <c r="K680" i="1"/>
  <c r="M680" i="1"/>
  <c r="O680" i="1"/>
  <c r="I682" i="1"/>
  <c r="J682" i="1" s="1"/>
  <c r="K682" i="1"/>
  <c r="M682" i="1"/>
  <c r="O682" i="1"/>
  <c r="J684" i="1"/>
  <c r="L684" i="1" s="1"/>
  <c r="M685" i="1"/>
  <c r="M684" i="1" s="1"/>
  <c r="O685" i="1"/>
  <c r="N686" i="1"/>
  <c r="N685" i="1" s="1"/>
  <c r="N684" i="1" s="1"/>
  <c r="J687" i="1"/>
  <c r="I689" i="1"/>
  <c r="I688" i="1" s="1"/>
  <c r="K689" i="1"/>
  <c r="K688" i="1" s="1"/>
  <c r="M689" i="1"/>
  <c r="M688" i="1" s="1"/>
  <c r="O689" i="1"/>
  <c r="O688" i="1" s="1"/>
  <c r="J691" i="1"/>
  <c r="I692" i="1"/>
  <c r="K692" i="1"/>
  <c r="K691" i="1" s="1"/>
  <c r="M692" i="1"/>
  <c r="M691" i="1" s="1"/>
  <c r="O692" i="1"/>
  <c r="O691" i="1" s="1"/>
  <c r="J694" i="1"/>
  <c r="L694" i="1" s="1"/>
  <c r="N694" i="1" s="1"/>
  <c r="J695" i="1"/>
  <c r="L695" i="1" s="1"/>
  <c r="N695" i="1" s="1"/>
  <c r="I697" i="1"/>
  <c r="I696" i="1" s="1"/>
  <c r="J696" i="1" s="1"/>
  <c r="K697" i="1"/>
  <c r="K696" i="1" s="1"/>
  <c r="M697" i="1"/>
  <c r="M696" i="1" s="1"/>
  <c r="O697" i="1"/>
  <c r="O696" i="1" s="1"/>
  <c r="I701" i="1"/>
  <c r="K701" i="1"/>
  <c r="M701" i="1"/>
  <c r="O701" i="1"/>
  <c r="I703" i="1"/>
  <c r="J703" i="1" s="1"/>
  <c r="K703" i="1"/>
  <c r="M703" i="1"/>
  <c r="O703" i="1"/>
  <c r="I705" i="1"/>
  <c r="J705" i="1" s="1"/>
  <c r="K705" i="1"/>
  <c r="M705" i="1"/>
  <c r="O705" i="1"/>
  <c r="J707" i="1"/>
  <c r="L703" i="1" l="1"/>
  <c r="N703" i="1" s="1"/>
  <c r="L450" i="1"/>
  <c r="N450" i="1" s="1"/>
  <c r="I156" i="1"/>
  <c r="K141" i="1"/>
  <c r="K362" i="1"/>
  <c r="I254" i="1"/>
  <c r="I250" i="1" s="1"/>
  <c r="L413" i="1"/>
  <c r="N413" i="1" s="1"/>
  <c r="L460" i="1"/>
  <c r="N460" i="1" s="1"/>
  <c r="O285" i="1"/>
  <c r="O275" i="1" s="1"/>
  <c r="O141" i="1"/>
  <c r="L523" i="1"/>
  <c r="N523" i="1" s="1"/>
  <c r="L513" i="1"/>
  <c r="N513" i="1" s="1"/>
  <c r="L501" i="1"/>
  <c r="N501" i="1" s="1"/>
  <c r="L478" i="1"/>
  <c r="N478" i="1" s="1"/>
  <c r="I143" i="1"/>
  <c r="J143" i="1" s="1"/>
  <c r="I142" i="1"/>
  <c r="I141" i="1" s="1"/>
  <c r="L82" i="1"/>
  <c r="N82" i="1" s="1"/>
  <c r="I494" i="1"/>
  <c r="J494" i="1" s="1"/>
  <c r="O466" i="1"/>
  <c r="O456" i="1" s="1"/>
  <c r="I196" i="1"/>
  <c r="L652" i="1"/>
  <c r="N652" i="1" s="1"/>
  <c r="L569" i="1"/>
  <c r="N569" i="1" s="1"/>
  <c r="L492" i="1"/>
  <c r="N492" i="1" s="1"/>
  <c r="O254" i="1"/>
  <c r="O250" i="1" s="1"/>
  <c r="M141" i="1"/>
  <c r="K123" i="1"/>
  <c r="M362" i="1"/>
  <c r="L656" i="1"/>
  <c r="N656" i="1" s="1"/>
  <c r="L371" i="1"/>
  <c r="N371" i="1" s="1"/>
  <c r="L682" i="1"/>
  <c r="N682" i="1" s="1"/>
  <c r="L635" i="1"/>
  <c r="N635" i="1" s="1"/>
  <c r="O614" i="1"/>
  <c r="O608" i="1" s="1"/>
  <c r="L595" i="1"/>
  <c r="N595" i="1" s="1"/>
  <c r="L508" i="1"/>
  <c r="N508" i="1" s="1"/>
  <c r="O494" i="1"/>
  <c r="L417" i="1"/>
  <c r="N417" i="1" s="1"/>
  <c r="L400" i="1"/>
  <c r="N400" i="1" s="1"/>
  <c r="L368" i="1"/>
  <c r="N368" i="1" s="1"/>
  <c r="I362" i="1"/>
  <c r="K643" i="1"/>
  <c r="M580" i="1"/>
  <c r="M505" i="1"/>
  <c r="L471" i="1"/>
  <c r="N471" i="1" s="1"/>
  <c r="O209" i="1"/>
  <c r="O196" i="1"/>
  <c r="I700" i="1"/>
  <c r="J700" i="1" s="1"/>
  <c r="K404" i="1"/>
  <c r="L404" i="1" s="1"/>
  <c r="M404" i="1"/>
  <c r="M359" i="1"/>
  <c r="I297" i="1"/>
  <c r="I296" i="1" s="1"/>
  <c r="O700" i="1"/>
  <c r="L661" i="1"/>
  <c r="N661" i="1" s="1"/>
  <c r="O546" i="1"/>
  <c r="O544" i="1" s="1"/>
  <c r="O543" i="1" s="1"/>
  <c r="O541" i="1" s="1"/>
  <c r="O540" i="1" s="1"/>
  <c r="O538" i="1" s="1"/>
  <c r="O537" i="1" s="1"/>
  <c r="L531" i="1"/>
  <c r="N531" i="1" s="1"/>
  <c r="I505" i="1"/>
  <c r="M494" i="1"/>
  <c r="J476" i="1"/>
  <c r="L476" i="1" s="1"/>
  <c r="N476" i="1" s="1"/>
  <c r="L432" i="1"/>
  <c r="N432" i="1" s="1"/>
  <c r="L428" i="1"/>
  <c r="N428" i="1" s="1"/>
  <c r="M209" i="1"/>
  <c r="O182" i="1"/>
  <c r="K156" i="1"/>
  <c r="M700" i="1"/>
  <c r="I679" i="1"/>
  <c r="I676" i="1" s="1"/>
  <c r="J676" i="1" s="1"/>
  <c r="L588" i="1"/>
  <c r="N588" i="1" s="1"/>
  <c r="K494" i="1"/>
  <c r="I359" i="1"/>
  <c r="J359" i="1" s="1"/>
  <c r="K700" i="1"/>
  <c r="L648" i="1"/>
  <c r="N648" i="1" s="1"/>
  <c r="L632" i="1"/>
  <c r="N632" i="1" s="1"/>
  <c r="M614" i="1"/>
  <c r="M608" i="1" s="1"/>
  <c r="K546" i="1"/>
  <c r="K544" i="1" s="1"/>
  <c r="K543" i="1" s="1"/>
  <c r="K541" i="1" s="1"/>
  <c r="K540" i="1" s="1"/>
  <c r="K538" i="1" s="1"/>
  <c r="K537" i="1" s="1"/>
  <c r="L407" i="1"/>
  <c r="N407" i="1" s="1"/>
  <c r="O362" i="1"/>
  <c r="O359" i="1"/>
  <c r="L308" i="1"/>
  <c r="N308" i="1" s="1"/>
  <c r="K189" i="1"/>
  <c r="M189" i="1"/>
  <c r="L83" i="1"/>
  <c r="N83" i="1" s="1"/>
  <c r="L691" i="1"/>
  <c r="N691" i="1" s="1"/>
  <c r="M339" i="1"/>
  <c r="O687" i="1"/>
  <c r="L553" i="1"/>
  <c r="N553" i="1" s="1"/>
  <c r="M546" i="1"/>
  <c r="M544" i="1" s="1"/>
  <c r="M543" i="1" s="1"/>
  <c r="M541" i="1" s="1"/>
  <c r="M540" i="1" s="1"/>
  <c r="M538" i="1" s="1"/>
  <c r="M537" i="1" s="1"/>
  <c r="L515" i="1"/>
  <c r="N515" i="1" s="1"/>
  <c r="M254" i="1"/>
  <c r="M250" i="1" s="1"/>
  <c r="L705" i="1"/>
  <c r="N705" i="1" s="1"/>
  <c r="M643" i="1"/>
  <c r="I615" i="1"/>
  <c r="I609" i="1" s="1"/>
  <c r="L556" i="1"/>
  <c r="N556" i="1" s="1"/>
  <c r="L452" i="1"/>
  <c r="N452" i="1" s="1"/>
  <c r="O437" i="1"/>
  <c r="O423" i="1"/>
  <c r="L415" i="1"/>
  <c r="N415" i="1" s="1"/>
  <c r="M285" i="1"/>
  <c r="M275" i="1" s="1"/>
  <c r="O123" i="1"/>
  <c r="O26" i="1"/>
  <c r="M437" i="1"/>
  <c r="L696" i="1"/>
  <c r="N696" i="1" s="1"/>
  <c r="K687" i="1"/>
  <c r="L687" i="1" s="1"/>
  <c r="O679" i="1"/>
  <c r="O676" i="1" s="1"/>
  <c r="O666" i="1" s="1"/>
  <c r="I580" i="1"/>
  <c r="J580" i="1" s="1"/>
  <c r="O562" i="1"/>
  <c r="K562" i="1"/>
  <c r="K359" i="1"/>
  <c r="I123" i="1"/>
  <c r="O643" i="1"/>
  <c r="O580" i="1"/>
  <c r="I562" i="1"/>
  <c r="J562" i="1" s="1"/>
  <c r="O505" i="1"/>
  <c r="L454" i="1"/>
  <c r="N454" i="1" s="1"/>
  <c r="L411" i="1"/>
  <c r="N411" i="1" s="1"/>
  <c r="N409" i="1"/>
  <c r="I339" i="1"/>
  <c r="K254" i="1"/>
  <c r="K250" i="1" s="1"/>
  <c r="K679" i="1"/>
  <c r="K676" i="1" s="1"/>
  <c r="K666" i="1" s="1"/>
  <c r="K580" i="1"/>
  <c r="M562" i="1"/>
  <c r="I546" i="1"/>
  <c r="J546" i="1" s="1"/>
  <c r="K505" i="1"/>
  <c r="I487" i="1"/>
  <c r="J487" i="1" s="1"/>
  <c r="I437" i="1"/>
  <c r="J437" i="1" s="1"/>
  <c r="K423" i="1"/>
  <c r="O404" i="1"/>
  <c r="K297" i="1"/>
  <c r="K296" i="1" s="1"/>
  <c r="I285" i="1"/>
  <c r="I275" i="1" s="1"/>
  <c r="K209" i="1"/>
  <c r="I189" i="1"/>
  <c r="O156" i="1"/>
  <c r="J78" i="1"/>
  <c r="L78" i="1" s="1"/>
  <c r="N78" i="1" s="1"/>
  <c r="K26" i="1"/>
  <c r="M26" i="1"/>
  <c r="M679" i="1"/>
  <c r="M676" i="1" s="1"/>
  <c r="M666" i="1" s="1"/>
  <c r="K614" i="1"/>
  <c r="L614" i="1" s="1"/>
  <c r="K466" i="1"/>
  <c r="K456" i="1" s="1"/>
  <c r="K437" i="1"/>
  <c r="M423" i="1"/>
  <c r="I209" i="1"/>
  <c r="M196" i="1"/>
  <c r="K196" i="1"/>
  <c r="O189" i="1"/>
  <c r="N182" i="1"/>
  <c r="M156" i="1"/>
  <c r="M687" i="1"/>
  <c r="L663" i="1"/>
  <c r="N663" i="1" s="1"/>
  <c r="L600" i="1"/>
  <c r="N600" i="1" s="1"/>
  <c r="I643" i="1"/>
  <c r="J643" i="1" s="1"/>
  <c r="L572" i="1"/>
  <c r="N572" i="1" s="1"/>
  <c r="O297" i="1"/>
  <c r="O296" i="1" s="1"/>
  <c r="L592" i="1"/>
  <c r="N592" i="1" s="1"/>
  <c r="L566" i="1"/>
  <c r="N566" i="1" s="1"/>
  <c r="L550" i="1"/>
  <c r="N550" i="1" s="1"/>
  <c r="L529" i="1"/>
  <c r="N529" i="1" s="1"/>
  <c r="K397" i="1"/>
  <c r="K339" i="1"/>
  <c r="I423" i="1"/>
  <c r="J423" i="1" s="1"/>
  <c r="L534" i="1"/>
  <c r="N534" i="1" s="1"/>
  <c r="O397" i="1"/>
  <c r="O339" i="1"/>
  <c r="J75" i="1"/>
  <c r="L75" i="1" s="1"/>
  <c r="N75" i="1" s="1"/>
  <c r="L76" i="1"/>
  <c r="N76" i="1" s="1"/>
  <c r="K50" i="1"/>
  <c r="L511" i="1"/>
  <c r="N511" i="1" s="1"/>
  <c r="M487" i="1"/>
  <c r="M483" i="1" s="1"/>
  <c r="L490" i="1"/>
  <c r="N490" i="1" s="1"/>
  <c r="M466" i="1"/>
  <c r="M456" i="1" s="1"/>
  <c r="I405" i="1"/>
  <c r="I392" i="1" s="1"/>
  <c r="I375" i="1" s="1"/>
  <c r="J375" i="1" s="1"/>
  <c r="L402" i="1"/>
  <c r="N402" i="1" s="1"/>
  <c r="M397" i="1"/>
  <c r="K259" i="1"/>
  <c r="M123" i="1"/>
  <c r="O487" i="1"/>
  <c r="O483" i="1" s="1"/>
  <c r="K487" i="1"/>
  <c r="K483" i="1" s="1"/>
  <c r="I466" i="1"/>
  <c r="J466" i="1" s="1"/>
  <c r="L463" i="1"/>
  <c r="N463" i="1" s="1"/>
  <c r="L442" i="1"/>
  <c r="N442" i="1" s="1"/>
  <c r="L430" i="1"/>
  <c r="N430" i="1" s="1"/>
  <c r="I397" i="1"/>
  <c r="J397" i="1" s="1"/>
  <c r="L306" i="1"/>
  <c r="N306" i="1" s="1"/>
  <c r="M297" i="1"/>
  <c r="M296" i="1" s="1"/>
  <c r="K285" i="1"/>
  <c r="K275" i="1" s="1"/>
  <c r="O259" i="1"/>
  <c r="I259" i="1"/>
  <c r="I50" i="1"/>
  <c r="M259" i="1"/>
  <c r="O50" i="1"/>
  <c r="J35" i="1"/>
  <c r="L35" i="1" s="1"/>
  <c r="N35" i="1" s="1"/>
  <c r="I26" i="1"/>
  <c r="M245" i="1"/>
  <c r="M244" i="1" s="1"/>
  <c r="J80" i="1"/>
  <c r="L80" i="1" s="1"/>
  <c r="N80" i="1" s="1"/>
  <c r="L81" i="1"/>
  <c r="N81" i="1" s="1"/>
  <c r="M50" i="1"/>
  <c r="H690" i="1"/>
  <c r="J690" i="1" s="1"/>
  <c r="L690" i="1" s="1"/>
  <c r="N690" i="1" s="1"/>
  <c r="H555" i="1"/>
  <c r="J555" i="1" s="1"/>
  <c r="L555" i="1" s="1"/>
  <c r="N555" i="1" s="1"/>
  <c r="M338" i="1" l="1"/>
  <c r="L423" i="1"/>
  <c r="N423" i="1" s="1"/>
  <c r="N687" i="1"/>
  <c r="K525" i="1"/>
  <c r="K504" i="1" s="1"/>
  <c r="L546" i="1"/>
  <c r="N546" i="1" s="1"/>
  <c r="L375" i="1"/>
  <c r="N375" i="1" s="1"/>
  <c r="J362" i="1"/>
  <c r="L362" i="1" s="1"/>
  <c r="N362" i="1" s="1"/>
  <c r="O338" i="1"/>
  <c r="K338" i="1"/>
  <c r="I338" i="1"/>
  <c r="L700" i="1"/>
  <c r="N700" i="1" s="1"/>
  <c r="I483" i="1"/>
  <c r="J483" i="1" s="1"/>
  <c r="L483" i="1" s="1"/>
  <c r="N483" i="1" s="1"/>
  <c r="L562" i="1"/>
  <c r="N562" i="1" s="1"/>
  <c r="I544" i="1"/>
  <c r="I543" i="1" s="1"/>
  <c r="J543" i="1" s="1"/>
  <c r="L543" i="1" s="1"/>
  <c r="N543" i="1" s="1"/>
  <c r="L580" i="1"/>
  <c r="N580" i="1" s="1"/>
  <c r="L494" i="1"/>
  <c r="N494" i="1" s="1"/>
  <c r="N404" i="1"/>
  <c r="L359" i="1"/>
  <c r="N359" i="1" s="1"/>
  <c r="J679" i="1"/>
  <c r="L679" i="1" s="1"/>
  <c r="N679" i="1" s="1"/>
  <c r="I155" i="1"/>
  <c r="M525" i="1"/>
  <c r="M504" i="1" s="1"/>
  <c r="L143" i="1"/>
  <c r="N143" i="1" s="1"/>
  <c r="P143" i="1" s="1"/>
  <c r="R143" i="1" s="1"/>
  <c r="T143" i="1" s="1"/>
  <c r="V143" i="1" s="1"/>
  <c r="X143" i="1" s="1"/>
  <c r="L466" i="1"/>
  <c r="N466" i="1" s="1"/>
  <c r="M155" i="1"/>
  <c r="N614" i="1"/>
  <c r="K25" i="1"/>
  <c r="L643" i="1"/>
  <c r="N643" i="1" s="1"/>
  <c r="L676" i="1"/>
  <c r="N676" i="1" s="1"/>
  <c r="I666" i="1"/>
  <c r="J666" i="1" s="1"/>
  <c r="L666" i="1" s="1"/>
  <c r="N666" i="1" s="1"/>
  <c r="M25" i="1"/>
  <c r="O155" i="1"/>
  <c r="K373" i="1"/>
  <c r="L373" i="1" s="1"/>
  <c r="M373" i="1"/>
  <c r="K155" i="1"/>
  <c r="K608" i="1"/>
  <c r="L608" i="1" s="1"/>
  <c r="N608" i="1" s="1"/>
  <c r="L437" i="1"/>
  <c r="N437" i="1" s="1"/>
  <c r="O525" i="1"/>
  <c r="O504" i="1" s="1"/>
  <c r="O25" i="1"/>
  <c r="O373" i="1"/>
  <c r="L397" i="1"/>
  <c r="N397" i="1" s="1"/>
  <c r="I25" i="1"/>
  <c r="L487" i="1"/>
  <c r="N487" i="1" s="1"/>
  <c r="I456" i="1"/>
  <c r="J456" i="1" s="1"/>
  <c r="L456" i="1" s="1"/>
  <c r="N456" i="1" s="1"/>
  <c r="I541" i="1" l="1"/>
  <c r="I540" i="1" s="1"/>
  <c r="I538" i="1" s="1"/>
  <c r="I537" i="1" s="1"/>
  <c r="J537" i="1" s="1"/>
  <c r="L537" i="1" s="1"/>
  <c r="N537" i="1" s="1"/>
  <c r="I711" i="1"/>
  <c r="M707" i="1"/>
  <c r="N373" i="1"/>
  <c r="K707" i="1"/>
  <c r="L707" i="1" s="1"/>
  <c r="O707" i="1"/>
  <c r="J540" i="1" l="1"/>
  <c r="L540" i="1" s="1"/>
  <c r="N540" i="1" s="1"/>
  <c r="I525" i="1"/>
  <c r="J525" i="1" s="1"/>
  <c r="L525" i="1" s="1"/>
  <c r="N525" i="1" s="1"/>
  <c r="N707" i="1"/>
  <c r="I504" i="1" l="1"/>
  <c r="J504" i="1" s="1"/>
  <c r="L504" i="1" s="1"/>
  <c r="N504" i="1" s="1"/>
  <c r="AP673" i="1"/>
  <c r="AP672" i="1" s="1"/>
  <c r="AO231" i="1"/>
  <c r="AP231" i="1"/>
  <c r="AP230" i="1" s="1"/>
  <c r="BH230" i="1" s="1"/>
  <c r="BM230" i="1" s="1"/>
  <c r="BQ230" i="1" s="1"/>
  <c r="BS230" i="1" s="1"/>
  <c r="BY230" i="1" s="1"/>
  <c r="CD230" i="1" s="1"/>
  <c r="AP693" i="1"/>
  <c r="AP692" i="1" s="1"/>
  <c r="AP549" i="1"/>
  <c r="AP169" i="1"/>
  <c r="AO169" i="1"/>
  <c r="AO183" i="1"/>
  <c r="AP183" i="1"/>
  <c r="BH169" i="1" l="1"/>
  <c r="BM169" i="1" s="1"/>
  <c r="BQ169" i="1" s="1"/>
  <c r="BS169" i="1" s="1"/>
  <c r="BY169" i="1" s="1"/>
  <c r="CD169" i="1" s="1"/>
  <c r="BH183" i="1"/>
  <c r="BM183" i="1" s="1"/>
  <c r="BQ183" i="1" s="1"/>
  <c r="BS183" i="1" s="1"/>
  <c r="BY183" i="1" s="1"/>
  <c r="CD183" i="1" s="1"/>
  <c r="BH231" i="1"/>
  <c r="BM231" i="1" s="1"/>
  <c r="BQ231" i="1" s="1"/>
  <c r="BS231" i="1" s="1"/>
  <c r="BY231" i="1" s="1"/>
  <c r="CD231" i="1" s="1"/>
  <c r="AP182" i="1"/>
  <c r="AP705" i="1"/>
  <c r="AP703" i="1"/>
  <c r="AP701" i="1"/>
  <c r="AP698" i="1"/>
  <c r="AP697" i="1" s="1"/>
  <c r="AP689" i="1"/>
  <c r="AP682" i="1"/>
  <c r="AP680" i="1"/>
  <c r="AP677" i="1"/>
  <c r="AP671" i="1"/>
  <c r="AP669" i="1"/>
  <c r="AP668" i="1" s="1"/>
  <c r="AP667" i="1" s="1"/>
  <c r="AP665" i="1"/>
  <c r="AP664" i="1" s="1"/>
  <c r="AP662" i="1"/>
  <c r="AP656" i="1"/>
  <c r="AP653" i="1" s="1"/>
  <c r="AP637" i="1"/>
  <c r="AP636" i="1" s="1"/>
  <c r="AP633" i="1"/>
  <c r="AP630" i="1"/>
  <c r="AP627" i="1"/>
  <c r="AP616" i="1"/>
  <c r="AP611" i="1"/>
  <c r="AP610" i="1" s="1"/>
  <c r="AP603" i="1"/>
  <c r="AP602" i="1" s="1"/>
  <c r="AP601" i="1" s="1"/>
  <c r="AP600" i="1" s="1"/>
  <c r="AP597" i="1" s="1"/>
  <c r="AP596" i="1" s="1"/>
  <c r="AP593" i="1"/>
  <c r="AP592" i="1" s="1"/>
  <c r="AP589" i="1"/>
  <c r="AP587" i="1"/>
  <c r="AP586" i="1" s="1"/>
  <c r="AP578" i="1"/>
  <c r="AP577" i="1" s="1"/>
  <c r="AP572" i="1" s="1"/>
  <c r="AP571" i="1" s="1"/>
  <c r="AP570" i="1" s="1"/>
  <c r="AP574" i="1"/>
  <c r="AP573" i="1" s="1"/>
  <c r="AP568" i="1"/>
  <c r="AP567" i="1" s="1"/>
  <c r="AP565" i="1"/>
  <c r="AP564" i="1" s="1"/>
  <c r="AP557" i="1"/>
  <c r="AP556" i="1" s="1"/>
  <c r="AP554" i="1"/>
  <c r="AP553" i="1" s="1"/>
  <c r="AP551" i="1"/>
  <c r="AP548" i="1"/>
  <c r="AP547" i="1" s="1"/>
  <c r="AP534" i="1"/>
  <c r="AP531" i="1"/>
  <c r="AP527" i="1"/>
  <c r="AP526" i="1" s="1"/>
  <c r="AP522" i="1"/>
  <c r="AP515" i="1" s="1"/>
  <c r="AP520" i="1"/>
  <c r="AP518" i="1"/>
  <c r="AP513" i="1"/>
  <c r="AP509" i="1"/>
  <c r="AP508" i="1"/>
  <c r="AP502" i="1"/>
  <c r="AP500" i="1"/>
  <c r="AP499" i="1" s="1"/>
  <c r="AP498" i="1" s="1"/>
  <c r="AP494" i="1" s="1"/>
  <c r="AP495" i="1"/>
  <c r="AP489" i="1"/>
  <c r="AP486" i="1"/>
  <c r="AP485" i="1" s="1"/>
  <c r="AP478" i="1"/>
  <c r="AP475" i="1"/>
  <c r="AP474" i="1"/>
  <c r="AP472" i="1"/>
  <c r="AP471" i="1" s="1"/>
  <c r="AP464" i="1"/>
  <c r="AP463" i="1" s="1"/>
  <c r="AP461" i="1"/>
  <c r="AP460" i="1" s="1"/>
  <c r="AP458" i="1"/>
  <c r="AP454" i="1"/>
  <c r="AP452" i="1"/>
  <c r="AP450" i="1"/>
  <c r="AP447" i="1"/>
  <c r="AP445" i="1"/>
  <c r="AP443" i="1"/>
  <c r="AP441" i="1"/>
  <c r="AP438" i="1"/>
  <c r="AP433" i="1"/>
  <c r="AP432" i="1" s="1"/>
  <c r="AP430" i="1"/>
  <c r="AP428" i="1"/>
  <c r="AP424" i="1"/>
  <c r="AP422" i="1"/>
  <c r="AP420" i="1" s="1"/>
  <c r="AP417" i="1" s="1"/>
  <c r="AP418" i="1"/>
  <c r="AP415" i="1"/>
  <c r="AP412" i="1"/>
  <c r="AP410" i="1"/>
  <c r="AP406" i="1"/>
  <c r="AP403" i="1"/>
  <c r="AP402" i="1" s="1"/>
  <c r="AP400" i="1"/>
  <c r="AP398" i="1"/>
  <c r="AP393" i="1"/>
  <c r="AP370" i="1"/>
  <c r="AP366" i="1" s="1"/>
  <c r="AP364" i="1"/>
  <c r="AP363" i="1" s="1"/>
  <c r="AP360" i="1"/>
  <c r="AP352" i="1"/>
  <c r="AP351" i="1" s="1"/>
  <c r="AP349" i="1"/>
  <c r="AP347" i="1"/>
  <c r="AP343" i="1"/>
  <c r="AP340" i="1"/>
  <c r="AP329" i="1"/>
  <c r="AP328" i="1" s="1"/>
  <c r="AP324" i="1"/>
  <c r="AP323" i="1" s="1"/>
  <c r="AP319" i="1"/>
  <c r="AP317" i="1"/>
  <c r="AP313" i="1"/>
  <c r="AP311" i="1"/>
  <c r="AP309" i="1"/>
  <c r="AP303" i="1"/>
  <c r="AP301" i="1"/>
  <c r="AP298" i="1"/>
  <c r="AP294" i="1"/>
  <c r="AP290" i="1"/>
  <c r="AP286" i="1"/>
  <c r="AP282" i="1"/>
  <c r="AP281" i="1" s="1"/>
  <c r="AP277" i="1"/>
  <c r="AP276" i="1" s="1"/>
  <c r="AP273" i="1"/>
  <c r="AP272" i="1" s="1"/>
  <c r="AP270" i="1"/>
  <c r="AP269" i="1" s="1"/>
  <c r="AP267" i="1"/>
  <c r="AP266" i="1" s="1"/>
  <c r="AP264" i="1"/>
  <c r="AP263" i="1" s="1"/>
  <c r="AP261" i="1"/>
  <c r="AP260" i="1" s="1"/>
  <c r="AP257" i="1"/>
  <c r="AP255" i="1"/>
  <c r="AP252" i="1"/>
  <c r="AP251" i="1" s="1"/>
  <c r="AP248" i="1"/>
  <c r="AP246" i="1"/>
  <c r="AP228" i="1"/>
  <c r="AP227" i="1" s="1"/>
  <c r="AP225" i="1"/>
  <c r="AP224" i="1" s="1"/>
  <c r="AP222" i="1"/>
  <c r="AP221" i="1" s="1"/>
  <c r="AP216" i="1"/>
  <c r="AP215" i="1" s="1"/>
  <c r="AP212" i="1"/>
  <c r="AP210" i="1"/>
  <c r="AP207" i="1"/>
  <c r="AP206" i="1" s="1"/>
  <c r="AP204" i="1"/>
  <c r="AP203" i="1" s="1"/>
  <c r="AP201" i="1"/>
  <c r="AP199" i="1"/>
  <c r="AP197" i="1"/>
  <c r="AP194" i="1"/>
  <c r="AP192" i="1"/>
  <c r="AP190" i="1"/>
  <c r="AP180" i="1"/>
  <c r="AP179" i="1" s="1"/>
  <c r="AP171" i="1"/>
  <c r="AP168" i="1" s="1"/>
  <c r="AP165" i="1"/>
  <c r="AP164" i="1" s="1"/>
  <c r="AP162" i="1"/>
  <c r="AP161" i="1" s="1"/>
  <c r="AP159" i="1"/>
  <c r="AP157" i="1"/>
  <c r="AP153" i="1"/>
  <c r="AP152" i="1" s="1"/>
  <c r="AP149" i="1"/>
  <c r="AP135" i="1"/>
  <c r="AP134" i="1" s="1"/>
  <c r="AP133" i="1" s="1"/>
  <c r="AP130" i="1"/>
  <c r="AP129" i="1" s="1"/>
  <c r="AP128" i="1" s="1"/>
  <c r="AP126" i="1"/>
  <c r="AP125" i="1" s="1"/>
  <c r="AP124" i="1" s="1"/>
  <c r="AP116" i="1"/>
  <c r="AP114" i="1"/>
  <c r="AP106" i="1"/>
  <c r="AP99" i="1"/>
  <c r="AP97" i="1"/>
  <c r="AP91" i="1"/>
  <c r="AP87" i="1"/>
  <c r="AP82" i="1"/>
  <c r="AP80" i="1"/>
  <c r="AP78" i="1"/>
  <c r="AP75" i="1"/>
  <c r="AP73" i="1"/>
  <c r="AP68" i="1"/>
  <c r="AP66" i="1"/>
  <c r="AP64" i="1"/>
  <c r="AP59" i="1"/>
  <c r="AP55" i="1"/>
  <c r="AP46" i="1"/>
  <c r="AP44" i="1"/>
  <c r="AP42" i="1"/>
  <c r="AP39" i="1"/>
  <c r="AP35" i="1"/>
  <c r="AP31" i="1"/>
  <c r="AP27" i="1"/>
  <c r="AP142" i="1" l="1"/>
  <c r="AP141" i="1" s="1"/>
  <c r="AP156" i="1"/>
  <c r="AP196" i="1"/>
  <c r="AP189" i="1"/>
  <c r="AP254" i="1"/>
  <c r="AP250" i="1" s="1"/>
  <c r="AP585" i="1"/>
  <c r="AP580" i="1" s="1"/>
  <c r="AP644" i="1"/>
  <c r="AP105" i="1"/>
  <c r="AP50" i="1"/>
  <c r="AP209" i="1"/>
  <c r="AP245" i="1"/>
  <c r="AP244" i="1" s="1"/>
  <c r="AP488" i="1"/>
  <c r="AP484" i="1" s="1"/>
  <c r="AP483" i="1" s="1"/>
  <c r="AP615" i="1"/>
  <c r="AP609" i="1" s="1"/>
  <c r="AP688" i="1"/>
  <c r="AP679" i="1"/>
  <c r="AP339" i="1"/>
  <c r="AP338" i="1" s="1"/>
  <c r="AP297" i="1"/>
  <c r="AP296" i="1" s="1"/>
  <c r="AP397" i="1"/>
  <c r="AP259" i="1"/>
  <c r="AP440" i="1"/>
  <c r="AP506" i="1"/>
  <c r="AP505" i="1" s="1"/>
  <c r="AP26" i="1"/>
  <c r="AP405" i="1"/>
  <c r="AP467" i="1"/>
  <c r="AP466" i="1" s="1"/>
  <c r="AP285" i="1"/>
  <c r="AP275" i="1" s="1"/>
  <c r="AP426" i="1"/>
  <c r="AP544" i="1"/>
  <c r="AP541" i="1" s="1"/>
  <c r="AP540" i="1" s="1"/>
  <c r="AP538" i="1" s="1"/>
  <c r="AP537" i="1" s="1"/>
  <c r="AP563" i="1"/>
  <c r="AP562" i="1" s="1"/>
  <c r="AP123" i="1"/>
  <c r="AP155" i="1" l="1"/>
  <c r="AP457" i="1"/>
  <c r="AP456" i="1" s="1"/>
  <c r="AP392" i="1"/>
  <c r="AP25" i="1"/>
  <c r="AN662" i="1"/>
  <c r="Q661" i="1"/>
  <c r="S661" i="1"/>
  <c r="U661" i="1"/>
  <c r="Y661" i="1"/>
  <c r="Z661" i="1"/>
  <c r="AB661" i="1"/>
  <c r="AD661" i="1"/>
  <c r="AF661" i="1"/>
  <c r="AH661" i="1"/>
  <c r="AJ661" i="1"/>
  <c r="AL661" i="1"/>
  <c r="AP711" i="1" l="1"/>
  <c r="AA661" i="1"/>
  <c r="AC661" i="1" s="1"/>
  <c r="AE661" i="1" s="1"/>
  <c r="AG661" i="1" s="1"/>
  <c r="AI661" i="1" s="1"/>
  <c r="AK661" i="1" s="1"/>
  <c r="AM661" i="1" s="1"/>
  <c r="AO661" i="1" s="1"/>
  <c r="BH661" i="1" s="1"/>
  <c r="BM661" i="1" s="1"/>
  <c r="BQ661" i="1" s="1"/>
  <c r="BS661" i="1" s="1"/>
  <c r="BY661" i="1" s="1"/>
  <c r="CD661" i="1" s="1"/>
  <c r="P661" i="1"/>
  <c r="R661" i="1" s="1"/>
  <c r="T661" i="1" s="1"/>
  <c r="V661" i="1" s="1"/>
  <c r="X661" i="1" s="1"/>
  <c r="AN698" i="1"/>
  <c r="AO699" i="1"/>
  <c r="BH699" i="1" s="1"/>
  <c r="BM699" i="1" s="1"/>
  <c r="BQ699" i="1" s="1"/>
  <c r="BS699" i="1" s="1"/>
  <c r="BY699" i="1" s="1"/>
  <c r="CD699" i="1" s="1"/>
  <c r="AN319" i="1" l="1"/>
  <c r="AO319" i="1" s="1"/>
  <c r="BH319" i="1" s="1"/>
  <c r="BM319" i="1" s="1"/>
  <c r="BQ319" i="1" s="1"/>
  <c r="BS319" i="1" s="1"/>
  <c r="BY319" i="1" s="1"/>
  <c r="CD319" i="1" s="1"/>
  <c r="AO320" i="1"/>
  <c r="BH320" i="1" s="1"/>
  <c r="BM320" i="1" s="1"/>
  <c r="BQ320" i="1" s="1"/>
  <c r="BS320" i="1" s="1"/>
  <c r="BY320" i="1" s="1"/>
  <c r="CD320" i="1" s="1"/>
  <c r="AN311" i="1"/>
  <c r="AO311" i="1" s="1"/>
  <c r="BH311" i="1" s="1"/>
  <c r="BM311" i="1" s="1"/>
  <c r="BQ311" i="1" s="1"/>
  <c r="BS311" i="1" s="1"/>
  <c r="BY311" i="1" s="1"/>
  <c r="CD311" i="1" s="1"/>
  <c r="AO312" i="1"/>
  <c r="BH312" i="1" s="1"/>
  <c r="BM312" i="1" s="1"/>
  <c r="BQ312" i="1" s="1"/>
  <c r="BS312" i="1" s="1"/>
  <c r="BY312" i="1" s="1"/>
  <c r="CD312" i="1" s="1"/>
  <c r="AN705" i="1" l="1"/>
  <c r="AN703" i="1"/>
  <c r="AN701" i="1"/>
  <c r="AN697" i="1"/>
  <c r="AN692" i="1"/>
  <c r="AN689" i="1"/>
  <c r="AN682" i="1"/>
  <c r="AN680" i="1"/>
  <c r="AN677" i="1"/>
  <c r="AN672" i="1"/>
  <c r="AN671" i="1" s="1"/>
  <c r="AN669" i="1"/>
  <c r="AN668" i="1" s="1"/>
  <c r="AN667" i="1" s="1"/>
  <c r="AN665" i="1"/>
  <c r="AN664" i="1" s="1"/>
  <c r="AN656" i="1"/>
  <c r="AN653" i="1" s="1"/>
  <c r="AN644" i="1" s="1"/>
  <c r="AN637" i="1"/>
  <c r="AN633" i="1"/>
  <c r="AN630" i="1"/>
  <c r="AN627" i="1"/>
  <c r="AN616" i="1"/>
  <c r="AN611" i="1"/>
  <c r="AN603" i="1"/>
  <c r="AN602" i="1" s="1"/>
  <c r="AN593" i="1"/>
  <c r="AN592" i="1" s="1"/>
  <c r="AN589" i="1"/>
  <c r="AN587" i="1"/>
  <c r="AN586" i="1" s="1"/>
  <c r="AN578" i="1"/>
  <c r="AN574" i="1"/>
  <c r="AN573" i="1" s="1"/>
  <c r="AN568" i="1"/>
  <c r="AN567" i="1" s="1"/>
  <c r="AN565" i="1"/>
  <c r="AN564" i="1" s="1"/>
  <c r="AN557" i="1"/>
  <c r="AN556" i="1" s="1"/>
  <c r="AN554" i="1"/>
  <c r="AN551" i="1"/>
  <c r="AN548" i="1"/>
  <c r="AN547" i="1" s="1"/>
  <c r="AN534" i="1"/>
  <c r="AN531" i="1"/>
  <c r="AN527" i="1"/>
  <c r="AN522" i="1"/>
  <c r="AN515" i="1" s="1"/>
  <c r="AN520" i="1"/>
  <c r="AN518" i="1"/>
  <c r="AN513" i="1"/>
  <c r="AN509" i="1"/>
  <c r="AN508" i="1"/>
  <c r="AN502" i="1"/>
  <c r="AN500" i="1"/>
  <c r="AN495" i="1"/>
  <c r="AN489" i="1"/>
  <c r="AN486" i="1"/>
  <c r="AN485" i="1" s="1"/>
  <c r="AN478" i="1"/>
  <c r="AN475" i="1"/>
  <c r="AN474" i="1"/>
  <c r="AN472" i="1"/>
  <c r="AN464" i="1"/>
  <c r="AN463" i="1" s="1"/>
  <c r="AN461" i="1"/>
  <c r="AN460" i="1" s="1"/>
  <c r="AN458" i="1"/>
  <c r="AN454" i="1"/>
  <c r="AN452" i="1"/>
  <c r="AN450" i="1"/>
  <c r="AN447" i="1"/>
  <c r="AN445" i="1"/>
  <c r="AN443" i="1"/>
  <c r="AN441" i="1"/>
  <c r="AN438" i="1"/>
  <c r="AN433" i="1"/>
  <c r="AN432" i="1" s="1"/>
  <c r="AN430" i="1"/>
  <c r="AN428" i="1"/>
  <c r="AN424" i="1"/>
  <c r="AN422" i="1"/>
  <c r="AN420" i="1" s="1"/>
  <c r="AN417" i="1" s="1"/>
  <c r="AN418" i="1"/>
  <c r="AN415" i="1"/>
  <c r="AN412" i="1"/>
  <c r="AN410" i="1"/>
  <c r="AN406" i="1"/>
  <c r="AN403" i="1"/>
  <c r="AN402" i="1" s="1"/>
  <c r="AN400" i="1"/>
  <c r="AN398" i="1"/>
  <c r="AN393" i="1"/>
  <c r="AN370" i="1"/>
  <c r="AN364" i="1"/>
  <c r="AN363" i="1" s="1"/>
  <c r="AN360" i="1"/>
  <c r="AN352" i="1"/>
  <c r="AN351" i="1" s="1"/>
  <c r="AN349" i="1"/>
  <c r="AN347" i="1"/>
  <c r="AN343" i="1"/>
  <c r="AN340" i="1"/>
  <c r="AN329" i="1"/>
  <c r="AN328" i="1" s="1"/>
  <c r="AN324" i="1"/>
  <c r="AN323" i="1" s="1"/>
  <c r="AN317" i="1"/>
  <c r="AN313" i="1"/>
  <c r="AN309" i="1"/>
  <c r="AN303" i="1"/>
  <c r="AN301" i="1"/>
  <c r="AN298" i="1"/>
  <c r="AN294" i="1"/>
  <c r="AN290" i="1"/>
  <c r="AN286" i="1"/>
  <c r="AN282" i="1"/>
  <c r="AN281" i="1" s="1"/>
  <c r="AN277" i="1"/>
  <c r="AN276" i="1" s="1"/>
  <c r="AN273" i="1"/>
  <c r="AN270" i="1"/>
  <c r="AN269" i="1" s="1"/>
  <c r="AN267" i="1"/>
  <c r="AN266" i="1" s="1"/>
  <c r="AN264" i="1"/>
  <c r="AN263" i="1" s="1"/>
  <c r="AN261" i="1"/>
  <c r="AN257" i="1"/>
  <c r="AN255" i="1"/>
  <c r="AN252" i="1"/>
  <c r="AN251" i="1" s="1"/>
  <c r="AN248" i="1"/>
  <c r="AN246" i="1"/>
  <c r="AN228" i="1"/>
  <c r="AN225" i="1"/>
  <c r="AN224" i="1" s="1"/>
  <c r="AN222" i="1"/>
  <c r="AN221" i="1" s="1"/>
  <c r="AN216" i="1"/>
  <c r="AN215" i="1" s="1"/>
  <c r="AN212" i="1"/>
  <c r="AN210" i="1"/>
  <c r="AN207" i="1"/>
  <c r="AN204" i="1"/>
  <c r="AN203" i="1" s="1"/>
  <c r="AN201" i="1"/>
  <c r="AN199" i="1"/>
  <c r="AN197" i="1"/>
  <c r="AN194" i="1"/>
  <c r="AN192" i="1"/>
  <c r="AN190" i="1"/>
  <c r="AN180" i="1"/>
  <c r="AN179" i="1" s="1"/>
  <c r="AN171" i="1"/>
  <c r="AN165" i="1"/>
  <c r="AN164" i="1" s="1"/>
  <c r="AN162" i="1"/>
  <c r="AN161" i="1" s="1"/>
  <c r="AN159" i="1"/>
  <c r="AN157" i="1"/>
  <c r="AN153" i="1"/>
  <c r="AN152" i="1" s="1"/>
  <c r="AN149" i="1"/>
  <c r="AN135" i="1"/>
  <c r="AN130" i="1"/>
  <c r="AN126" i="1"/>
  <c r="AN116" i="1"/>
  <c r="AN114" i="1"/>
  <c r="AN106" i="1"/>
  <c r="AN99" i="1"/>
  <c r="AN97" i="1"/>
  <c r="AN91" i="1"/>
  <c r="AN87" i="1"/>
  <c r="AN82" i="1"/>
  <c r="AN80" i="1"/>
  <c r="AN78" i="1"/>
  <c r="AN75" i="1"/>
  <c r="AN73" i="1"/>
  <c r="AN68" i="1"/>
  <c r="AN66" i="1"/>
  <c r="AN64" i="1"/>
  <c r="AN59" i="1"/>
  <c r="AN55" i="1"/>
  <c r="AN46" i="1"/>
  <c r="AN44" i="1"/>
  <c r="AN42" i="1"/>
  <c r="AN39" i="1"/>
  <c r="AN35" i="1"/>
  <c r="AN31" i="1"/>
  <c r="AN27" i="1"/>
  <c r="AN142" i="1" l="1"/>
  <c r="AN141" i="1" s="1"/>
  <c r="AN245" i="1"/>
  <c r="AN244" i="1" s="1"/>
  <c r="AN254" i="1"/>
  <c r="AN250" i="1" s="1"/>
  <c r="AN209" i="1"/>
  <c r="AN339" i="1"/>
  <c r="AN405" i="1"/>
  <c r="AN297" i="1"/>
  <c r="AN471" i="1"/>
  <c r="AN467" i="1"/>
  <c r="AN457" i="1" s="1"/>
  <c r="AN440" i="1"/>
  <c r="AN156" i="1"/>
  <c r="AN506" i="1"/>
  <c r="AN505" i="1" s="1"/>
  <c r="AN679" i="1"/>
  <c r="AN553" i="1"/>
  <c r="AN610" i="1"/>
  <c r="AN105" i="1"/>
  <c r="AN168" i="1"/>
  <c r="AN26" i="1"/>
  <c r="AN129" i="1"/>
  <c r="AN134" i="1"/>
  <c r="AN285" i="1"/>
  <c r="AN196" i="1"/>
  <c r="AN206" i="1"/>
  <c r="AN272" i="1"/>
  <c r="AN426" i="1"/>
  <c r="AN50" i="1"/>
  <c r="AN125" i="1"/>
  <c r="AN189" i="1"/>
  <c r="AN260" i="1"/>
  <c r="AN488" i="1"/>
  <c r="AN526" i="1"/>
  <c r="AN550" i="1"/>
  <c r="AN615" i="1"/>
  <c r="AN601" i="1"/>
  <c r="AN227" i="1"/>
  <c r="AN636" i="1"/>
  <c r="AN366" i="1"/>
  <c r="AN397" i="1"/>
  <c r="AN499" i="1"/>
  <c r="AN563" i="1"/>
  <c r="AN577" i="1"/>
  <c r="AN688" i="1"/>
  <c r="AL116" i="1"/>
  <c r="AN466" i="1" l="1"/>
  <c r="AN456" i="1" s="1"/>
  <c r="AN392" i="1"/>
  <c r="AN275" i="1"/>
  <c r="AN676" i="1"/>
  <c r="AN562" i="1"/>
  <c r="AN572" i="1"/>
  <c r="AN498" i="1"/>
  <c r="AN259" i="1"/>
  <c r="AN124" i="1"/>
  <c r="AN155" i="1"/>
  <c r="AN128" i="1"/>
  <c r="AN296" i="1"/>
  <c r="AN25" i="1"/>
  <c r="AN338" i="1"/>
  <c r="AN600" i="1"/>
  <c r="AN546" i="1"/>
  <c r="AN484" i="1"/>
  <c r="AN609" i="1"/>
  <c r="AN133" i="1"/>
  <c r="AK107" i="1"/>
  <c r="AM107" i="1" s="1"/>
  <c r="AO107" i="1" s="1"/>
  <c r="BH107" i="1" s="1"/>
  <c r="BM107" i="1" s="1"/>
  <c r="BQ107" i="1" s="1"/>
  <c r="BS107" i="1" s="1"/>
  <c r="BY107" i="1" s="1"/>
  <c r="CD107" i="1" s="1"/>
  <c r="AK106" i="1"/>
  <c r="AL106" i="1"/>
  <c r="AN483" i="1" l="1"/>
  <c r="AN597" i="1"/>
  <c r="AN494" i="1"/>
  <c r="AN544" i="1"/>
  <c r="AN123" i="1"/>
  <c r="AN571" i="1"/>
  <c r="AM106" i="1"/>
  <c r="AO106" i="1" s="1"/>
  <c r="BH106" i="1" s="1"/>
  <c r="BM106" i="1" s="1"/>
  <c r="BQ106" i="1" s="1"/>
  <c r="BS106" i="1" s="1"/>
  <c r="BY106" i="1" s="1"/>
  <c r="CD106" i="1" s="1"/>
  <c r="AL527" i="1"/>
  <c r="AM532" i="1"/>
  <c r="AO532" i="1" s="1"/>
  <c r="BH532" i="1" s="1"/>
  <c r="BM532" i="1" s="1"/>
  <c r="BQ532" i="1" s="1"/>
  <c r="BS532" i="1" s="1"/>
  <c r="BY532" i="1" s="1"/>
  <c r="CD532" i="1" s="1"/>
  <c r="AN570" i="1" l="1"/>
  <c r="AN543" i="1"/>
  <c r="AN596" i="1"/>
  <c r="AL705" i="1"/>
  <c r="AL703" i="1"/>
  <c r="AL701" i="1"/>
  <c r="AL698" i="1"/>
  <c r="AL697" i="1" s="1"/>
  <c r="AL692" i="1"/>
  <c r="AL689" i="1"/>
  <c r="AL682" i="1"/>
  <c r="AL680" i="1"/>
  <c r="AL677" i="1"/>
  <c r="AL672" i="1"/>
  <c r="AL671" i="1" s="1"/>
  <c r="AL669" i="1"/>
  <c r="AL668" i="1" s="1"/>
  <c r="AL667" i="1" s="1"/>
  <c r="AL665" i="1"/>
  <c r="AL664" i="1" s="1"/>
  <c r="AL656" i="1"/>
  <c r="AL653" i="1" s="1"/>
  <c r="AL644" i="1" s="1"/>
  <c r="AL637" i="1"/>
  <c r="AL636" i="1" s="1"/>
  <c r="AL633" i="1"/>
  <c r="AL630" i="1"/>
  <c r="AL627" i="1"/>
  <c r="AL616" i="1"/>
  <c r="AL611" i="1"/>
  <c r="AL610" i="1" s="1"/>
  <c r="AL603" i="1"/>
  <c r="AL602" i="1" s="1"/>
  <c r="AL601" i="1" s="1"/>
  <c r="AL600" i="1" s="1"/>
  <c r="AL597" i="1" s="1"/>
  <c r="AL596" i="1" s="1"/>
  <c r="AL593" i="1"/>
  <c r="AL592" i="1" s="1"/>
  <c r="AL589" i="1"/>
  <c r="AL587" i="1"/>
  <c r="AL586" i="1" s="1"/>
  <c r="AL578" i="1"/>
  <c r="AL577" i="1" s="1"/>
  <c r="AL572" i="1" s="1"/>
  <c r="AL571" i="1" s="1"/>
  <c r="AL570" i="1" s="1"/>
  <c r="AL574" i="1"/>
  <c r="AL573" i="1" s="1"/>
  <c r="AL568" i="1"/>
  <c r="AL567" i="1" s="1"/>
  <c r="AL565" i="1"/>
  <c r="AL564" i="1" s="1"/>
  <c r="AL557" i="1"/>
  <c r="AL556" i="1" s="1"/>
  <c r="AL554" i="1"/>
  <c r="AL553" i="1" s="1"/>
  <c r="AL551" i="1"/>
  <c r="AL550" i="1" s="1"/>
  <c r="AL548" i="1"/>
  <c r="AL547" i="1" s="1"/>
  <c r="AL534" i="1"/>
  <c r="AL531" i="1"/>
  <c r="AL526" i="1"/>
  <c r="AL522" i="1"/>
  <c r="AL515" i="1" s="1"/>
  <c r="AL520" i="1"/>
  <c r="AL518" i="1"/>
  <c r="AL513" i="1"/>
  <c r="AL509" i="1"/>
  <c r="AL508" i="1"/>
  <c r="AL502" i="1"/>
  <c r="AL500" i="1"/>
  <c r="AL499" i="1" s="1"/>
  <c r="AL498" i="1" s="1"/>
  <c r="AL494" i="1" s="1"/>
  <c r="AL495" i="1"/>
  <c r="AL489" i="1"/>
  <c r="AL486" i="1"/>
  <c r="AL485" i="1" s="1"/>
  <c r="AL478" i="1"/>
  <c r="AL475" i="1"/>
  <c r="AL474" i="1"/>
  <c r="AL472" i="1"/>
  <c r="AL471" i="1" s="1"/>
  <c r="AL464" i="1"/>
  <c r="AL463" i="1" s="1"/>
  <c r="AL461" i="1"/>
  <c r="AL460" i="1" s="1"/>
  <c r="AL458" i="1"/>
  <c r="AL454" i="1"/>
  <c r="AL452" i="1"/>
  <c r="AL450" i="1"/>
  <c r="AL447" i="1"/>
  <c r="AL445" i="1"/>
  <c r="AL443" i="1"/>
  <c r="AL441" i="1"/>
  <c r="AL438" i="1"/>
  <c r="AL433" i="1"/>
  <c r="AL430" i="1"/>
  <c r="AL428" i="1"/>
  <c r="AL424" i="1"/>
  <c r="AL422" i="1"/>
  <c r="AL420" i="1" s="1"/>
  <c r="AL417" i="1" s="1"/>
  <c r="AL418" i="1"/>
  <c r="AL415" i="1"/>
  <c r="AL412" i="1"/>
  <c r="AL410" i="1"/>
  <c r="AL406" i="1"/>
  <c r="AL403" i="1"/>
  <c r="AL402" i="1" s="1"/>
  <c r="AL400" i="1"/>
  <c r="AL398" i="1"/>
  <c r="AL393" i="1"/>
  <c r="AL370" i="1"/>
  <c r="AL366" i="1" s="1"/>
  <c r="AL364" i="1"/>
  <c r="AL363" i="1" s="1"/>
  <c r="AL360" i="1"/>
  <c r="AL352" i="1"/>
  <c r="AL351" i="1" s="1"/>
  <c r="AL349" i="1"/>
  <c r="AL347" i="1"/>
  <c r="AL343" i="1"/>
  <c r="AL340" i="1"/>
  <c r="AL329" i="1"/>
  <c r="AL328" i="1" s="1"/>
  <c r="AL324" i="1"/>
  <c r="AL323" i="1" s="1"/>
  <c r="AL317" i="1"/>
  <c r="AL313" i="1"/>
  <c r="AL309" i="1"/>
  <c r="AL303" i="1"/>
  <c r="AL301" i="1"/>
  <c r="AL298" i="1"/>
  <c r="AL294" i="1"/>
  <c r="AL290" i="1"/>
  <c r="AL286" i="1"/>
  <c r="AL282" i="1"/>
  <c r="AL281" i="1" s="1"/>
  <c r="AL277" i="1"/>
  <c r="AL276" i="1" s="1"/>
  <c r="AL273" i="1"/>
  <c r="AL272" i="1" s="1"/>
  <c r="AL270" i="1"/>
  <c r="AL269" i="1" s="1"/>
  <c r="AL267" i="1"/>
  <c r="AL266" i="1" s="1"/>
  <c r="AL264" i="1"/>
  <c r="AL263" i="1" s="1"/>
  <c r="AL261" i="1"/>
  <c r="AL260" i="1" s="1"/>
  <c r="AL257" i="1"/>
  <c r="AL255" i="1"/>
  <c r="AL252" i="1"/>
  <c r="AL251" i="1" s="1"/>
  <c r="AL248" i="1"/>
  <c r="AL246" i="1"/>
  <c r="AL228" i="1"/>
  <c r="AL227" i="1" s="1"/>
  <c r="AL225" i="1"/>
  <c r="AL224" i="1" s="1"/>
  <c r="AL222" i="1"/>
  <c r="AL221" i="1" s="1"/>
  <c r="AL216" i="1"/>
  <c r="AL215" i="1" s="1"/>
  <c r="AL212" i="1"/>
  <c r="AL210" i="1"/>
  <c r="AL207" i="1"/>
  <c r="AL206" i="1" s="1"/>
  <c r="AL204" i="1"/>
  <c r="AL203" i="1" s="1"/>
  <c r="AL201" i="1"/>
  <c r="AL199" i="1"/>
  <c r="AL197" i="1"/>
  <c r="AL194" i="1"/>
  <c r="AL192" i="1"/>
  <c r="AL190" i="1"/>
  <c r="AL180" i="1"/>
  <c r="AL179" i="1" s="1"/>
  <c r="AL171" i="1"/>
  <c r="AL168" i="1" s="1"/>
  <c r="AL165" i="1"/>
  <c r="AL164" i="1" s="1"/>
  <c r="AL162" i="1"/>
  <c r="AL161" i="1" s="1"/>
  <c r="AL159" i="1"/>
  <c r="AL157" i="1"/>
  <c r="AL153" i="1"/>
  <c r="AL152" i="1" s="1"/>
  <c r="AL149" i="1"/>
  <c r="AL135" i="1"/>
  <c r="AL134" i="1" s="1"/>
  <c r="AL133" i="1" s="1"/>
  <c r="AL130" i="1"/>
  <c r="AL129" i="1" s="1"/>
  <c r="AL128" i="1" s="1"/>
  <c r="AL126" i="1"/>
  <c r="AL125" i="1" s="1"/>
  <c r="AL124" i="1" s="1"/>
  <c r="AL114" i="1"/>
  <c r="AL99" i="1"/>
  <c r="AL97" i="1"/>
  <c r="AL91" i="1"/>
  <c r="AL87" i="1"/>
  <c r="AL82" i="1"/>
  <c r="AL80" i="1"/>
  <c r="AL78" i="1"/>
  <c r="AL75" i="1"/>
  <c r="AL73" i="1"/>
  <c r="AL68" i="1"/>
  <c r="AL66" i="1"/>
  <c r="AL64" i="1"/>
  <c r="AL59" i="1"/>
  <c r="AL55" i="1"/>
  <c r="AL46" i="1"/>
  <c r="AL44" i="1"/>
  <c r="AL42" i="1"/>
  <c r="AL39" i="1"/>
  <c r="AL35" i="1"/>
  <c r="AL31" i="1"/>
  <c r="AL27" i="1"/>
  <c r="AL142" i="1" l="1"/>
  <c r="AL141" i="1" s="1"/>
  <c r="AN541" i="1"/>
  <c r="AN585" i="1"/>
  <c r="AL245" i="1"/>
  <c r="AL244" i="1" s="1"/>
  <c r="AL679" i="1"/>
  <c r="AL676" i="1" s="1"/>
  <c r="AL189" i="1"/>
  <c r="AL209" i="1"/>
  <c r="AL254" i="1"/>
  <c r="AL250" i="1" s="1"/>
  <c r="AL297" i="1"/>
  <c r="AL296" i="1" s="1"/>
  <c r="AL339" i="1"/>
  <c r="AL338" i="1" s="1"/>
  <c r="AL405" i="1"/>
  <c r="AL506" i="1"/>
  <c r="AL505" i="1" s="1"/>
  <c r="AL615" i="1"/>
  <c r="AL609" i="1" s="1"/>
  <c r="AL688" i="1"/>
  <c r="AL196" i="1"/>
  <c r="AL440" i="1"/>
  <c r="AL585" i="1"/>
  <c r="AL580" i="1" s="1"/>
  <c r="AL105" i="1"/>
  <c r="AL156" i="1"/>
  <c r="AL432" i="1"/>
  <c r="AL426" i="1"/>
  <c r="AL285" i="1"/>
  <c r="AL275" i="1" s="1"/>
  <c r="AL397" i="1"/>
  <c r="AL488" i="1"/>
  <c r="AL484" i="1" s="1"/>
  <c r="AL483" i="1" s="1"/>
  <c r="AL563" i="1"/>
  <c r="AL562" i="1" s="1"/>
  <c r="AL467" i="1"/>
  <c r="AL457" i="1" s="1"/>
  <c r="AL259" i="1"/>
  <c r="AL50" i="1"/>
  <c r="AL26" i="1"/>
  <c r="AL123" i="1"/>
  <c r="AL546" i="1"/>
  <c r="AL544" i="1" s="1"/>
  <c r="AL543" i="1" s="1"/>
  <c r="AL541" i="1" s="1"/>
  <c r="AL540" i="1" s="1"/>
  <c r="AK670" i="1"/>
  <c r="AM670" i="1" s="1"/>
  <c r="AO670" i="1" s="1"/>
  <c r="BH670" i="1" s="1"/>
  <c r="BM670" i="1" s="1"/>
  <c r="BQ670" i="1" s="1"/>
  <c r="BS670" i="1" s="1"/>
  <c r="BY670" i="1" s="1"/>
  <c r="CD670" i="1" s="1"/>
  <c r="AJ669" i="1"/>
  <c r="AK669" i="1" s="1"/>
  <c r="AM669" i="1" s="1"/>
  <c r="AO669" i="1" s="1"/>
  <c r="BH669" i="1" s="1"/>
  <c r="BM669" i="1" s="1"/>
  <c r="BQ669" i="1" s="1"/>
  <c r="BS669" i="1" s="1"/>
  <c r="BY669" i="1" s="1"/>
  <c r="CD669" i="1" s="1"/>
  <c r="AL466" i="1" l="1"/>
  <c r="AL456" i="1" s="1"/>
  <c r="AL392" i="1"/>
  <c r="AN540" i="1"/>
  <c r="AN580" i="1"/>
  <c r="AN711" i="1"/>
  <c r="AL155" i="1"/>
  <c r="AJ668" i="1"/>
  <c r="AJ667" i="1" s="1"/>
  <c r="AK667" i="1" s="1"/>
  <c r="AM667" i="1" s="1"/>
  <c r="AO667" i="1" s="1"/>
  <c r="BH667" i="1" s="1"/>
  <c r="BM667" i="1" s="1"/>
  <c r="BQ667" i="1" s="1"/>
  <c r="BS667" i="1" s="1"/>
  <c r="BY667" i="1" s="1"/>
  <c r="CD667" i="1" s="1"/>
  <c r="AL25" i="1"/>
  <c r="AL538" i="1"/>
  <c r="AL537" i="1" s="1"/>
  <c r="AK314" i="1"/>
  <c r="AM314" i="1" s="1"/>
  <c r="AO314" i="1" s="1"/>
  <c r="BH314" i="1" s="1"/>
  <c r="BM314" i="1" s="1"/>
  <c r="BQ314" i="1" s="1"/>
  <c r="BS314" i="1" s="1"/>
  <c r="BY314" i="1" s="1"/>
  <c r="CD314" i="1" s="1"/>
  <c r="AJ313" i="1"/>
  <c r="AK313" i="1" s="1"/>
  <c r="AM313" i="1" s="1"/>
  <c r="AO313" i="1" s="1"/>
  <c r="BH313" i="1" s="1"/>
  <c r="BM313" i="1" s="1"/>
  <c r="BQ313" i="1" s="1"/>
  <c r="BS313" i="1" s="1"/>
  <c r="BY313" i="1" s="1"/>
  <c r="CD313" i="1" s="1"/>
  <c r="AL711" i="1" l="1"/>
  <c r="AK668" i="1"/>
  <c r="AM668" i="1" s="1"/>
  <c r="AO668" i="1" s="1"/>
  <c r="BH668" i="1" s="1"/>
  <c r="BM668" i="1" s="1"/>
  <c r="BQ668" i="1" s="1"/>
  <c r="BS668" i="1" s="1"/>
  <c r="BY668" i="1" s="1"/>
  <c r="CD668" i="1" s="1"/>
  <c r="AN538" i="1"/>
  <c r="AJ502" i="1"/>
  <c r="AJ422" i="1"/>
  <c r="AJ370" i="1"/>
  <c r="AJ366" i="1" s="1"/>
  <c r="AJ75" i="1"/>
  <c r="AK77" i="1"/>
  <c r="AM77" i="1" s="1"/>
  <c r="AO77" i="1" s="1"/>
  <c r="AJ66" i="1"/>
  <c r="AK575" i="1"/>
  <c r="AM575" i="1" s="1"/>
  <c r="AO575" i="1" s="1"/>
  <c r="BH575" i="1" s="1"/>
  <c r="BM575" i="1" s="1"/>
  <c r="BQ575" i="1" s="1"/>
  <c r="BS575" i="1" s="1"/>
  <c r="BY575" i="1" s="1"/>
  <c r="CD575" i="1" s="1"/>
  <c r="AK576" i="1"/>
  <c r="AM576" i="1" s="1"/>
  <c r="AO576" i="1" s="1"/>
  <c r="BH576" i="1" s="1"/>
  <c r="BM576" i="1" s="1"/>
  <c r="BQ576" i="1" s="1"/>
  <c r="BS576" i="1" s="1"/>
  <c r="BY576" i="1" s="1"/>
  <c r="CD576" i="1" s="1"/>
  <c r="AJ574" i="1"/>
  <c r="AJ573" i="1" s="1"/>
  <c r="AK573" i="1" s="1"/>
  <c r="AM573" i="1" s="1"/>
  <c r="AO573" i="1" s="1"/>
  <c r="BH573" i="1" s="1"/>
  <c r="BM573" i="1" s="1"/>
  <c r="BQ573" i="1" s="1"/>
  <c r="BS573" i="1" s="1"/>
  <c r="BY573" i="1" s="1"/>
  <c r="CD573" i="1" s="1"/>
  <c r="BD77" i="1" l="1"/>
  <c r="BH77" i="1" s="1"/>
  <c r="BM77" i="1" s="1"/>
  <c r="BQ77" i="1" s="1"/>
  <c r="BS77" i="1" s="1"/>
  <c r="BY77" i="1" s="1"/>
  <c r="CD77" i="1" s="1"/>
  <c r="AN537" i="1"/>
  <c r="AK574" i="1"/>
  <c r="AM574" i="1" s="1"/>
  <c r="AO574" i="1" s="1"/>
  <c r="BH574" i="1" s="1"/>
  <c r="BM574" i="1" s="1"/>
  <c r="BQ574" i="1" s="1"/>
  <c r="BS574" i="1" s="1"/>
  <c r="BY574" i="1" s="1"/>
  <c r="CD574" i="1" s="1"/>
  <c r="AJ705" i="1"/>
  <c r="AJ703" i="1"/>
  <c r="AJ701" i="1"/>
  <c r="AJ698" i="1"/>
  <c r="AJ697" i="1" s="1"/>
  <c r="AJ692" i="1"/>
  <c r="AJ689" i="1"/>
  <c r="AJ682" i="1"/>
  <c r="AJ680" i="1"/>
  <c r="AJ677" i="1"/>
  <c r="AJ672" i="1"/>
  <c r="AJ671" i="1" s="1"/>
  <c r="AJ665" i="1"/>
  <c r="AJ664" i="1" s="1"/>
  <c r="AJ656" i="1"/>
  <c r="AJ653" i="1" s="1"/>
  <c r="AJ644" i="1" s="1"/>
  <c r="AJ637" i="1"/>
  <c r="AJ636" i="1" s="1"/>
  <c r="AJ633" i="1"/>
  <c r="AJ630" i="1"/>
  <c r="AJ627" i="1"/>
  <c r="AJ616" i="1"/>
  <c r="AJ611" i="1"/>
  <c r="AJ610" i="1" s="1"/>
  <c r="AJ603" i="1"/>
  <c r="AJ602" i="1" s="1"/>
  <c r="AJ601" i="1" s="1"/>
  <c r="AJ600" i="1" s="1"/>
  <c r="AJ597" i="1" s="1"/>
  <c r="AJ596" i="1" s="1"/>
  <c r="AJ593" i="1"/>
  <c r="AJ592" i="1" s="1"/>
  <c r="AJ589" i="1"/>
  <c r="AJ587" i="1"/>
  <c r="AJ586" i="1" s="1"/>
  <c r="AJ578" i="1"/>
  <c r="AJ577" i="1" s="1"/>
  <c r="AJ572" i="1" s="1"/>
  <c r="AJ571" i="1" s="1"/>
  <c r="AJ570" i="1" s="1"/>
  <c r="AJ568" i="1"/>
  <c r="AJ567" i="1" s="1"/>
  <c r="AJ565" i="1"/>
  <c r="AJ564" i="1" s="1"/>
  <c r="AJ557" i="1"/>
  <c r="AJ556" i="1" s="1"/>
  <c r="AJ554" i="1"/>
  <c r="AJ553" i="1" s="1"/>
  <c r="AJ551" i="1"/>
  <c r="AJ550" i="1" s="1"/>
  <c r="AJ548" i="1"/>
  <c r="AJ547" i="1" s="1"/>
  <c r="AJ534" i="1"/>
  <c r="AJ531" i="1"/>
  <c r="AJ529" i="1"/>
  <c r="AJ526" i="1"/>
  <c r="AJ522" i="1"/>
  <c r="AJ515" i="1" s="1"/>
  <c r="AJ520" i="1"/>
  <c r="AJ518" i="1"/>
  <c r="AJ513" i="1"/>
  <c r="AJ509" i="1"/>
  <c r="AJ508" i="1"/>
  <c r="AJ500" i="1"/>
  <c r="AJ499" i="1" s="1"/>
  <c r="AJ498" i="1" s="1"/>
  <c r="AJ494" i="1" s="1"/>
  <c r="AJ495" i="1"/>
  <c r="AJ489" i="1"/>
  <c r="AJ486" i="1"/>
  <c r="AJ485" i="1" s="1"/>
  <c r="AJ478" i="1"/>
  <c r="AJ475" i="1"/>
  <c r="AJ474" i="1"/>
  <c r="AJ472" i="1"/>
  <c r="AJ471" i="1" s="1"/>
  <c r="AJ464" i="1"/>
  <c r="AJ463" i="1" s="1"/>
  <c r="AJ461" i="1"/>
  <c r="AJ460" i="1" s="1"/>
  <c r="AJ458" i="1"/>
  <c r="AJ454" i="1"/>
  <c r="AJ452" i="1"/>
  <c r="AJ450" i="1"/>
  <c r="AJ447" i="1"/>
  <c r="AJ445" i="1"/>
  <c r="AJ443" i="1"/>
  <c r="AJ441" i="1"/>
  <c r="AJ438" i="1"/>
  <c r="AJ433" i="1"/>
  <c r="AJ432" i="1" s="1"/>
  <c r="AJ430" i="1"/>
  <c r="AJ428" i="1"/>
  <c r="AJ424" i="1"/>
  <c r="AJ420" i="1"/>
  <c r="AJ417" i="1" s="1"/>
  <c r="AJ418" i="1"/>
  <c r="AJ415" i="1"/>
  <c r="AJ412" i="1"/>
  <c r="AJ410" i="1"/>
  <c r="AJ406" i="1"/>
  <c r="AJ403" i="1"/>
  <c r="AJ402" i="1" s="1"/>
  <c r="AJ400" i="1"/>
  <c r="AJ398" i="1"/>
  <c r="AJ393" i="1"/>
  <c r="AJ364" i="1"/>
  <c r="AJ363" i="1" s="1"/>
  <c r="AJ360" i="1"/>
  <c r="AJ352" i="1"/>
  <c r="AJ351" i="1" s="1"/>
  <c r="AJ349" i="1"/>
  <c r="AJ347" i="1"/>
  <c r="AJ343" i="1"/>
  <c r="AJ340" i="1"/>
  <c r="AJ329" i="1"/>
  <c r="AJ328" i="1" s="1"/>
  <c r="AJ324" i="1"/>
  <c r="AJ323" i="1" s="1"/>
  <c r="AJ317" i="1"/>
  <c r="AJ309" i="1"/>
  <c r="AJ303" i="1"/>
  <c r="AJ301" i="1"/>
  <c r="AJ298" i="1"/>
  <c r="AJ294" i="1"/>
  <c r="AJ290" i="1"/>
  <c r="AJ286" i="1"/>
  <c r="AJ282" i="1"/>
  <c r="AJ281" i="1" s="1"/>
  <c r="AJ277" i="1"/>
  <c r="AJ276" i="1" s="1"/>
  <c r="AJ273" i="1"/>
  <c r="AJ272" i="1" s="1"/>
  <c r="AJ270" i="1"/>
  <c r="AJ269" i="1" s="1"/>
  <c r="AJ267" i="1"/>
  <c r="AJ266" i="1" s="1"/>
  <c r="AJ264" i="1"/>
  <c r="AJ263" i="1" s="1"/>
  <c r="AJ261" i="1"/>
  <c r="AJ260" i="1" s="1"/>
  <c r="AJ257" i="1"/>
  <c r="AJ255" i="1"/>
  <c r="AJ252" i="1"/>
  <c r="AJ251" i="1" s="1"/>
  <c r="AJ248" i="1"/>
  <c r="AJ246" i="1"/>
  <c r="AJ228" i="1"/>
  <c r="AJ227" i="1" s="1"/>
  <c r="AJ225" i="1"/>
  <c r="AJ224" i="1" s="1"/>
  <c r="AJ222" i="1"/>
  <c r="AJ221" i="1" s="1"/>
  <c r="AJ216" i="1"/>
  <c r="AJ215" i="1" s="1"/>
  <c r="AJ212" i="1"/>
  <c r="AJ210" i="1"/>
  <c r="AJ207" i="1"/>
  <c r="AJ206" i="1" s="1"/>
  <c r="AJ204" i="1"/>
  <c r="AJ203" i="1" s="1"/>
  <c r="AJ201" i="1"/>
  <c r="AJ199" i="1"/>
  <c r="AJ197" i="1"/>
  <c r="AJ194" i="1"/>
  <c r="AJ192" i="1"/>
  <c r="AJ190" i="1"/>
  <c r="AJ180" i="1"/>
  <c r="AJ179" i="1" s="1"/>
  <c r="AJ171" i="1"/>
  <c r="AJ168" i="1" s="1"/>
  <c r="AJ165" i="1"/>
  <c r="AJ164" i="1" s="1"/>
  <c r="AJ162" i="1"/>
  <c r="AJ161" i="1" s="1"/>
  <c r="AJ159" i="1"/>
  <c r="AJ157" i="1"/>
  <c r="AJ153" i="1"/>
  <c r="AJ152" i="1" s="1"/>
  <c r="AJ149" i="1"/>
  <c r="AJ135" i="1"/>
  <c r="AJ134" i="1" s="1"/>
  <c r="AJ133" i="1" s="1"/>
  <c r="AJ130" i="1"/>
  <c r="AJ129" i="1" s="1"/>
  <c r="AJ128" i="1" s="1"/>
  <c r="AJ126" i="1"/>
  <c r="AJ125" i="1" s="1"/>
  <c r="AJ124" i="1" s="1"/>
  <c r="AJ116" i="1"/>
  <c r="AJ114" i="1"/>
  <c r="AJ99" i="1"/>
  <c r="AJ97" i="1"/>
  <c r="AJ91" i="1"/>
  <c r="AJ87" i="1"/>
  <c r="AJ82" i="1"/>
  <c r="AJ80" i="1"/>
  <c r="AJ78" i="1"/>
  <c r="AJ73" i="1"/>
  <c r="AJ68" i="1"/>
  <c r="AJ64" i="1"/>
  <c r="AJ59" i="1"/>
  <c r="AJ55" i="1"/>
  <c r="AJ46" i="1"/>
  <c r="AJ44" i="1"/>
  <c r="AJ42" i="1"/>
  <c r="AJ39" i="1"/>
  <c r="AJ35" i="1"/>
  <c r="AJ31" i="1"/>
  <c r="AJ27" i="1"/>
  <c r="AJ142" i="1" l="1"/>
  <c r="AJ141" i="1" s="1"/>
  <c r="AJ615" i="1"/>
  <c r="AJ609" i="1" s="1"/>
  <c r="AJ585" i="1"/>
  <c r="AJ580" i="1" s="1"/>
  <c r="AJ196" i="1"/>
  <c r="AJ209" i="1"/>
  <c r="AJ254" i="1"/>
  <c r="AJ250" i="1" s="1"/>
  <c r="AJ297" i="1"/>
  <c r="AJ339" i="1"/>
  <c r="AJ338" i="1" s="1"/>
  <c r="AJ156" i="1"/>
  <c r="AJ563" i="1"/>
  <c r="AJ562" i="1" s="1"/>
  <c r="AJ679" i="1"/>
  <c r="AJ676" i="1" s="1"/>
  <c r="AJ397" i="1"/>
  <c r="AJ546" i="1"/>
  <c r="AJ544" i="1" s="1"/>
  <c r="AJ543" i="1" s="1"/>
  <c r="AJ541" i="1" s="1"/>
  <c r="AJ540" i="1" s="1"/>
  <c r="AJ538" i="1" s="1"/>
  <c r="AJ537" i="1" s="1"/>
  <c r="AJ189" i="1"/>
  <c r="AJ285" i="1"/>
  <c r="AJ275" i="1" s="1"/>
  <c r="AJ467" i="1"/>
  <c r="AJ466" i="1" s="1"/>
  <c r="AJ488" i="1"/>
  <c r="AJ484" i="1" s="1"/>
  <c r="AJ426" i="1"/>
  <c r="AJ245" i="1"/>
  <c r="AJ244" i="1" s="1"/>
  <c r="AJ123" i="1"/>
  <c r="AJ405" i="1"/>
  <c r="AJ506" i="1"/>
  <c r="AJ505" i="1" s="1"/>
  <c r="AJ440" i="1"/>
  <c r="AJ105" i="1"/>
  <c r="AJ50" i="1"/>
  <c r="AJ26" i="1"/>
  <c r="AJ259" i="1"/>
  <c r="AJ688" i="1"/>
  <c r="AH162" i="1"/>
  <c r="AH161" i="1" s="1"/>
  <c r="AI161" i="1" s="1"/>
  <c r="AK161" i="1" s="1"/>
  <c r="AM161" i="1" s="1"/>
  <c r="AO161" i="1" s="1"/>
  <c r="BH161" i="1" s="1"/>
  <c r="BM161" i="1" s="1"/>
  <c r="BQ161" i="1" s="1"/>
  <c r="BS161" i="1" s="1"/>
  <c r="BY161" i="1" s="1"/>
  <c r="CD161" i="1" s="1"/>
  <c r="AI163" i="1"/>
  <c r="AK163" i="1" s="1"/>
  <c r="AM163" i="1" s="1"/>
  <c r="AO163" i="1" s="1"/>
  <c r="BH163" i="1" s="1"/>
  <c r="BM163" i="1" s="1"/>
  <c r="BQ163" i="1" s="1"/>
  <c r="BS163" i="1" s="1"/>
  <c r="BY163" i="1" s="1"/>
  <c r="CD163" i="1" s="1"/>
  <c r="AJ457" i="1" l="1"/>
  <c r="AJ456" i="1" s="1"/>
  <c r="AJ155" i="1"/>
  <c r="AI162" i="1"/>
  <c r="AK162" i="1" s="1"/>
  <c r="AM162" i="1" s="1"/>
  <c r="AO162" i="1" s="1"/>
  <c r="BH162" i="1" s="1"/>
  <c r="BM162" i="1" s="1"/>
  <c r="BQ162" i="1" s="1"/>
  <c r="BS162" i="1" s="1"/>
  <c r="BY162" i="1" s="1"/>
  <c r="CD162" i="1" s="1"/>
  <c r="AJ525" i="1"/>
  <c r="AJ392" i="1"/>
  <c r="AJ483" i="1"/>
  <c r="AJ296" i="1"/>
  <c r="AJ25" i="1"/>
  <c r="AH35" i="1"/>
  <c r="AH317" i="1"/>
  <c r="AI317" i="1" s="1"/>
  <c r="AK317" i="1" s="1"/>
  <c r="AM317" i="1" s="1"/>
  <c r="AO317" i="1" s="1"/>
  <c r="BH317" i="1" s="1"/>
  <c r="BM317" i="1" s="1"/>
  <c r="BQ317" i="1" s="1"/>
  <c r="BS317" i="1" s="1"/>
  <c r="BY317" i="1" s="1"/>
  <c r="CD317" i="1" s="1"/>
  <c r="AI318" i="1"/>
  <c r="AK318" i="1" s="1"/>
  <c r="AM318" i="1" s="1"/>
  <c r="AO318" i="1" s="1"/>
  <c r="BH318" i="1" s="1"/>
  <c r="BM318" i="1" s="1"/>
  <c r="BQ318" i="1" s="1"/>
  <c r="BS318" i="1" s="1"/>
  <c r="BY318" i="1" s="1"/>
  <c r="CD318" i="1" s="1"/>
  <c r="AH309" i="1"/>
  <c r="AI309" i="1" s="1"/>
  <c r="AK309" i="1" s="1"/>
  <c r="AM309" i="1" s="1"/>
  <c r="AO309" i="1" s="1"/>
  <c r="BH309" i="1" s="1"/>
  <c r="BM309" i="1" s="1"/>
  <c r="BQ309" i="1" s="1"/>
  <c r="BS309" i="1" s="1"/>
  <c r="BY309" i="1" s="1"/>
  <c r="CD309" i="1" s="1"/>
  <c r="AH441" i="1"/>
  <c r="AH66" i="1"/>
  <c r="AH42" i="1"/>
  <c r="AH587" i="1"/>
  <c r="AI198" i="1"/>
  <c r="AK198" i="1" s="1"/>
  <c r="AM198" i="1" s="1"/>
  <c r="AO198" i="1" s="1"/>
  <c r="BH198" i="1" s="1"/>
  <c r="BM198" i="1" s="1"/>
  <c r="BQ198" i="1" s="1"/>
  <c r="BS198" i="1" s="1"/>
  <c r="BY198" i="1" s="1"/>
  <c r="CD198" i="1" s="1"/>
  <c r="AH197" i="1"/>
  <c r="AI197" i="1" s="1"/>
  <c r="AK197" i="1" s="1"/>
  <c r="AM197" i="1" s="1"/>
  <c r="AO197" i="1" s="1"/>
  <c r="BH197" i="1" s="1"/>
  <c r="BM197" i="1" s="1"/>
  <c r="BQ197" i="1" s="1"/>
  <c r="BS197" i="1" s="1"/>
  <c r="BY197" i="1" s="1"/>
  <c r="CD197" i="1" s="1"/>
  <c r="AI521" i="1"/>
  <c r="AK521" i="1" s="1"/>
  <c r="AM521" i="1" s="1"/>
  <c r="AO521" i="1" s="1"/>
  <c r="BH521" i="1" s="1"/>
  <c r="BM521" i="1" s="1"/>
  <c r="BQ521" i="1" s="1"/>
  <c r="BS521" i="1" s="1"/>
  <c r="BY521" i="1" s="1"/>
  <c r="CD521" i="1" s="1"/>
  <c r="AI519" i="1"/>
  <c r="AK519" i="1" s="1"/>
  <c r="AM519" i="1" s="1"/>
  <c r="AO519" i="1" s="1"/>
  <c r="BH519" i="1" s="1"/>
  <c r="BM519" i="1" s="1"/>
  <c r="BQ519" i="1" s="1"/>
  <c r="BS519" i="1" s="1"/>
  <c r="BY519" i="1" s="1"/>
  <c r="CD519" i="1" s="1"/>
  <c r="AH518" i="1"/>
  <c r="AI518" i="1" s="1"/>
  <c r="AK518" i="1" s="1"/>
  <c r="AM518" i="1" s="1"/>
  <c r="AO518" i="1" s="1"/>
  <c r="BH518" i="1" s="1"/>
  <c r="BM518" i="1" s="1"/>
  <c r="BQ518" i="1" s="1"/>
  <c r="BS518" i="1" s="1"/>
  <c r="BY518" i="1" s="1"/>
  <c r="CD518" i="1" s="1"/>
  <c r="AH520" i="1"/>
  <c r="AI520" i="1" s="1"/>
  <c r="AK520" i="1" s="1"/>
  <c r="AM520" i="1" s="1"/>
  <c r="AO520" i="1" s="1"/>
  <c r="BH520" i="1" s="1"/>
  <c r="BM520" i="1" s="1"/>
  <c r="BQ520" i="1" s="1"/>
  <c r="BS520" i="1" s="1"/>
  <c r="BY520" i="1" s="1"/>
  <c r="CD520" i="1" s="1"/>
  <c r="AH489" i="1"/>
  <c r="AJ711" i="1" l="1"/>
  <c r="AH59" i="1"/>
  <c r="AH705" i="1"/>
  <c r="AH703" i="1"/>
  <c r="AH701" i="1"/>
  <c r="AH698" i="1"/>
  <c r="AH697" i="1" s="1"/>
  <c r="AH692" i="1"/>
  <c r="AH689" i="1"/>
  <c r="AH682" i="1"/>
  <c r="AH680" i="1"/>
  <c r="AH677" i="1"/>
  <c r="AH672" i="1"/>
  <c r="AH671" i="1" s="1"/>
  <c r="AH665" i="1"/>
  <c r="AH664" i="1" s="1"/>
  <c r="AH656" i="1"/>
  <c r="AH653" i="1" s="1"/>
  <c r="AH644" i="1" s="1"/>
  <c r="AH637" i="1"/>
  <c r="AH636" i="1" s="1"/>
  <c r="AH633" i="1"/>
  <c r="AH630" i="1"/>
  <c r="AH627" i="1"/>
  <c r="AH616" i="1"/>
  <c r="AH611" i="1"/>
  <c r="AH610" i="1" s="1"/>
  <c r="AH603" i="1"/>
  <c r="AH602" i="1" s="1"/>
  <c r="AH601" i="1" s="1"/>
  <c r="AH600" i="1" s="1"/>
  <c r="AH597" i="1" s="1"/>
  <c r="AH596" i="1" s="1"/>
  <c r="AH593" i="1"/>
  <c r="AH592" i="1" s="1"/>
  <c r="AH589" i="1"/>
  <c r="AH586" i="1"/>
  <c r="AH578" i="1"/>
  <c r="AH577" i="1" s="1"/>
  <c r="AH572" i="1" s="1"/>
  <c r="AH570" i="1"/>
  <c r="AH568" i="1"/>
  <c r="AH567" i="1" s="1"/>
  <c r="AH565" i="1"/>
  <c r="AH564" i="1" s="1"/>
  <c r="AH557" i="1"/>
  <c r="AH556" i="1" s="1"/>
  <c r="AH554" i="1"/>
  <c r="AH553" i="1" s="1"/>
  <c r="AH551" i="1"/>
  <c r="AH550" i="1" s="1"/>
  <c r="AH548" i="1"/>
  <c r="AH547" i="1" s="1"/>
  <c r="AH534" i="1"/>
  <c r="AH531" i="1"/>
  <c r="AH529" i="1"/>
  <c r="AH526" i="1"/>
  <c r="AH522" i="1"/>
  <c r="AH515" i="1" s="1"/>
  <c r="AH513" i="1"/>
  <c r="AH509" i="1"/>
  <c r="AH508" i="1"/>
  <c r="AH500" i="1"/>
  <c r="AH499" i="1" s="1"/>
  <c r="AH498" i="1" s="1"/>
  <c r="AH494" i="1" s="1"/>
  <c r="AH495" i="1"/>
  <c r="AH488" i="1" s="1"/>
  <c r="AH486" i="1"/>
  <c r="AH485" i="1" s="1"/>
  <c r="AH478" i="1"/>
  <c r="AH475" i="1"/>
  <c r="AH474" i="1"/>
  <c r="AH472" i="1"/>
  <c r="AH471" i="1" s="1"/>
  <c r="AH464" i="1"/>
  <c r="AH463" i="1" s="1"/>
  <c r="AH461" i="1"/>
  <c r="AH460" i="1" s="1"/>
  <c r="AH458" i="1"/>
  <c r="AH454" i="1"/>
  <c r="AH452" i="1"/>
  <c r="AH450" i="1"/>
  <c r="AH447" i="1"/>
  <c r="AH445" i="1"/>
  <c r="AH443" i="1"/>
  <c r="AH438" i="1"/>
  <c r="AH433" i="1"/>
  <c r="AH432" i="1" s="1"/>
  <c r="AH430" i="1"/>
  <c r="AH428" i="1"/>
  <c r="AH424" i="1"/>
  <c r="AH420" i="1"/>
  <c r="AH417" i="1" s="1"/>
  <c r="AH418" i="1"/>
  <c r="AH415" i="1"/>
  <c r="AH412" i="1"/>
  <c r="AH410" i="1"/>
  <c r="AH406" i="1"/>
  <c r="AH403" i="1"/>
  <c r="AH402" i="1" s="1"/>
  <c r="AH400" i="1"/>
  <c r="AH398" i="1"/>
  <c r="AH393" i="1"/>
  <c r="AH371" i="1"/>
  <c r="AH368" i="1"/>
  <c r="AH366" i="1"/>
  <c r="AH364" i="1"/>
  <c r="AH363" i="1" s="1"/>
  <c r="AH360" i="1"/>
  <c r="AH349" i="1"/>
  <c r="AH347" i="1"/>
  <c r="AH343" i="1"/>
  <c r="AH340" i="1"/>
  <c r="AH329" i="1"/>
  <c r="AH328" i="1" s="1"/>
  <c r="AH324" i="1"/>
  <c r="AH323" i="1" s="1"/>
  <c r="AH303" i="1"/>
  <c r="AH301" i="1"/>
  <c r="AH298" i="1"/>
  <c r="AH294" i="1"/>
  <c r="AH290" i="1"/>
  <c r="AH286" i="1"/>
  <c r="AH282" i="1"/>
  <c r="AH281" i="1" s="1"/>
  <c r="AH277" i="1"/>
  <c r="AH276" i="1" s="1"/>
  <c r="AH273" i="1"/>
  <c r="AH272" i="1" s="1"/>
  <c r="AH270" i="1"/>
  <c r="AH269" i="1" s="1"/>
  <c r="AH267" i="1"/>
  <c r="AH266" i="1" s="1"/>
  <c r="AH264" i="1"/>
  <c r="AH263" i="1" s="1"/>
  <c r="AH261" i="1"/>
  <c r="AH260" i="1" s="1"/>
  <c r="AH257" i="1"/>
  <c r="AH255" i="1"/>
  <c r="AH252" i="1"/>
  <c r="AH251" i="1" s="1"/>
  <c r="AH248" i="1"/>
  <c r="AH246" i="1"/>
  <c r="AH228" i="1"/>
  <c r="AH227" i="1" s="1"/>
  <c r="AH225" i="1"/>
  <c r="AH224" i="1" s="1"/>
  <c r="AH222" i="1"/>
  <c r="AH221" i="1" s="1"/>
  <c r="AH216" i="1"/>
  <c r="AH215" i="1" s="1"/>
  <c r="AH212" i="1"/>
  <c r="AH210" i="1"/>
  <c r="AH207" i="1"/>
  <c r="AH206" i="1" s="1"/>
  <c r="AH204" i="1"/>
  <c r="AH203" i="1" s="1"/>
  <c r="AH201" i="1"/>
  <c r="AH199" i="1"/>
  <c r="AH194" i="1"/>
  <c r="AH192" i="1"/>
  <c r="AH190" i="1"/>
  <c r="AH180" i="1"/>
  <c r="AH179" i="1" s="1"/>
  <c r="AH171" i="1"/>
  <c r="AH168" i="1" s="1"/>
  <c r="AH165" i="1"/>
  <c r="AH164" i="1" s="1"/>
  <c r="AH159" i="1"/>
  <c r="AH157" i="1"/>
  <c r="AH153" i="1"/>
  <c r="AH149" i="1"/>
  <c r="AH135" i="1"/>
  <c r="AH134" i="1" s="1"/>
  <c r="AH133" i="1" s="1"/>
  <c r="AH130" i="1"/>
  <c r="AH129" i="1" s="1"/>
  <c r="AH128" i="1" s="1"/>
  <c r="AH126" i="1"/>
  <c r="AH125" i="1" s="1"/>
  <c r="AH124" i="1" s="1"/>
  <c r="AH116" i="1"/>
  <c r="AH114" i="1"/>
  <c r="AH99" i="1"/>
  <c r="AH97" i="1"/>
  <c r="AH91" i="1"/>
  <c r="AH87" i="1"/>
  <c r="AH82" i="1"/>
  <c r="AH80" i="1"/>
  <c r="AH78" i="1"/>
  <c r="AH75" i="1"/>
  <c r="AH73" i="1"/>
  <c r="AH68" i="1"/>
  <c r="AH64" i="1"/>
  <c r="AH55" i="1"/>
  <c r="AH46" i="1"/>
  <c r="AH44" i="1"/>
  <c r="AH39" i="1"/>
  <c r="AH31" i="1"/>
  <c r="AH27" i="1"/>
  <c r="AH142" i="1" l="1"/>
  <c r="AH297" i="1"/>
  <c r="AH296" i="1" s="1"/>
  <c r="AH506" i="1"/>
  <c r="AH505" i="1" s="1"/>
  <c r="AH440" i="1"/>
  <c r="AH196" i="1"/>
  <c r="AH484" i="1"/>
  <c r="AH483" i="1" s="1"/>
  <c r="AH615" i="1"/>
  <c r="AH609" i="1" s="1"/>
  <c r="AH50" i="1"/>
  <c r="AH254" i="1"/>
  <c r="AH250" i="1" s="1"/>
  <c r="AH245" i="1"/>
  <c r="AH244" i="1" s="1"/>
  <c r="AH359" i="1"/>
  <c r="AH352" i="1" s="1"/>
  <c r="AH351" i="1" s="1"/>
  <c r="AH362" i="1"/>
  <c r="AH546" i="1"/>
  <c r="AH544" i="1" s="1"/>
  <c r="AH543" i="1" s="1"/>
  <c r="AH541" i="1" s="1"/>
  <c r="AH540" i="1" s="1"/>
  <c r="AH538" i="1" s="1"/>
  <c r="AH537" i="1" s="1"/>
  <c r="AH563" i="1"/>
  <c r="AH562" i="1" s="1"/>
  <c r="AH339" i="1"/>
  <c r="AH259" i="1"/>
  <c r="AH285" i="1"/>
  <c r="AH275" i="1" s="1"/>
  <c r="AH405" i="1"/>
  <c r="AH426" i="1"/>
  <c r="AH467" i="1"/>
  <c r="AH457" i="1" s="1"/>
  <c r="AH156" i="1"/>
  <c r="AH209" i="1"/>
  <c r="AH397" i="1"/>
  <c r="AH679" i="1"/>
  <c r="AH676" i="1" s="1"/>
  <c r="AH688" i="1"/>
  <c r="AH26" i="1"/>
  <c r="AH105" i="1"/>
  <c r="AH152" i="1"/>
  <c r="AH189" i="1"/>
  <c r="AH585" i="1"/>
  <c r="AH123" i="1"/>
  <c r="AG115" i="1"/>
  <c r="AI115" i="1" s="1"/>
  <c r="AK115" i="1" s="1"/>
  <c r="AM115" i="1" s="1"/>
  <c r="AO115" i="1" s="1"/>
  <c r="BH115" i="1" s="1"/>
  <c r="BM115" i="1" s="1"/>
  <c r="BQ115" i="1" s="1"/>
  <c r="BS115" i="1" s="1"/>
  <c r="BY115" i="1" s="1"/>
  <c r="CD115" i="1" s="1"/>
  <c r="AG117" i="1"/>
  <c r="AI117" i="1" s="1"/>
  <c r="AK117" i="1" s="1"/>
  <c r="AM117" i="1" s="1"/>
  <c r="AO117" i="1" s="1"/>
  <c r="BH117" i="1" s="1"/>
  <c r="BM117" i="1" s="1"/>
  <c r="BQ117" i="1" s="1"/>
  <c r="BS117" i="1" s="1"/>
  <c r="BY117" i="1" s="1"/>
  <c r="CD117" i="1" s="1"/>
  <c r="AF114" i="1"/>
  <c r="AG114" i="1" s="1"/>
  <c r="AI114" i="1" s="1"/>
  <c r="AK114" i="1" s="1"/>
  <c r="AM114" i="1" s="1"/>
  <c r="AO114" i="1" s="1"/>
  <c r="BH114" i="1" s="1"/>
  <c r="BM114" i="1" s="1"/>
  <c r="BQ114" i="1" s="1"/>
  <c r="BS114" i="1" s="1"/>
  <c r="BY114" i="1" s="1"/>
  <c r="CD114" i="1" s="1"/>
  <c r="AF116" i="1"/>
  <c r="AG116" i="1" s="1"/>
  <c r="AI116" i="1" s="1"/>
  <c r="AK116" i="1" s="1"/>
  <c r="AM116" i="1" s="1"/>
  <c r="AO116" i="1" s="1"/>
  <c r="BH116" i="1" s="1"/>
  <c r="BM116" i="1" s="1"/>
  <c r="BQ116" i="1" s="1"/>
  <c r="BS116" i="1" s="1"/>
  <c r="BY116" i="1" s="1"/>
  <c r="CD116" i="1" s="1"/>
  <c r="AH141" i="1" l="1"/>
  <c r="AH525" i="1"/>
  <c r="AH466" i="1"/>
  <c r="AH456" i="1" s="1"/>
  <c r="AH155" i="1"/>
  <c r="AH392" i="1"/>
  <c r="AH375" i="1" s="1"/>
  <c r="AH338" i="1"/>
  <c r="AF105" i="1"/>
  <c r="AG105" i="1" s="1"/>
  <c r="AI105" i="1" s="1"/>
  <c r="AK105" i="1" s="1"/>
  <c r="AM105" i="1" s="1"/>
  <c r="AO105" i="1" s="1"/>
  <c r="BH105" i="1" s="1"/>
  <c r="BM105" i="1" s="1"/>
  <c r="BQ105" i="1" s="1"/>
  <c r="BS105" i="1" s="1"/>
  <c r="BY105" i="1" s="1"/>
  <c r="CD105" i="1" s="1"/>
  <c r="AH25" i="1"/>
  <c r="AH580" i="1"/>
  <c r="AF603" i="1"/>
  <c r="AH711" i="1" l="1"/>
  <c r="AG497" i="1"/>
  <c r="AI497" i="1" s="1"/>
  <c r="AK497" i="1" s="1"/>
  <c r="AM497" i="1" s="1"/>
  <c r="AO497" i="1" s="1"/>
  <c r="BH497" i="1" s="1"/>
  <c r="BM497" i="1" s="1"/>
  <c r="BQ497" i="1" s="1"/>
  <c r="BS497" i="1" s="1"/>
  <c r="BY497" i="1" s="1"/>
  <c r="CD497" i="1" s="1"/>
  <c r="AF495" i="1"/>
  <c r="AF705" i="1" l="1"/>
  <c r="AF703" i="1"/>
  <c r="AF701" i="1"/>
  <c r="AF698" i="1"/>
  <c r="AF697" i="1" s="1"/>
  <c r="AF692" i="1"/>
  <c r="AF689" i="1"/>
  <c r="AF682" i="1"/>
  <c r="AF680" i="1"/>
  <c r="AF677" i="1"/>
  <c r="AF672" i="1"/>
  <c r="AF671" i="1" s="1"/>
  <c r="AF665" i="1"/>
  <c r="AF664" i="1" s="1"/>
  <c r="AF656" i="1"/>
  <c r="AF652" i="1"/>
  <c r="AF637" i="1"/>
  <c r="AF633" i="1"/>
  <c r="AF630" i="1"/>
  <c r="AF627" i="1"/>
  <c r="AF616" i="1"/>
  <c r="AF611" i="1"/>
  <c r="AF610" i="1" s="1"/>
  <c r="AF602" i="1"/>
  <c r="AF601" i="1" s="1"/>
  <c r="AF597" i="1" s="1"/>
  <c r="AF596" i="1" s="1"/>
  <c r="AF593" i="1"/>
  <c r="AF592" i="1" s="1"/>
  <c r="AF589" i="1"/>
  <c r="AF588" i="1" s="1"/>
  <c r="AF586" i="1"/>
  <c r="AF578" i="1"/>
  <c r="AF577" i="1" s="1"/>
  <c r="AF572" i="1" s="1"/>
  <c r="AF570" i="1"/>
  <c r="AF568" i="1"/>
  <c r="AF567" i="1" s="1"/>
  <c r="AF565" i="1"/>
  <c r="AF564" i="1" s="1"/>
  <c r="AF557" i="1"/>
  <c r="AF554" i="1"/>
  <c r="AF553" i="1" s="1"/>
  <c r="AF551" i="1"/>
  <c r="AF550" i="1" s="1"/>
  <c r="AF548" i="1"/>
  <c r="AF547" i="1" s="1"/>
  <c r="AF534" i="1"/>
  <c r="AF531" i="1"/>
  <c r="AF529" i="1"/>
  <c r="AF526" i="1"/>
  <c r="AF522" i="1"/>
  <c r="AF515" i="1" s="1"/>
  <c r="AF513" i="1"/>
  <c r="AF509" i="1"/>
  <c r="AF508" i="1"/>
  <c r="AF500" i="1"/>
  <c r="AF490" i="1"/>
  <c r="AF486" i="1"/>
  <c r="AF485" i="1" s="1"/>
  <c r="AF478" i="1"/>
  <c r="AF475" i="1"/>
  <c r="AF474" i="1"/>
  <c r="AF472" i="1"/>
  <c r="AF471" i="1" s="1"/>
  <c r="AF464" i="1"/>
  <c r="AF461" i="1"/>
  <c r="AF460" i="1" s="1"/>
  <c r="AF458" i="1"/>
  <c r="AF454" i="1"/>
  <c r="AF452" i="1"/>
  <c r="AF450" i="1"/>
  <c r="AF447" i="1"/>
  <c r="AF445" i="1"/>
  <c r="AF443" i="1"/>
  <c r="AF441" i="1"/>
  <c r="AF438" i="1"/>
  <c r="AF433" i="1"/>
  <c r="AF432" i="1" s="1"/>
  <c r="AF430" i="1"/>
  <c r="AF428" i="1"/>
  <c r="AF424" i="1"/>
  <c r="AF420" i="1"/>
  <c r="AF418" i="1"/>
  <c r="AF415" i="1"/>
  <c r="AF412" i="1"/>
  <c r="AF410" i="1"/>
  <c r="AF406" i="1"/>
  <c r="AF403" i="1"/>
  <c r="AF402" i="1" s="1"/>
  <c r="AF400" i="1"/>
  <c r="AF398" i="1"/>
  <c r="AF393" i="1"/>
  <c r="AF371" i="1"/>
  <c r="AF368" i="1"/>
  <c r="AF366" i="1"/>
  <c r="AF364" i="1"/>
  <c r="AF363" i="1" s="1"/>
  <c r="AF360" i="1"/>
  <c r="AF349" i="1"/>
  <c r="AF347" i="1"/>
  <c r="AF343" i="1"/>
  <c r="AF340" i="1"/>
  <c r="AF329" i="1"/>
  <c r="AF328" i="1" s="1"/>
  <c r="AF324" i="1"/>
  <c r="AF323" i="1" s="1"/>
  <c r="AF303" i="1"/>
  <c r="AF301" i="1"/>
  <c r="AF298" i="1"/>
  <c r="AF294" i="1"/>
  <c r="AF290" i="1"/>
  <c r="AF286" i="1"/>
  <c r="AF282" i="1"/>
  <c r="AF281" i="1" s="1"/>
  <c r="AF277" i="1"/>
  <c r="AF276" i="1" s="1"/>
  <c r="AF273" i="1"/>
  <c r="AF272" i="1" s="1"/>
  <c r="AF270" i="1"/>
  <c r="AF269" i="1" s="1"/>
  <c r="AF267" i="1"/>
  <c r="AF264" i="1"/>
  <c r="AF263" i="1" s="1"/>
  <c r="AF261" i="1"/>
  <c r="AF257" i="1"/>
  <c r="AF255" i="1"/>
  <c r="AF252" i="1"/>
  <c r="AF251" i="1" s="1"/>
  <c r="AF248" i="1"/>
  <c r="AF246" i="1"/>
  <c r="AF228" i="1"/>
  <c r="AF225" i="1"/>
  <c r="AF224" i="1" s="1"/>
  <c r="AF222" i="1"/>
  <c r="AF216" i="1"/>
  <c r="AF215" i="1" s="1"/>
  <c r="AF212" i="1"/>
  <c r="AF210" i="1"/>
  <c r="AF207" i="1"/>
  <c r="AF206" i="1" s="1"/>
  <c r="AF204" i="1"/>
  <c r="AF203" i="1" s="1"/>
  <c r="AF201" i="1"/>
  <c r="AF199" i="1"/>
  <c r="AF194" i="1"/>
  <c r="AF192" i="1"/>
  <c r="AF190" i="1"/>
  <c r="AF180" i="1"/>
  <c r="AF171" i="1"/>
  <c r="AF165" i="1"/>
  <c r="AF164" i="1" s="1"/>
  <c r="AF159" i="1"/>
  <c r="AF157" i="1"/>
  <c r="AF153" i="1"/>
  <c r="AF152" i="1" s="1"/>
  <c r="AF149" i="1"/>
  <c r="AF135" i="1"/>
  <c r="AF134" i="1" s="1"/>
  <c r="AF130" i="1"/>
  <c r="AF129" i="1" s="1"/>
  <c r="AF128" i="1" s="1"/>
  <c r="AF126" i="1"/>
  <c r="AF125" i="1" s="1"/>
  <c r="AF124" i="1" s="1"/>
  <c r="AF99" i="1"/>
  <c r="AF97" i="1"/>
  <c r="AF91" i="1"/>
  <c r="AF87" i="1"/>
  <c r="AF82" i="1"/>
  <c r="AF80" i="1"/>
  <c r="AF78" i="1"/>
  <c r="AF75" i="1"/>
  <c r="AF73" i="1"/>
  <c r="AF68" i="1"/>
  <c r="AF66" i="1"/>
  <c r="AF64" i="1"/>
  <c r="AF59" i="1"/>
  <c r="AF55" i="1"/>
  <c r="AF46" i="1"/>
  <c r="AF44" i="1"/>
  <c r="AF42" i="1"/>
  <c r="AF39" i="1"/>
  <c r="AF35" i="1"/>
  <c r="AF31" i="1"/>
  <c r="AF27" i="1"/>
  <c r="AF142" i="1" l="1"/>
  <c r="AF141" i="1" s="1"/>
  <c r="AF50" i="1"/>
  <c r="AF254" i="1"/>
  <c r="AF250" i="1" s="1"/>
  <c r="AF506" i="1"/>
  <c r="AF505" i="1" s="1"/>
  <c r="AF285" i="1"/>
  <c r="AF275" i="1" s="1"/>
  <c r="AF585" i="1"/>
  <c r="AF580" i="1" s="1"/>
  <c r="AF563" i="1"/>
  <c r="AF562" i="1" s="1"/>
  <c r="AF440" i="1"/>
  <c r="AF426" i="1"/>
  <c r="AF221" i="1"/>
  <c r="AF156" i="1"/>
  <c r="AF266" i="1"/>
  <c r="AF179" i="1"/>
  <c r="AF260" i="1"/>
  <c r="AF189" i="1"/>
  <c r="AF227" i="1"/>
  <c r="AF405" i="1"/>
  <c r="AF499" i="1"/>
  <c r="AF339" i="1"/>
  <c r="AF643" i="1"/>
  <c r="AF688" i="1"/>
  <c r="AF463" i="1"/>
  <c r="AF488" i="1"/>
  <c r="AF484" i="1" s="1"/>
  <c r="AF615" i="1"/>
  <c r="AF609" i="1" s="1"/>
  <c r="AF556" i="1"/>
  <c r="AF546" i="1" s="1"/>
  <c r="AF133" i="1"/>
  <c r="AF168" i="1"/>
  <c r="AF297" i="1"/>
  <c r="AF636" i="1"/>
  <c r="AF26" i="1"/>
  <c r="AF196" i="1"/>
  <c r="AF209" i="1"/>
  <c r="AF245" i="1"/>
  <c r="AF359" i="1"/>
  <c r="AF362" i="1"/>
  <c r="AF397" i="1"/>
  <c r="AF417" i="1"/>
  <c r="AF467" i="1"/>
  <c r="AF679" i="1"/>
  <c r="AD495" i="1"/>
  <c r="AD488" i="1" s="1"/>
  <c r="AE496" i="1"/>
  <c r="AG496" i="1" s="1"/>
  <c r="AI496" i="1" s="1"/>
  <c r="AK496" i="1" s="1"/>
  <c r="AM496" i="1" s="1"/>
  <c r="AO496" i="1" s="1"/>
  <c r="BH496" i="1" s="1"/>
  <c r="BM496" i="1" s="1"/>
  <c r="BQ496" i="1" s="1"/>
  <c r="BS496" i="1" s="1"/>
  <c r="BY496" i="1" s="1"/>
  <c r="CD496" i="1" s="1"/>
  <c r="AF25" i="1" l="1"/>
  <c r="AE495" i="1"/>
  <c r="AG495" i="1" s="1"/>
  <c r="AI495" i="1" s="1"/>
  <c r="AK495" i="1" s="1"/>
  <c r="AM495" i="1" s="1"/>
  <c r="AO495" i="1" s="1"/>
  <c r="BH495" i="1" s="1"/>
  <c r="BM495" i="1" s="1"/>
  <c r="BQ495" i="1" s="1"/>
  <c r="BS495" i="1" s="1"/>
  <c r="BY495" i="1" s="1"/>
  <c r="CD495" i="1" s="1"/>
  <c r="AF392" i="1"/>
  <c r="AF375" i="1" s="1"/>
  <c r="AF498" i="1"/>
  <c r="AF259" i="1"/>
  <c r="AF123" i="1"/>
  <c r="AF296" i="1"/>
  <c r="AF352" i="1"/>
  <c r="AF466" i="1"/>
  <c r="AF457" i="1"/>
  <c r="AF676" i="1"/>
  <c r="AF544" i="1"/>
  <c r="AF483" i="1"/>
  <c r="AF244" i="1"/>
  <c r="AF155" i="1"/>
  <c r="AE65" i="1"/>
  <c r="AG65" i="1" s="1"/>
  <c r="AI65" i="1" s="1"/>
  <c r="AK65" i="1" s="1"/>
  <c r="AM65" i="1" s="1"/>
  <c r="AO65" i="1" s="1"/>
  <c r="AD64" i="1"/>
  <c r="AE64" i="1" s="1"/>
  <c r="AG64" i="1" s="1"/>
  <c r="AI64" i="1" s="1"/>
  <c r="AK64" i="1" s="1"/>
  <c r="AM64" i="1" s="1"/>
  <c r="AO64" i="1" s="1"/>
  <c r="AE100" i="1"/>
  <c r="AG100" i="1" s="1"/>
  <c r="AI100" i="1" s="1"/>
  <c r="AK100" i="1" s="1"/>
  <c r="AM100" i="1" s="1"/>
  <c r="AO100" i="1" s="1"/>
  <c r="BH100" i="1" s="1"/>
  <c r="BM100" i="1" s="1"/>
  <c r="BQ100" i="1" s="1"/>
  <c r="BS100" i="1" s="1"/>
  <c r="BY100" i="1" s="1"/>
  <c r="CD100" i="1" s="1"/>
  <c r="AE98" i="1"/>
  <c r="AG98" i="1" s="1"/>
  <c r="AI98" i="1" s="1"/>
  <c r="AK98" i="1" s="1"/>
  <c r="AM98" i="1" s="1"/>
  <c r="AO98" i="1" s="1"/>
  <c r="BH98" i="1" s="1"/>
  <c r="BM98" i="1" s="1"/>
  <c r="BQ98" i="1" s="1"/>
  <c r="BS98" i="1" s="1"/>
  <c r="BY98" i="1" s="1"/>
  <c r="CD98" i="1" s="1"/>
  <c r="AD99" i="1"/>
  <c r="AE99" i="1" s="1"/>
  <c r="AG99" i="1" s="1"/>
  <c r="AI99" i="1" s="1"/>
  <c r="AK99" i="1" s="1"/>
  <c r="AM99" i="1" s="1"/>
  <c r="AO99" i="1" s="1"/>
  <c r="BH99" i="1" s="1"/>
  <c r="BM99" i="1" s="1"/>
  <c r="BQ99" i="1" s="1"/>
  <c r="BS99" i="1" s="1"/>
  <c r="BY99" i="1" s="1"/>
  <c r="CD99" i="1" s="1"/>
  <c r="AD97" i="1"/>
  <c r="AE97" i="1" s="1"/>
  <c r="AG97" i="1" s="1"/>
  <c r="AI97" i="1" s="1"/>
  <c r="AK97" i="1" s="1"/>
  <c r="AM97" i="1" s="1"/>
  <c r="AO97" i="1" s="1"/>
  <c r="BH97" i="1" s="1"/>
  <c r="BM97" i="1" s="1"/>
  <c r="BQ97" i="1" s="1"/>
  <c r="BS97" i="1" s="1"/>
  <c r="BY97" i="1" s="1"/>
  <c r="CD97" i="1" s="1"/>
  <c r="AE229" i="1"/>
  <c r="AG229" i="1" s="1"/>
  <c r="AI229" i="1" s="1"/>
  <c r="AK229" i="1" s="1"/>
  <c r="AM229" i="1" s="1"/>
  <c r="AO229" i="1" s="1"/>
  <c r="BH229" i="1" s="1"/>
  <c r="BM229" i="1" s="1"/>
  <c r="BQ229" i="1" s="1"/>
  <c r="BS229" i="1" s="1"/>
  <c r="BY229" i="1" s="1"/>
  <c r="CD229" i="1" s="1"/>
  <c r="AD228" i="1"/>
  <c r="AE228" i="1" s="1"/>
  <c r="AG228" i="1" s="1"/>
  <c r="AI228" i="1" s="1"/>
  <c r="AK228" i="1" s="1"/>
  <c r="AM228" i="1" s="1"/>
  <c r="AO228" i="1" s="1"/>
  <c r="BH228" i="1" s="1"/>
  <c r="BM228" i="1" s="1"/>
  <c r="BQ228" i="1" s="1"/>
  <c r="BS228" i="1" s="1"/>
  <c r="BY228" i="1" s="1"/>
  <c r="CD228" i="1" s="1"/>
  <c r="AD171" i="1"/>
  <c r="AE173" i="1"/>
  <c r="AG173" i="1" s="1"/>
  <c r="AI173" i="1" s="1"/>
  <c r="AK173" i="1" s="1"/>
  <c r="AM173" i="1" s="1"/>
  <c r="AO173" i="1" s="1"/>
  <c r="BH173" i="1" s="1"/>
  <c r="BM173" i="1" s="1"/>
  <c r="BQ173" i="1" s="1"/>
  <c r="BS173" i="1" s="1"/>
  <c r="BY173" i="1" s="1"/>
  <c r="CD173" i="1" s="1"/>
  <c r="AD475" i="1"/>
  <c r="AD135" i="1"/>
  <c r="AD134" i="1" s="1"/>
  <c r="AD133" i="1" s="1"/>
  <c r="BD65" i="1" l="1"/>
  <c r="BH65" i="1" s="1"/>
  <c r="BM65" i="1" s="1"/>
  <c r="BQ65" i="1" s="1"/>
  <c r="BS65" i="1" s="1"/>
  <c r="BY65" i="1" s="1"/>
  <c r="CD65" i="1" s="1"/>
  <c r="BD64" i="1"/>
  <c r="BH64" i="1" s="1"/>
  <c r="BM64" i="1" s="1"/>
  <c r="BQ64" i="1" s="1"/>
  <c r="BS64" i="1" s="1"/>
  <c r="BY64" i="1" s="1"/>
  <c r="CD64" i="1" s="1"/>
  <c r="AF494" i="1"/>
  <c r="AF543" i="1"/>
  <c r="AF456" i="1"/>
  <c r="AF351" i="1"/>
  <c r="AD227" i="1"/>
  <c r="AE227" i="1" s="1"/>
  <c r="AG227" i="1" s="1"/>
  <c r="AI227" i="1" s="1"/>
  <c r="AK227" i="1" s="1"/>
  <c r="AM227" i="1" s="1"/>
  <c r="AO227" i="1" s="1"/>
  <c r="BH227" i="1" s="1"/>
  <c r="BM227" i="1" s="1"/>
  <c r="BQ227" i="1" s="1"/>
  <c r="BS227" i="1" s="1"/>
  <c r="BY227" i="1" s="1"/>
  <c r="CD227" i="1" s="1"/>
  <c r="AD87" i="1"/>
  <c r="AE87" i="1" s="1"/>
  <c r="AG87" i="1" s="1"/>
  <c r="AI87" i="1" s="1"/>
  <c r="AK87" i="1" s="1"/>
  <c r="AM87" i="1" s="1"/>
  <c r="AO87" i="1" s="1"/>
  <c r="BH87" i="1" s="1"/>
  <c r="BM87" i="1" s="1"/>
  <c r="BQ87" i="1" s="1"/>
  <c r="BS87" i="1" s="1"/>
  <c r="BY87" i="1" s="1"/>
  <c r="CD87" i="1" s="1"/>
  <c r="BH88" i="1"/>
  <c r="BM88" i="1" s="1"/>
  <c r="BQ88" i="1" s="1"/>
  <c r="BS88" i="1" s="1"/>
  <c r="BY88" i="1" s="1"/>
  <c r="CD88" i="1" s="1"/>
  <c r="AF541" i="1" l="1"/>
  <c r="AF338" i="1"/>
  <c r="AF711" i="1" s="1"/>
  <c r="AE92" i="1"/>
  <c r="AG92" i="1" s="1"/>
  <c r="AI92" i="1" s="1"/>
  <c r="AK92" i="1" s="1"/>
  <c r="AM92" i="1" s="1"/>
  <c r="AO92" i="1" s="1"/>
  <c r="AE93" i="1"/>
  <c r="AG93" i="1" s="1"/>
  <c r="AI93" i="1" s="1"/>
  <c r="AK93" i="1" s="1"/>
  <c r="AM93" i="1" s="1"/>
  <c r="AO93" i="1" s="1"/>
  <c r="AE94" i="1"/>
  <c r="AG94" i="1" s="1"/>
  <c r="AI94" i="1" s="1"/>
  <c r="AK94" i="1" s="1"/>
  <c r="AM94" i="1" s="1"/>
  <c r="AO94" i="1" s="1"/>
  <c r="AE95" i="1"/>
  <c r="AG95" i="1" s="1"/>
  <c r="AI95" i="1" s="1"/>
  <c r="AK95" i="1" s="1"/>
  <c r="AM95" i="1" s="1"/>
  <c r="AO95" i="1" s="1"/>
  <c r="AD66" i="1"/>
  <c r="AE66" i="1" s="1"/>
  <c r="AG66" i="1" s="1"/>
  <c r="AI66" i="1" s="1"/>
  <c r="AK66" i="1" s="1"/>
  <c r="AM66" i="1" s="1"/>
  <c r="AO66" i="1" s="1"/>
  <c r="AE67" i="1"/>
  <c r="AG67" i="1" s="1"/>
  <c r="AI67" i="1" s="1"/>
  <c r="AK67" i="1" s="1"/>
  <c r="AM67" i="1" s="1"/>
  <c r="AO67" i="1" s="1"/>
  <c r="AD46" i="1"/>
  <c r="AE46" i="1" s="1"/>
  <c r="AG46" i="1" s="1"/>
  <c r="AI46" i="1" s="1"/>
  <c r="AK46" i="1" s="1"/>
  <c r="AM46" i="1" s="1"/>
  <c r="AO46" i="1" s="1"/>
  <c r="AE47" i="1"/>
  <c r="AG47" i="1" s="1"/>
  <c r="AI47" i="1" s="1"/>
  <c r="AK47" i="1" s="1"/>
  <c r="AM47" i="1" s="1"/>
  <c r="AO47" i="1" s="1"/>
  <c r="BD47" i="1" l="1"/>
  <c r="BH47" i="1" s="1"/>
  <c r="BM47" i="1" s="1"/>
  <c r="BQ47" i="1" s="1"/>
  <c r="BS47" i="1" s="1"/>
  <c r="BY47" i="1" s="1"/>
  <c r="CD47" i="1" s="1"/>
  <c r="BD67" i="1"/>
  <c r="BH67" i="1" s="1"/>
  <c r="BM67" i="1" s="1"/>
  <c r="BQ67" i="1" s="1"/>
  <c r="BS67" i="1" s="1"/>
  <c r="BY67" i="1" s="1"/>
  <c r="CD67" i="1" s="1"/>
  <c r="BD93" i="1"/>
  <c r="BH93" i="1" s="1"/>
  <c r="BM93" i="1" s="1"/>
  <c r="BQ93" i="1" s="1"/>
  <c r="BS93" i="1" s="1"/>
  <c r="BY93" i="1" s="1"/>
  <c r="CD93" i="1" s="1"/>
  <c r="BD66" i="1"/>
  <c r="BH66" i="1" s="1"/>
  <c r="BM66" i="1" s="1"/>
  <c r="BQ66" i="1" s="1"/>
  <c r="BS66" i="1" s="1"/>
  <c r="BY66" i="1" s="1"/>
  <c r="CD66" i="1" s="1"/>
  <c r="BD92" i="1"/>
  <c r="BH92" i="1" s="1"/>
  <c r="BM92" i="1" s="1"/>
  <c r="BQ92" i="1" s="1"/>
  <c r="BS92" i="1" s="1"/>
  <c r="BY92" i="1" s="1"/>
  <c r="CD92" i="1" s="1"/>
  <c r="BD95" i="1"/>
  <c r="BH95" i="1" s="1"/>
  <c r="BM95" i="1" s="1"/>
  <c r="BQ95" i="1" s="1"/>
  <c r="BS95" i="1" s="1"/>
  <c r="BY95" i="1" s="1"/>
  <c r="CD95" i="1" s="1"/>
  <c r="BD46" i="1"/>
  <c r="BH46" i="1" s="1"/>
  <c r="BM46" i="1" s="1"/>
  <c r="BQ46" i="1" s="1"/>
  <c r="BS46" i="1" s="1"/>
  <c r="BY46" i="1" s="1"/>
  <c r="CD46" i="1" s="1"/>
  <c r="BD94" i="1"/>
  <c r="BH94" i="1" s="1"/>
  <c r="BM94" i="1" s="1"/>
  <c r="BQ94" i="1" s="1"/>
  <c r="BS94" i="1" s="1"/>
  <c r="BY94" i="1" s="1"/>
  <c r="CD94" i="1" s="1"/>
  <c r="AF540" i="1"/>
  <c r="AD705" i="1"/>
  <c r="AD703" i="1"/>
  <c r="AD701" i="1"/>
  <c r="AD698" i="1"/>
  <c r="AD697" i="1" s="1"/>
  <c r="AD692" i="1"/>
  <c r="AD689" i="1"/>
  <c r="AD682" i="1"/>
  <c r="AD680" i="1"/>
  <c r="AD677" i="1"/>
  <c r="AD672" i="1"/>
  <c r="AD671" i="1" s="1"/>
  <c r="AD665" i="1"/>
  <c r="AD664" i="1" s="1"/>
  <c r="AD656" i="1"/>
  <c r="AD652" i="1"/>
  <c r="AD637" i="1"/>
  <c r="AD636" i="1" s="1"/>
  <c r="AD633" i="1"/>
  <c r="AD630" i="1"/>
  <c r="AD627" i="1"/>
  <c r="AD616" i="1"/>
  <c r="AD611" i="1"/>
  <c r="AD610" i="1" s="1"/>
  <c r="AD602" i="1"/>
  <c r="AD601" i="1" s="1"/>
  <c r="AD600" i="1" s="1"/>
  <c r="AD597" i="1" s="1"/>
  <c r="AD596" i="1" s="1"/>
  <c r="AD593" i="1"/>
  <c r="AD592" i="1" s="1"/>
  <c r="AD589" i="1"/>
  <c r="AD588" i="1" s="1"/>
  <c r="AD586" i="1"/>
  <c r="AD578" i="1"/>
  <c r="AD577" i="1" s="1"/>
  <c r="AD572" i="1" s="1"/>
  <c r="AD570" i="1"/>
  <c r="AD568" i="1"/>
  <c r="AD567" i="1" s="1"/>
  <c r="AD565" i="1"/>
  <c r="AD564" i="1" s="1"/>
  <c r="AD557" i="1"/>
  <c r="AD556" i="1" s="1"/>
  <c r="AD554" i="1"/>
  <c r="AD553" i="1" s="1"/>
  <c r="AD551" i="1"/>
  <c r="AD550" i="1" s="1"/>
  <c r="AD548" i="1"/>
  <c r="AD547" i="1" s="1"/>
  <c r="AD534" i="1"/>
  <c r="AD531" i="1"/>
  <c r="AD529" i="1"/>
  <c r="AD526" i="1"/>
  <c r="AD522" i="1"/>
  <c r="AD515" i="1" s="1"/>
  <c r="AD513" i="1"/>
  <c r="AD509" i="1"/>
  <c r="AD508" i="1"/>
  <c r="AD500" i="1"/>
  <c r="AD499" i="1" s="1"/>
  <c r="AD498" i="1" s="1"/>
  <c r="AD494" i="1" s="1"/>
  <c r="AD490" i="1"/>
  <c r="AD486" i="1"/>
  <c r="AD485" i="1" s="1"/>
  <c r="AD484" i="1" s="1"/>
  <c r="AD483" i="1" s="1"/>
  <c r="AD478" i="1"/>
  <c r="AD474" i="1"/>
  <c r="AD472" i="1"/>
  <c r="AD464" i="1"/>
  <c r="AD463" i="1" s="1"/>
  <c r="AD461" i="1"/>
  <c r="AD460" i="1" s="1"/>
  <c r="AD458" i="1"/>
  <c r="AD454" i="1"/>
  <c r="AD452" i="1"/>
  <c r="AD450" i="1"/>
  <c r="AD447" i="1"/>
  <c r="AD445" i="1"/>
  <c r="AD443" i="1"/>
  <c r="AD441" i="1"/>
  <c r="AD438" i="1"/>
  <c r="AD433" i="1"/>
  <c r="AD432" i="1" s="1"/>
  <c r="AD430" i="1"/>
  <c r="AD428" i="1"/>
  <c r="AD424" i="1"/>
  <c r="AD420" i="1"/>
  <c r="AD417" i="1" s="1"/>
  <c r="AD418" i="1"/>
  <c r="AD415" i="1"/>
  <c r="AD412" i="1"/>
  <c r="AD410" i="1"/>
  <c r="AD406" i="1"/>
  <c r="AD403" i="1"/>
  <c r="AD402" i="1" s="1"/>
  <c r="AD400" i="1"/>
  <c r="AD398" i="1"/>
  <c r="AD393" i="1"/>
  <c r="AD371" i="1"/>
  <c r="AD368" i="1"/>
  <c r="AD366" i="1"/>
  <c r="AD364" i="1"/>
  <c r="AD363" i="1" s="1"/>
  <c r="AD360" i="1"/>
  <c r="AD349" i="1"/>
  <c r="AD347" i="1"/>
  <c r="AD343" i="1"/>
  <c r="AD340" i="1"/>
  <c r="AD329" i="1"/>
  <c r="AD328" i="1" s="1"/>
  <c r="AD324" i="1"/>
  <c r="AD323" i="1" s="1"/>
  <c r="AD303" i="1"/>
  <c r="AD301" i="1"/>
  <c r="AD298" i="1"/>
  <c r="AD294" i="1"/>
  <c r="AD290" i="1"/>
  <c r="AD286" i="1"/>
  <c r="AD282" i="1"/>
  <c r="AD281" i="1" s="1"/>
  <c r="AD277" i="1"/>
  <c r="AD276" i="1" s="1"/>
  <c r="AD273" i="1"/>
  <c r="AD272" i="1" s="1"/>
  <c r="AD270" i="1"/>
  <c r="AD269" i="1" s="1"/>
  <c r="AD267" i="1"/>
  <c r="AD266" i="1" s="1"/>
  <c r="AD264" i="1"/>
  <c r="AD263" i="1" s="1"/>
  <c r="AD261" i="1"/>
  <c r="AD260" i="1" s="1"/>
  <c r="AD257" i="1"/>
  <c r="AD255" i="1"/>
  <c r="AD252" i="1"/>
  <c r="AD251" i="1" s="1"/>
  <c r="AD248" i="1"/>
  <c r="AD246" i="1"/>
  <c r="AD225" i="1"/>
  <c r="AD224" i="1" s="1"/>
  <c r="AD222" i="1"/>
  <c r="AD221" i="1" s="1"/>
  <c r="AD216" i="1"/>
  <c r="AD215" i="1" s="1"/>
  <c r="AD212" i="1"/>
  <c r="AD210" i="1"/>
  <c r="AD207" i="1"/>
  <c r="AD206" i="1" s="1"/>
  <c r="AD204" i="1"/>
  <c r="AD203" i="1" s="1"/>
  <c r="AD201" i="1"/>
  <c r="AD199" i="1"/>
  <c r="AD194" i="1"/>
  <c r="AD192" i="1"/>
  <c r="AD190" i="1"/>
  <c r="AD180" i="1"/>
  <c r="AD179" i="1" s="1"/>
  <c r="AD168" i="1"/>
  <c r="AD165" i="1"/>
  <c r="AD164" i="1" s="1"/>
  <c r="AD159" i="1"/>
  <c r="AD157" i="1"/>
  <c r="AD153" i="1"/>
  <c r="AD152" i="1" s="1"/>
  <c r="AD142" i="1"/>
  <c r="AD130" i="1"/>
  <c r="AD129" i="1" s="1"/>
  <c r="AD128" i="1" s="1"/>
  <c r="AD126" i="1"/>
  <c r="AD125" i="1" s="1"/>
  <c r="AD124" i="1" s="1"/>
  <c r="AD91" i="1"/>
  <c r="AD82" i="1"/>
  <c r="AD80" i="1"/>
  <c r="AD78" i="1"/>
  <c r="AD75" i="1"/>
  <c r="AD73" i="1"/>
  <c r="AD68" i="1"/>
  <c r="AD59" i="1"/>
  <c r="AD55" i="1"/>
  <c r="AD44" i="1"/>
  <c r="AD42" i="1"/>
  <c r="AD39" i="1"/>
  <c r="AD35" i="1"/>
  <c r="AD31" i="1"/>
  <c r="AD27" i="1"/>
  <c r="AD141" i="1" l="1"/>
  <c r="AD254" i="1"/>
  <c r="AD250" i="1" s="1"/>
  <c r="AD643" i="1"/>
  <c r="AD362" i="1"/>
  <c r="AD359" i="1"/>
  <c r="AD352" i="1" s="1"/>
  <c r="AD351" i="1" s="1"/>
  <c r="AD156" i="1"/>
  <c r="AF538" i="1"/>
  <c r="AF525" i="1"/>
  <c r="AD50" i="1"/>
  <c r="AD471" i="1"/>
  <c r="AD467" i="1"/>
  <c r="AD585" i="1"/>
  <c r="AD580" i="1" s="1"/>
  <c r="AD26" i="1"/>
  <c r="AD189" i="1"/>
  <c r="AD196" i="1"/>
  <c r="AD123" i="1"/>
  <c r="AD209" i="1"/>
  <c r="AD679" i="1"/>
  <c r="AD676" i="1" s="1"/>
  <c r="AD688" i="1"/>
  <c r="AD297" i="1"/>
  <c r="AD296" i="1" s="1"/>
  <c r="AD259" i="1"/>
  <c r="AD339" i="1"/>
  <c r="AD615" i="1"/>
  <c r="AD609" i="1" s="1"/>
  <c r="AD405" i="1"/>
  <c r="AD245" i="1"/>
  <c r="AD244" i="1" s="1"/>
  <c r="AD285" i="1"/>
  <c r="AD275" i="1" s="1"/>
  <c r="AD397" i="1"/>
  <c r="AD563" i="1"/>
  <c r="AD562" i="1" s="1"/>
  <c r="AD440" i="1"/>
  <c r="AD546" i="1"/>
  <c r="AD544" i="1" s="1"/>
  <c r="AD543" i="1" s="1"/>
  <c r="AD541" i="1" s="1"/>
  <c r="AD540" i="1" s="1"/>
  <c r="AD538" i="1" s="1"/>
  <c r="AD537" i="1" s="1"/>
  <c r="AD426" i="1"/>
  <c r="AD506" i="1"/>
  <c r="AD505" i="1" s="1"/>
  <c r="AB75" i="1"/>
  <c r="AB522" i="1"/>
  <c r="AB568" i="1"/>
  <c r="AB565" i="1"/>
  <c r="AD466" i="1" l="1"/>
  <c r="AD155" i="1"/>
  <c r="AD338" i="1"/>
  <c r="AF537" i="1"/>
  <c r="AD392" i="1"/>
  <c r="AD375" i="1" s="1"/>
  <c r="AD25" i="1"/>
  <c r="AD457" i="1"/>
  <c r="AD525" i="1"/>
  <c r="AC45" i="1"/>
  <c r="AE45" i="1" s="1"/>
  <c r="AG45" i="1" s="1"/>
  <c r="AI45" i="1" s="1"/>
  <c r="AK45" i="1" s="1"/>
  <c r="AM45" i="1" s="1"/>
  <c r="AO45" i="1" s="1"/>
  <c r="AB44" i="1"/>
  <c r="AC44" i="1" s="1"/>
  <c r="AE44" i="1" s="1"/>
  <c r="AG44" i="1" s="1"/>
  <c r="AI44" i="1" s="1"/>
  <c r="AK44" i="1" s="1"/>
  <c r="AM44" i="1" s="1"/>
  <c r="AO44" i="1" s="1"/>
  <c r="BD44" i="1" l="1"/>
  <c r="BH44" i="1" s="1"/>
  <c r="BM44" i="1" s="1"/>
  <c r="BQ44" i="1" s="1"/>
  <c r="BS44" i="1" s="1"/>
  <c r="BY44" i="1" s="1"/>
  <c r="CD44" i="1" s="1"/>
  <c r="BD45" i="1"/>
  <c r="BH45" i="1" s="1"/>
  <c r="BM45" i="1" s="1"/>
  <c r="BQ45" i="1" s="1"/>
  <c r="BS45" i="1" s="1"/>
  <c r="BY45" i="1" s="1"/>
  <c r="CD45" i="1" s="1"/>
  <c r="AD456" i="1"/>
  <c r="AD711" i="1"/>
  <c r="AC419" i="1"/>
  <c r="AE419" i="1" s="1"/>
  <c r="AG419" i="1" s="1"/>
  <c r="AI419" i="1" s="1"/>
  <c r="AK419" i="1" s="1"/>
  <c r="AM419" i="1" s="1"/>
  <c r="AO419" i="1" s="1"/>
  <c r="BH419" i="1" s="1"/>
  <c r="BM419" i="1" s="1"/>
  <c r="BQ419" i="1" s="1"/>
  <c r="BS419" i="1" s="1"/>
  <c r="BY419" i="1" s="1"/>
  <c r="CD419" i="1" s="1"/>
  <c r="AB418" i="1"/>
  <c r="AC418" i="1" s="1"/>
  <c r="AE418" i="1" s="1"/>
  <c r="AG418" i="1" s="1"/>
  <c r="AI418" i="1" s="1"/>
  <c r="AK418" i="1" s="1"/>
  <c r="AM418" i="1" s="1"/>
  <c r="AO418" i="1" s="1"/>
  <c r="BH418" i="1" s="1"/>
  <c r="BM418" i="1" s="1"/>
  <c r="BQ418" i="1" s="1"/>
  <c r="BS418" i="1" s="1"/>
  <c r="BY418" i="1" s="1"/>
  <c r="CD418" i="1" s="1"/>
  <c r="AB420" i="1"/>
  <c r="AB441" i="1"/>
  <c r="AB248" i="1"/>
  <c r="AC172" i="1"/>
  <c r="AE172" i="1" s="1"/>
  <c r="AG172" i="1" s="1"/>
  <c r="AI172" i="1" s="1"/>
  <c r="AK172" i="1" s="1"/>
  <c r="AM172" i="1" s="1"/>
  <c r="AO172" i="1" s="1"/>
  <c r="BH172" i="1" s="1"/>
  <c r="BM172" i="1" s="1"/>
  <c r="BQ172" i="1" s="1"/>
  <c r="BS172" i="1" s="1"/>
  <c r="BY172" i="1" s="1"/>
  <c r="CD172" i="1" s="1"/>
  <c r="AB171" i="1"/>
  <c r="AC171" i="1" s="1"/>
  <c r="AE171" i="1" s="1"/>
  <c r="AG171" i="1" s="1"/>
  <c r="AI171" i="1" s="1"/>
  <c r="AK171" i="1" s="1"/>
  <c r="AM171" i="1" s="1"/>
  <c r="AO171" i="1" s="1"/>
  <c r="BH171" i="1" s="1"/>
  <c r="BM171" i="1" s="1"/>
  <c r="BQ171" i="1" s="1"/>
  <c r="BS171" i="1" s="1"/>
  <c r="BY171" i="1" s="1"/>
  <c r="CD171" i="1" s="1"/>
  <c r="AB168" i="1" l="1"/>
  <c r="AC168" i="1" s="1"/>
  <c r="AE168" i="1" s="1"/>
  <c r="AG168" i="1" s="1"/>
  <c r="AI168" i="1" s="1"/>
  <c r="AK168" i="1" s="1"/>
  <c r="AM168" i="1" s="1"/>
  <c r="AO168" i="1" s="1"/>
  <c r="BH168" i="1" s="1"/>
  <c r="BM168" i="1" s="1"/>
  <c r="BQ168" i="1" s="1"/>
  <c r="BS168" i="1" s="1"/>
  <c r="BY168" i="1" s="1"/>
  <c r="CD168" i="1" s="1"/>
  <c r="AB705" i="1"/>
  <c r="AB703" i="1"/>
  <c r="AB701" i="1"/>
  <c r="AB698" i="1"/>
  <c r="AB697" i="1" s="1"/>
  <c r="AB692" i="1"/>
  <c r="AB689" i="1"/>
  <c r="AB682" i="1"/>
  <c r="AB680" i="1"/>
  <c r="AB677" i="1"/>
  <c r="AB672" i="1"/>
  <c r="AB671" i="1" s="1"/>
  <c r="AB665" i="1"/>
  <c r="AB664" i="1" s="1"/>
  <c r="AB656" i="1"/>
  <c r="AB652" i="1"/>
  <c r="AB637" i="1"/>
  <c r="AB636" i="1" s="1"/>
  <c r="AB633" i="1"/>
  <c r="AB630" i="1"/>
  <c r="AB627" i="1"/>
  <c r="AB616" i="1"/>
  <c r="AB611" i="1"/>
  <c r="AB610" i="1" s="1"/>
  <c r="AB602" i="1"/>
  <c r="AB601" i="1" s="1"/>
  <c r="AB600" i="1" s="1"/>
  <c r="AB596" i="1"/>
  <c r="AB595" i="1" s="1"/>
  <c r="AB593" i="1"/>
  <c r="AB592" i="1" s="1"/>
  <c r="AB589" i="1"/>
  <c r="AB588" i="1" s="1"/>
  <c r="AB586" i="1"/>
  <c r="AB585" i="1" s="1"/>
  <c r="AB578" i="1"/>
  <c r="AB577" i="1" s="1"/>
  <c r="AB572" i="1" s="1"/>
  <c r="AB570" i="1"/>
  <c r="AB567" i="1"/>
  <c r="AB564" i="1"/>
  <c r="AB557" i="1"/>
  <c r="AB556" i="1" s="1"/>
  <c r="AB554" i="1"/>
  <c r="AB553" i="1" s="1"/>
  <c r="AB551" i="1"/>
  <c r="AB550" i="1" s="1"/>
  <c r="AB548" i="1"/>
  <c r="AB547" i="1" s="1"/>
  <c r="AB534" i="1"/>
  <c r="AB531" i="1"/>
  <c r="AB529" i="1"/>
  <c r="AB526" i="1"/>
  <c r="AB515" i="1"/>
  <c r="AB513" i="1"/>
  <c r="AB509" i="1"/>
  <c r="AB506" i="1" s="1"/>
  <c r="AB505" i="1" s="1"/>
  <c r="AB508" i="1"/>
  <c r="AB500" i="1"/>
  <c r="AB499" i="1" s="1"/>
  <c r="AB498" i="1" s="1"/>
  <c r="AB494" i="1" s="1"/>
  <c r="AB490" i="1"/>
  <c r="AB488" i="1"/>
  <c r="AB486" i="1"/>
  <c r="AB485" i="1" s="1"/>
  <c r="AB478" i="1"/>
  <c r="AB476" i="1"/>
  <c r="AB474" i="1" s="1"/>
  <c r="AB472" i="1"/>
  <c r="AB471" i="1" s="1"/>
  <c r="AB464" i="1"/>
  <c r="AB463" i="1" s="1"/>
  <c r="AB461" i="1"/>
  <c r="AB460" i="1" s="1"/>
  <c r="AB458" i="1"/>
  <c r="AB454" i="1"/>
  <c r="AB452" i="1"/>
  <c r="AB450" i="1"/>
  <c r="AB447" i="1"/>
  <c r="AB445" i="1"/>
  <c r="AB443" i="1"/>
  <c r="AB438" i="1"/>
  <c r="AB433" i="1"/>
  <c r="AB432" i="1" s="1"/>
  <c r="AB430" i="1"/>
  <c r="AB428" i="1"/>
  <c r="AB424" i="1"/>
  <c r="AB417" i="1"/>
  <c r="AB415" i="1"/>
  <c r="AB412" i="1"/>
  <c r="AB410" i="1"/>
  <c r="AB406" i="1"/>
  <c r="AB403" i="1"/>
  <c r="AB402" i="1" s="1"/>
  <c r="AB400" i="1"/>
  <c r="AB398" i="1"/>
  <c r="AB393" i="1"/>
  <c r="AB371" i="1"/>
  <c r="AB368" i="1"/>
  <c r="AB366" i="1"/>
  <c r="AB364" i="1"/>
  <c r="AB363" i="1" s="1"/>
  <c r="AB360" i="1"/>
  <c r="AB349" i="1"/>
  <c r="AB347" i="1"/>
  <c r="AB343" i="1"/>
  <c r="AB340" i="1"/>
  <c r="AB329" i="1"/>
  <c r="AB328" i="1" s="1"/>
  <c r="AB324" i="1"/>
  <c r="AB323" i="1" s="1"/>
  <c r="AB303" i="1"/>
  <c r="AB301" i="1"/>
  <c r="AB298" i="1"/>
  <c r="AB294" i="1"/>
  <c r="AB290" i="1"/>
  <c r="AB286" i="1"/>
  <c r="AB282" i="1"/>
  <c r="AB281" i="1" s="1"/>
  <c r="AB277" i="1"/>
  <c r="AB276" i="1" s="1"/>
  <c r="AB273" i="1"/>
  <c r="AB272" i="1" s="1"/>
  <c r="AB270" i="1"/>
  <c r="AB269" i="1" s="1"/>
  <c r="AB267" i="1"/>
  <c r="AB266" i="1" s="1"/>
  <c r="AB264" i="1"/>
  <c r="AB263" i="1" s="1"/>
  <c r="AB261" i="1"/>
  <c r="AB260" i="1" s="1"/>
  <c r="AB257" i="1"/>
  <c r="AB255" i="1"/>
  <c r="AB252" i="1"/>
  <c r="AB251" i="1" s="1"/>
  <c r="AB246" i="1"/>
  <c r="AB225" i="1"/>
  <c r="AB224" i="1" s="1"/>
  <c r="AB222" i="1"/>
  <c r="AB221" i="1" s="1"/>
  <c r="AB216" i="1"/>
  <c r="AB215" i="1" s="1"/>
  <c r="AB212" i="1"/>
  <c r="AB210" i="1"/>
  <c r="AB207" i="1"/>
  <c r="AB206" i="1" s="1"/>
  <c r="AB204" i="1"/>
  <c r="AB203" i="1" s="1"/>
  <c r="AB201" i="1"/>
  <c r="AB199" i="1"/>
  <c r="AB194" i="1"/>
  <c r="AB192" i="1"/>
  <c r="AB190" i="1"/>
  <c r="AB180" i="1"/>
  <c r="AB179" i="1" s="1"/>
  <c r="AB165" i="1"/>
  <c r="AB164" i="1" s="1"/>
  <c r="AB159" i="1"/>
  <c r="AB157" i="1"/>
  <c r="AB153" i="1"/>
  <c r="AB152" i="1" s="1"/>
  <c r="AB130" i="1"/>
  <c r="AB129" i="1" s="1"/>
  <c r="AB128" i="1" s="1"/>
  <c r="AB126" i="1"/>
  <c r="AB125" i="1" s="1"/>
  <c r="AB124" i="1" s="1"/>
  <c r="AB91" i="1"/>
  <c r="AB82" i="1"/>
  <c r="AB80" i="1"/>
  <c r="AB78" i="1"/>
  <c r="AB73" i="1"/>
  <c r="AB68" i="1"/>
  <c r="AB59" i="1"/>
  <c r="AB55" i="1"/>
  <c r="AB42" i="1"/>
  <c r="AB39" i="1"/>
  <c r="AB35" i="1"/>
  <c r="AB31" i="1"/>
  <c r="AB27" i="1"/>
  <c r="AB143" i="1" l="1"/>
  <c r="AB142" i="1"/>
  <c r="AB141" i="1" s="1"/>
  <c r="AB643" i="1"/>
  <c r="AB563" i="1"/>
  <c r="AB562" i="1" s="1"/>
  <c r="AB26" i="1"/>
  <c r="AB196" i="1"/>
  <c r="AB615" i="1"/>
  <c r="AB609" i="1" s="1"/>
  <c r="AB580" i="1"/>
  <c r="AB245" i="1"/>
  <c r="AB244" i="1" s="1"/>
  <c r="AB405" i="1"/>
  <c r="AB679" i="1"/>
  <c r="AB676" i="1" s="1"/>
  <c r="AB189" i="1"/>
  <c r="AB254" i="1"/>
  <c r="AB250" i="1" s="1"/>
  <c r="AB285" i="1"/>
  <c r="AB275" i="1" s="1"/>
  <c r="AB339" i="1"/>
  <c r="AB362" i="1"/>
  <c r="AB397" i="1"/>
  <c r="AB467" i="1"/>
  <c r="AB457" i="1" s="1"/>
  <c r="AB484" i="1"/>
  <c r="AB483" i="1" s="1"/>
  <c r="AB688" i="1"/>
  <c r="AB209" i="1"/>
  <c r="AB359" i="1"/>
  <c r="AB352" i="1" s="1"/>
  <c r="AB351" i="1" s="1"/>
  <c r="AB546" i="1"/>
  <c r="AB544" i="1" s="1"/>
  <c r="AB543" i="1" s="1"/>
  <c r="AB541" i="1" s="1"/>
  <c r="AB540" i="1" s="1"/>
  <c r="AB538" i="1" s="1"/>
  <c r="AB537" i="1" s="1"/>
  <c r="AB440" i="1"/>
  <c r="AB426" i="1"/>
  <c r="AB297" i="1"/>
  <c r="AB296" i="1" s="1"/>
  <c r="AB259" i="1"/>
  <c r="AB156" i="1"/>
  <c r="AB155" i="1" s="1"/>
  <c r="AB123" i="1"/>
  <c r="AB50" i="1"/>
  <c r="H194" i="1"/>
  <c r="J194" i="1" s="1"/>
  <c r="L194" i="1" s="1"/>
  <c r="N194" i="1" s="1"/>
  <c r="Q194" i="1"/>
  <c r="S194" i="1"/>
  <c r="U194" i="1"/>
  <c r="Y194" i="1"/>
  <c r="Z194" i="1"/>
  <c r="P195" i="1"/>
  <c r="R195" i="1" s="1"/>
  <c r="T195" i="1" s="1"/>
  <c r="V195" i="1" s="1"/>
  <c r="X195" i="1" s="1"/>
  <c r="AB466" i="1" l="1"/>
  <c r="AB456" i="1" s="1"/>
  <c r="AB338" i="1"/>
  <c r="AA194" i="1"/>
  <c r="AC194" i="1" s="1"/>
  <c r="AE194" i="1" s="1"/>
  <c r="AG194" i="1" s="1"/>
  <c r="AI194" i="1" s="1"/>
  <c r="AK194" i="1" s="1"/>
  <c r="AM194" i="1" s="1"/>
  <c r="AO194" i="1" s="1"/>
  <c r="BH194" i="1" s="1"/>
  <c r="BM194" i="1" s="1"/>
  <c r="BQ194" i="1" s="1"/>
  <c r="BS194" i="1" s="1"/>
  <c r="BY194" i="1" s="1"/>
  <c r="CD194" i="1" s="1"/>
  <c r="AB25" i="1"/>
  <c r="AB525" i="1"/>
  <c r="AB392" i="1"/>
  <c r="AB375" i="1" s="1"/>
  <c r="AA195" i="1"/>
  <c r="AC195" i="1" s="1"/>
  <c r="AE195" i="1" s="1"/>
  <c r="AG195" i="1" s="1"/>
  <c r="AI195" i="1" s="1"/>
  <c r="AK195" i="1" s="1"/>
  <c r="AM195" i="1" s="1"/>
  <c r="AO195" i="1" s="1"/>
  <c r="BH195" i="1" s="1"/>
  <c r="BM195" i="1" s="1"/>
  <c r="BQ195" i="1" s="1"/>
  <c r="BS195" i="1" s="1"/>
  <c r="BY195" i="1" s="1"/>
  <c r="CD195" i="1" s="1"/>
  <c r="H255" i="1"/>
  <c r="J255" i="1" s="1"/>
  <c r="L255" i="1" s="1"/>
  <c r="N255" i="1" s="1"/>
  <c r="Q255" i="1"/>
  <c r="S255" i="1"/>
  <c r="U255" i="1"/>
  <c r="Y255" i="1"/>
  <c r="Z255" i="1"/>
  <c r="P256" i="1"/>
  <c r="R256" i="1" s="1"/>
  <c r="T256" i="1" s="1"/>
  <c r="V256" i="1" s="1"/>
  <c r="X256" i="1" s="1"/>
  <c r="Z282" i="1"/>
  <c r="AA283" i="1"/>
  <c r="AC283" i="1" s="1"/>
  <c r="AE283" i="1" s="1"/>
  <c r="AG283" i="1" s="1"/>
  <c r="AI283" i="1" s="1"/>
  <c r="AK283" i="1" s="1"/>
  <c r="AM283" i="1" s="1"/>
  <c r="AO283" i="1" s="1"/>
  <c r="BH283" i="1" s="1"/>
  <c r="BM283" i="1" s="1"/>
  <c r="BQ283" i="1" s="1"/>
  <c r="BS283" i="1" s="1"/>
  <c r="BY283" i="1" s="1"/>
  <c r="CD283" i="1" s="1"/>
  <c r="AA302" i="1"/>
  <c r="AC302" i="1" s="1"/>
  <c r="AE302" i="1" s="1"/>
  <c r="AG302" i="1" s="1"/>
  <c r="AI302" i="1" s="1"/>
  <c r="AK302" i="1" s="1"/>
  <c r="AM302" i="1" s="1"/>
  <c r="AO302" i="1" s="1"/>
  <c r="BH302" i="1" s="1"/>
  <c r="BM302" i="1" s="1"/>
  <c r="BQ302" i="1" s="1"/>
  <c r="BS302" i="1" s="1"/>
  <c r="BY302" i="1" s="1"/>
  <c r="CD302" i="1" s="1"/>
  <c r="P301" i="1"/>
  <c r="R301" i="1" s="1"/>
  <c r="T301" i="1" s="1"/>
  <c r="V301" i="1" s="1"/>
  <c r="X301" i="1" s="1"/>
  <c r="Z301" i="1"/>
  <c r="Z438" i="1"/>
  <c r="AA439" i="1"/>
  <c r="AC439" i="1" s="1"/>
  <c r="AE439" i="1" s="1"/>
  <c r="AG439" i="1" s="1"/>
  <c r="AI439" i="1" s="1"/>
  <c r="AK439" i="1" s="1"/>
  <c r="AM439" i="1" s="1"/>
  <c r="AO439" i="1" s="1"/>
  <c r="BH439" i="1" s="1"/>
  <c r="BM439" i="1" s="1"/>
  <c r="BQ439" i="1" s="1"/>
  <c r="BS439" i="1" s="1"/>
  <c r="BY439" i="1" s="1"/>
  <c r="CD439" i="1" s="1"/>
  <c r="Z433" i="1"/>
  <c r="AA436" i="1"/>
  <c r="AC436" i="1" s="1"/>
  <c r="AE436" i="1" s="1"/>
  <c r="AG436" i="1" s="1"/>
  <c r="AI436" i="1" s="1"/>
  <c r="AK436" i="1" s="1"/>
  <c r="AM436" i="1" s="1"/>
  <c r="AO436" i="1" s="1"/>
  <c r="BH436" i="1" s="1"/>
  <c r="BM436" i="1" s="1"/>
  <c r="BQ436" i="1" s="1"/>
  <c r="BS436" i="1" s="1"/>
  <c r="BY436" i="1" s="1"/>
  <c r="CD436" i="1" s="1"/>
  <c r="Z424" i="1"/>
  <c r="AA425" i="1"/>
  <c r="AC425" i="1" s="1"/>
  <c r="AE425" i="1" s="1"/>
  <c r="AG425" i="1" s="1"/>
  <c r="AI425" i="1" s="1"/>
  <c r="AK425" i="1" s="1"/>
  <c r="AM425" i="1" s="1"/>
  <c r="AO425" i="1" s="1"/>
  <c r="BH425" i="1" s="1"/>
  <c r="BM425" i="1" s="1"/>
  <c r="BQ425" i="1" s="1"/>
  <c r="BS425" i="1" s="1"/>
  <c r="BY425" i="1" s="1"/>
  <c r="CD425" i="1" s="1"/>
  <c r="AA448" i="1"/>
  <c r="AC448" i="1" s="1"/>
  <c r="AE448" i="1" s="1"/>
  <c r="AG448" i="1" s="1"/>
  <c r="AI448" i="1" s="1"/>
  <c r="AK448" i="1" s="1"/>
  <c r="AM448" i="1" s="1"/>
  <c r="AO448" i="1" s="1"/>
  <c r="BH448" i="1" s="1"/>
  <c r="BM448" i="1" s="1"/>
  <c r="BQ448" i="1" s="1"/>
  <c r="BS448" i="1" s="1"/>
  <c r="BY448" i="1" s="1"/>
  <c r="CD448" i="1" s="1"/>
  <c r="AA446" i="1"/>
  <c r="AC446" i="1" s="1"/>
  <c r="AE446" i="1" s="1"/>
  <c r="AG446" i="1" s="1"/>
  <c r="AI446" i="1" s="1"/>
  <c r="AK446" i="1" s="1"/>
  <c r="AM446" i="1" s="1"/>
  <c r="AO446" i="1" s="1"/>
  <c r="BH446" i="1" s="1"/>
  <c r="BM446" i="1" s="1"/>
  <c r="BQ446" i="1" s="1"/>
  <c r="BS446" i="1" s="1"/>
  <c r="BY446" i="1" s="1"/>
  <c r="CD446" i="1" s="1"/>
  <c r="AA444" i="1"/>
  <c r="AC444" i="1" s="1"/>
  <c r="AE444" i="1" s="1"/>
  <c r="AG444" i="1" s="1"/>
  <c r="AI444" i="1" s="1"/>
  <c r="AK444" i="1" s="1"/>
  <c r="AM444" i="1" s="1"/>
  <c r="AO444" i="1" s="1"/>
  <c r="BH444" i="1" s="1"/>
  <c r="BM444" i="1" s="1"/>
  <c r="BQ444" i="1" s="1"/>
  <c r="BS444" i="1" s="1"/>
  <c r="BY444" i="1" s="1"/>
  <c r="CD444" i="1" s="1"/>
  <c r="Z447" i="1"/>
  <c r="Z445" i="1"/>
  <c r="Z443" i="1"/>
  <c r="Q450" i="1"/>
  <c r="S450" i="1"/>
  <c r="U450" i="1"/>
  <c r="Y450" i="1"/>
  <c r="Z450" i="1"/>
  <c r="Z665" i="1"/>
  <c r="Z59" i="1"/>
  <c r="AA62" i="1"/>
  <c r="AC62" i="1" s="1"/>
  <c r="AE62" i="1" s="1"/>
  <c r="AG62" i="1" s="1"/>
  <c r="AI62" i="1" s="1"/>
  <c r="AK62" i="1" s="1"/>
  <c r="AM62" i="1" s="1"/>
  <c r="AO62" i="1" s="1"/>
  <c r="Z73" i="1"/>
  <c r="AA74" i="1"/>
  <c r="AC74" i="1" s="1"/>
  <c r="AE74" i="1" s="1"/>
  <c r="AG74" i="1" s="1"/>
  <c r="AI74" i="1" s="1"/>
  <c r="AK74" i="1" s="1"/>
  <c r="AM74" i="1" s="1"/>
  <c r="AO74" i="1" s="1"/>
  <c r="Z698" i="1"/>
  <c r="Z222" i="1"/>
  <c r="AA222" i="1" s="1"/>
  <c r="AC222" i="1" s="1"/>
  <c r="AE222" i="1" s="1"/>
  <c r="AG222" i="1" s="1"/>
  <c r="AI222" i="1" s="1"/>
  <c r="AK222" i="1" s="1"/>
  <c r="AM222" i="1" s="1"/>
  <c r="AO222" i="1" s="1"/>
  <c r="BH222" i="1" s="1"/>
  <c r="BM222" i="1" s="1"/>
  <c r="BQ222" i="1" s="1"/>
  <c r="BS222" i="1" s="1"/>
  <c r="BY222" i="1" s="1"/>
  <c r="CD222" i="1" s="1"/>
  <c r="Z225" i="1"/>
  <c r="AA225" i="1" s="1"/>
  <c r="AC225" i="1" s="1"/>
  <c r="AE225" i="1" s="1"/>
  <c r="AG225" i="1" s="1"/>
  <c r="AI225" i="1" s="1"/>
  <c r="AK225" i="1" s="1"/>
  <c r="AM225" i="1" s="1"/>
  <c r="AO225" i="1" s="1"/>
  <c r="BH225" i="1" s="1"/>
  <c r="BM225" i="1" s="1"/>
  <c r="BQ225" i="1" s="1"/>
  <c r="BS225" i="1" s="1"/>
  <c r="BY225" i="1" s="1"/>
  <c r="CD225" i="1" s="1"/>
  <c r="AA223" i="1"/>
  <c r="AC223" i="1" s="1"/>
  <c r="AE223" i="1" s="1"/>
  <c r="AG223" i="1" s="1"/>
  <c r="AI223" i="1" s="1"/>
  <c r="AK223" i="1" s="1"/>
  <c r="AM223" i="1" s="1"/>
  <c r="AO223" i="1" s="1"/>
  <c r="BH223" i="1" s="1"/>
  <c r="BM223" i="1" s="1"/>
  <c r="BQ223" i="1" s="1"/>
  <c r="BS223" i="1" s="1"/>
  <c r="BY223" i="1" s="1"/>
  <c r="CD223" i="1" s="1"/>
  <c r="AA226" i="1"/>
  <c r="AC226" i="1" s="1"/>
  <c r="AE226" i="1" s="1"/>
  <c r="AG226" i="1" s="1"/>
  <c r="AI226" i="1" s="1"/>
  <c r="AK226" i="1" s="1"/>
  <c r="AM226" i="1" s="1"/>
  <c r="AO226" i="1" s="1"/>
  <c r="BH226" i="1" s="1"/>
  <c r="BM226" i="1" s="1"/>
  <c r="BQ226" i="1" s="1"/>
  <c r="BS226" i="1" s="1"/>
  <c r="BY226" i="1" s="1"/>
  <c r="CD226" i="1" s="1"/>
  <c r="Z472" i="1"/>
  <c r="Z467" i="1" s="1"/>
  <c r="Z486" i="1"/>
  <c r="Z485" i="1" s="1"/>
  <c r="Z180" i="1"/>
  <c r="Z179" i="1" s="1"/>
  <c r="AA181" i="1"/>
  <c r="AC181" i="1" s="1"/>
  <c r="AE181" i="1" s="1"/>
  <c r="AG181" i="1" s="1"/>
  <c r="AI181" i="1" s="1"/>
  <c r="AK181" i="1" s="1"/>
  <c r="AM181" i="1" s="1"/>
  <c r="AO181" i="1" s="1"/>
  <c r="BH181" i="1" s="1"/>
  <c r="BM181" i="1" s="1"/>
  <c r="BQ181" i="1" s="1"/>
  <c r="BS181" i="1" s="1"/>
  <c r="BY181" i="1" s="1"/>
  <c r="CD181" i="1" s="1"/>
  <c r="Z500" i="1"/>
  <c r="Z364" i="1"/>
  <c r="AA365" i="1"/>
  <c r="AC365" i="1" s="1"/>
  <c r="AE365" i="1" s="1"/>
  <c r="AG365" i="1" s="1"/>
  <c r="AI365" i="1" s="1"/>
  <c r="AK365" i="1" s="1"/>
  <c r="AM365" i="1" s="1"/>
  <c r="AO365" i="1" s="1"/>
  <c r="BH365" i="1" s="1"/>
  <c r="BM365" i="1" s="1"/>
  <c r="BQ365" i="1" s="1"/>
  <c r="BS365" i="1" s="1"/>
  <c r="BY365" i="1" s="1"/>
  <c r="CD365" i="1" s="1"/>
  <c r="Z637" i="1"/>
  <c r="Z636" i="1" s="1"/>
  <c r="Z611" i="1"/>
  <c r="Z610" i="1" s="1"/>
  <c r="BD62" i="1" l="1"/>
  <c r="BH62" i="1" s="1"/>
  <c r="BM62" i="1" s="1"/>
  <c r="BQ62" i="1" s="1"/>
  <c r="BS62" i="1" s="1"/>
  <c r="BY62" i="1" s="1"/>
  <c r="CD62" i="1" s="1"/>
  <c r="BD74" i="1"/>
  <c r="BH74" i="1" s="1"/>
  <c r="BM74" i="1" s="1"/>
  <c r="BQ74" i="1" s="1"/>
  <c r="BS74" i="1" s="1"/>
  <c r="BY74" i="1" s="1"/>
  <c r="CD74" i="1" s="1"/>
  <c r="P194" i="1"/>
  <c r="R194" i="1" s="1"/>
  <c r="T194" i="1" s="1"/>
  <c r="V194" i="1" s="1"/>
  <c r="X194" i="1" s="1"/>
  <c r="AB711" i="1"/>
  <c r="P255" i="1"/>
  <c r="R255" i="1" s="1"/>
  <c r="T255" i="1" s="1"/>
  <c r="V255" i="1" s="1"/>
  <c r="X255" i="1" s="1"/>
  <c r="AA256" i="1"/>
  <c r="AC256" i="1" s="1"/>
  <c r="AE256" i="1" s="1"/>
  <c r="AG256" i="1" s="1"/>
  <c r="AI256" i="1" s="1"/>
  <c r="AK256" i="1" s="1"/>
  <c r="AM256" i="1" s="1"/>
  <c r="AO256" i="1" s="1"/>
  <c r="BH256" i="1" s="1"/>
  <c r="BM256" i="1" s="1"/>
  <c r="BQ256" i="1" s="1"/>
  <c r="BS256" i="1" s="1"/>
  <c r="BY256" i="1" s="1"/>
  <c r="CD256" i="1" s="1"/>
  <c r="AA364" i="1"/>
  <c r="AC364" i="1" s="1"/>
  <c r="AE364" i="1" s="1"/>
  <c r="AG364" i="1" s="1"/>
  <c r="AI364" i="1" s="1"/>
  <c r="AK364" i="1" s="1"/>
  <c r="AM364" i="1" s="1"/>
  <c r="AO364" i="1" s="1"/>
  <c r="BH364" i="1" s="1"/>
  <c r="BM364" i="1" s="1"/>
  <c r="BQ364" i="1" s="1"/>
  <c r="BS364" i="1" s="1"/>
  <c r="BY364" i="1" s="1"/>
  <c r="CD364" i="1" s="1"/>
  <c r="AA445" i="1"/>
  <c r="AC445" i="1" s="1"/>
  <c r="AE445" i="1" s="1"/>
  <c r="AG445" i="1" s="1"/>
  <c r="AI445" i="1" s="1"/>
  <c r="AK445" i="1" s="1"/>
  <c r="AM445" i="1" s="1"/>
  <c r="AO445" i="1" s="1"/>
  <c r="BH445" i="1" s="1"/>
  <c r="BM445" i="1" s="1"/>
  <c r="BQ445" i="1" s="1"/>
  <c r="BS445" i="1" s="1"/>
  <c r="BY445" i="1" s="1"/>
  <c r="CD445" i="1" s="1"/>
  <c r="Z426" i="1"/>
  <c r="AA447" i="1"/>
  <c r="AC447" i="1" s="1"/>
  <c r="AE447" i="1" s="1"/>
  <c r="AG447" i="1" s="1"/>
  <c r="AI447" i="1" s="1"/>
  <c r="AK447" i="1" s="1"/>
  <c r="AM447" i="1" s="1"/>
  <c r="AO447" i="1" s="1"/>
  <c r="BH447" i="1" s="1"/>
  <c r="BM447" i="1" s="1"/>
  <c r="BQ447" i="1" s="1"/>
  <c r="BS447" i="1" s="1"/>
  <c r="BY447" i="1" s="1"/>
  <c r="CD447" i="1" s="1"/>
  <c r="AA438" i="1"/>
  <c r="AC438" i="1" s="1"/>
  <c r="AE438" i="1" s="1"/>
  <c r="AG438" i="1" s="1"/>
  <c r="AI438" i="1" s="1"/>
  <c r="AK438" i="1" s="1"/>
  <c r="AM438" i="1" s="1"/>
  <c r="AO438" i="1" s="1"/>
  <c r="BH438" i="1" s="1"/>
  <c r="BM438" i="1" s="1"/>
  <c r="BQ438" i="1" s="1"/>
  <c r="BS438" i="1" s="1"/>
  <c r="BY438" i="1" s="1"/>
  <c r="CD438" i="1" s="1"/>
  <c r="AA301" i="1"/>
  <c r="AC301" i="1" s="1"/>
  <c r="AE301" i="1" s="1"/>
  <c r="AG301" i="1" s="1"/>
  <c r="AI301" i="1" s="1"/>
  <c r="AK301" i="1" s="1"/>
  <c r="AM301" i="1" s="1"/>
  <c r="AO301" i="1" s="1"/>
  <c r="BH301" i="1" s="1"/>
  <c r="BM301" i="1" s="1"/>
  <c r="BQ301" i="1" s="1"/>
  <c r="BS301" i="1" s="1"/>
  <c r="BY301" i="1" s="1"/>
  <c r="CD301" i="1" s="1"/>
  <c r="Z440" i="1"/>
  <c r="AA424" i="1"/>
  <c r="AC424" i="1" s="1"/>
  <c r="AE424" i="1" s="1"/>
  <c r="AG424" i="1" s="1"/>
  <c r="AI424" i="1" s="1"/>
  <c r="AK424" i="1" s="1"/>
  <c r="AM424" i="1" s="1"/>
  <c r="AO424" i="1" s="1"/>
  <c r="BH424" i="1" s="1"/>
  <c r="BM424" i="1" s="1"/>
  <c r="BQ424" i="1" s="1"/>
  <c r="BS424" i="1" s="1"/>
  <c r="BY424" i="1" s="1"/>
  <c r="CD424" i="1" s="1"/>
  <c r="AA180" i="1"/>
  <c r="AC180" i="1" s="1"/>
  <c r="AE180" i="1" s="1"/>
  <c r="AG180" i="1" s="1"/>
  <c r="AI180" i="1" s="1"/>
  <c r="AK180" i="1" s="1"/>
  <c r="AM180" i="1" s="1"/>
  <c r="AO180" i="1" s="1"/>
  <c r="BH180" i="1" s="1"/>
  <c r="BM180" i="1" s="1"/>
  <c r="BQ180" i="1" s="1"/>
  <c r="BS180" i="1" s="1"/>
  <c r="BY180" i="1" s="1"/>
  <c r="CD180" i="1" s="1"/>
  <c r="AA443" i="1"/>
  <c r="AC443" i="1" s="1"/>
  <c r="AE443" i="1" s="1"/>
  <c r="AG443" i="1" s="1"/>
  <c r="AI443" i="1" s="1"/>
  <c r="AK443" i="1" s="1"/>
  <c r="AM443" i="1" s="1"/>
  <c r="AO443" i="1" s="1"/>
  <c r="BH443" i="1" s="1"/>
  <c r="BM443" i="1" s="1"/>
  <c r="BQ443" i="1" s="1"/>
  <c r="BS443" i="1" s="1"/>
  <c r="BY443" i="1" s="1"/>
  <c r="CD443" i="1" s="1"/>
  <c r="AA179" i="1"/>
  <c r="AC179" i="1" s="1"/>
  <c r="AE179" i="1" s="1"/>
  <c r="AG179" i="1" s="1"/>
  <c r="AI179" i="1" s="1"/>
  <c r="AK179" i="1" s="1"/>
  <c r="AM179" i="1" s="1"/>
  <c r="AO179" i="1" s="1"/>
  <c r="BH179" i="1" s="1"/>
  <c r="BM179" i="1" s="1"/>
  <c r="BQ179" i="1" s="1"/>
  <c r="BS179" i="1" s="1"/>
  <c r="BY179" i="1" s="1"/>
  <c r="CD179" i="1" s="1"/>
  <c r="AA450" i="1"/>
  <c r="AC450" i="1" s="1"/>
  <c r="AE450" i="1" s="1"/>
  <c r="AG450" i="1" s="1"/>
  <c r="AI450" i="1" s="1"/>
  <c r="AK450" i="1" s="1"/>
  <c r="AM450" i="1" s="1"/>
  <c r="AO450" i="1" s="1"/>
  <c r="BH450" i="1" s="1"/>
  <c r="BM450" i="1" s="1"/>
  <c r="BQ450" i="1" s="1"/>
  <c r="BS450" i="1" s="1"/>
  <c r="BY450" i="1" s="1"/>
  <c r="CD450" i="1" s="1"/>
  <c r="P450" i="1"/>
  <c r="R450" i="1" s="1"/>
  <c r="T450" i="1" s="1"/>
  <c r="V450" i="1" s="1"/>
  <c r="X450" i="1" s="1"/>
  <c r="AA73" i="1"/>
  <c r="AC73" i="1" s="1"/>
  <c r="AE73" i="1" s="1"/>
  <c r="AG73" i="1" s="1"/>
  <c r="AI73" i="1" s="1"/>
  <c r="AK73" i="1" s="1"/>
  <c r="AM73" i="1" s="1"/>
  <c r="AO73" i="1" s="1"/>
  <c r="Z363" i="1"/>
  <c r="AA363" i="1" s="1"/>
  <c r="AC363" i="1" s="1"/>
  <c r="AE363" i="1" s="1"/>
  <c r="AG363" i="1" s="1"/>
  <c r="AI363" i="1" s="1"/>
  <c r="AK363" i="1" s="1"/>
  <c r="AM363" i="1" s="1"/>
  <c r="AO363" i="1" s="1"/>
  <c r="BH363" i="1" s="1"/>
  <c r="BM363" i="1" s="1"/>
  <c r="BQ363" i="1" s="1"/>
  <c r="BS363" i="1" s="1"/>
  <c r="BY363" i="1" s="1"/>
  <c r="CD363" i="1" s="1"/>
  <c r="Z224" i="1"/>
  <c r="AA224" i="1" s="1"/>
  <c r="AC224" i="1" s="1"/>
  <c r="AE224" i="1" s="1"/>
  <c r="AG224" i="1" s="1"/>
  <c r="AI224" i="1" s="1"/>
  <c r="AK224" i="1" s="1"/>
  <c r="AM224" i="1" s="1"/>
  <c r="AO224" i="1" s="1"/>
  <c r="BH224" i="1" s="1"/>
  <c r="BM224" i="1" s="1"/>
  <c r="BQ224" i="1" s="1"/>
  <c r="BS224" i="1" s="1"/>
  <c r="BY224" i="1" s="1"/>
  <c r="CD224" i="1" s="1"/>
  <c r="Z221" i="1"/>
  <c r="AA221" i="1" s="1"/>
  <c r="AC221" i="1" s="1"/>
  <c r="AE221" i="1" s="1"/>
  <c r="AG221" i="1" s="1"/>
  <c r="AI221" i="1" s="1"/>
  <c r="AK221" i="1" s="1"/>
  <c r="AM221" i="1" s="1"/>
  <c r="AO221" i="1" s="1"/>
  <c r="BH221" i="1" s="1"/>
  <c r="BM221" i="1" s="1"/>
  <c r="BQ221" i="1" s="1"/>
  <c r="BS221" i="1" s="1"/>
  <c r="BY221" i="1" s="1"/>
  <c r="CD221" i="1" s="1"/>
  <c r="BD73" i="1" l="1"/>
  <c r="BH73" i="1" s="1"/>
  <c r="BM73" i="1" s="1"/>
  <c r="BQ73" i="1" s="1"/>
  <c r="BS73" i="1" s="1"/>
  <c r="BY73" i="1" s="1"/>
  <c r="CD73" i="1" s="1"/>
  <c r="AA255" i="1"/>
  <c r="AC255" i="1" s="1"/>
  <c r="AE255" i="1" s="1"/>
  <c r="AG255" i="1" s="1"/>
  <c r="AI255" i="1" s="1"/>
  <c r="AK255" i="1" s="1"/>
  <c r="AM255" i="1" s="1"/>
  <c r="AO255" i="1" s="1"/>
  <c r="BH255" i="1" s="1"/>
  <c r="BM255" i="1" s="1"/>
  <c r="BQ255" i="1" s="1"/>
  <c r="BS255" i="1" s="1"/>
  <c r="BY255" i="1" s="1"/>
  <c r="CD255" i="1" s="1"/>
  <c r="AA60" i="1"/>
  <c r="AC60" i="1" s="1"/>
  <c r="AE60" i="1" s="1"/>
  <c r="AG60" i="1" s="1"/>
  <c r="AI60" i="1" s="1"/>
  <c r="AK60" i="1" s="1"/>
  <c r="AM60" i="1" s="1"/>
  <c r="AO60" i="1" s="1"/>
  <c r="AA132" i="1"/>
  <c r="AC132" i="1" s="1"/>
  <c r="AE132" i="1" s="1"/>
  <c r="AG132" i="1" s="1"/>
  <c r="AI132" i="1" s="1"/>
  <c r="AK132" i="1" s="1"/>
  <c r="AM132" i="1" s="1"/>
  <c r="AA373" i="1"/>
  <c r="AC373" i="1" s="1"/>
  <c r="AE373" i="1" s="1"/>
  <c r="AG373" i="1" s="1"/>
  <c r="AI373" i="1" s="1"/>
  <c r="AK373" i="1" s="1"/>
  <c r="AM373" i="1" s="1"/>
  <c r="AO373" i="1" s="1"/>
  <c r="BH373" i="1" s="1"/>
  <c r="BM373" i="1" s="1"/>
  <c r="BQ373" i="1" s="1"/>
  <c r="BS373" i="1" s="1"/>
  <c r="BY373" i="1" s="1"/>
  <c r="CD373" i="1" s="1"/>
  <c r="AA409" i="1"/>
  <c r="AC409" i="1" s="1"/>
  <c r="AE409" i="1" s="1"/>
  <c r="AG409" i="1" s="1"/>
  <c r="AI409" i="1" s="1"/>
  <c r="AK409" i="1" s="1"/>
  <c r="AM409" i="1" s="1"/>
  <c r="AO409" i="1" s="1"/>
  <c r="BH409" i="1" s="1"/>
  <c r="BM409" i="1" s="1"/>
  <c r="BQ409" i="1" s="1"/>
  <c r="BS409" i="1" s="1"/>
  <c r="BY409" i="1" s="1"/>
  <c r="CD409" i="1" s="1"/>
  <c r="Z705" i="1"/>
  <c r="Z703" i="1"/>
  <c r="Z701" i="1"/>
  <c r="Z697" i="1"/>
  <c r="Z692" i="1"/>
  <c r="Z689" i="1"/>
  <c r="Z682" i="1"/>
  <c r="Z680" i="1"/>
  <c r="Z677" i="1"/>
  <c r="Z672" i="1"/>
  <c r="Z671" i="1" s="1"/>
  <c r="Z664" i="1"/>
  <c r="Z656" i="1"/>
  <c r="Z652" i="1"/>
  <c r="Z633" i="1"/>
  <c r="Z630" i="1"/>
  <c r="Z627" i="1"/>
  <c r="Z616" i="1"/>
  <c r="Z602" i="1"/>
  <c r="Z601" i="1" s="1"/>
  <c r="Z600" i="1" s="1"/>
  <c r="Z596" i="1"/>
  <c r="Z595" i="1" s="1"/>
  <c r="Z593" i="1"/>
  <c r="Z592" i="1" s="1"/>
  <c r="Z589" i="1"/>
  <c r="Z588" i="1" s="1"/>
  <c r="Z586" i="1"/>
  <c r="Z585" i="1" s="1"/>
  <c r="Z578" i="1"/>
  <c r="Z577" i="1" s="1"/>
  <c r="Z572" i="1" s="1"/>
  <c r="Z570" i="1"/>
  <c r="Z569" i="1" s="1"/>
  <c r="Z567" i="1"/>
  <c r="Z566" i="1" s="1"/>
  <c r="Z564" i="1"/>
  <c r="Z563" i="1" s="1"/>
  <c r="Z557" i="1"/>
  <c r="Z556" i="1" s="1"/>
  <c r="Z554" i="1"/>
  <c r="Z553" i="1" s="1"/>
  <c r="Z551" i="1"/>
  <c r="Z550" i="1" s="1"/>
  <c r="Z548" i="1"/>
  <c r="Z547" i="1" s="1"/>
  <c r="Z534" i="1"/>
  <c r="Z531" i="1"/>
  <c r="Z529" i="1"/>
  <c r="Z526" i="1"/>
  <c r="Z523" i="1"/>
  <c r="Z515" i="1"/>
  <c r="Z513" i="1"/>
  <c r="Z509" i="1"/>
  <c r="Z506" i="1" s="1"/>
  <c r="Z508" i="1"/>
  <c r="Z499" i="1"/>
  <c r="Z490" i="1"/>
  <c r="Z488" i="1"/>
  <c r="Z484" i="1" s="1"/>
  <c r="Z483" i="1" s="1"/>
  <c r="Z478" i="1"/>
  <c r="Z476" i="1"/>
  <c r="Z474" i="1" s="1"/>
  <c r="Z471" i="1"/>
  <c r="Z466" i="1" s="1"/>
  <c r="Z464" i="1"/>
  <c r="Z463" i="1" s="1"/>
  <c r="Z461" i="1"/>
  <c r="Z460" i="1" s="1"/>
  <c r="Z458" i="1"/>
  <c r="Z457" i="1" s="1"/>
  <c r="Z454" i="1"/>
  <c r="Z452" i="1"/>
  <c r="Z432" i="1"/>
  <c r="Z430" i="1"/>
  <c r="Z428" i="1"/>
  <c r="Z417" i="1"/>
  <c r="Z415" i="1"/>
  <c r="Z412" i="1"/>
  <c r="Z410" i="1"/>
  <c r="Z406" i="1"/>
  <c r="Z403" i="1"/>
  <c r="Z402" i="1" s="1"/>
  <c r="Z400" i="1"/>
  <c r="Z398" i="1"/>
  <c r="Z393" i="1"/>
  <c r="Z371" i="1"/>
  <c r="Z368" i="1"/>
  <c r="Z366" i="1"/>
  <c r="Z360" i="1"/>
  <c r="Z351" i="1"/>
  <c r="Z349" i="1"/>
  <c r="Z347" i="1"/>
  <c r="Z343" i="1"/>
  <c r="Z340" i="1"/>
  <c r="Z329" i="1"/>
  <c r="Z328" i="1" s="1"/>
  <c r="Z324" i="1"/>
  <c r="Z323" i="1" s="1"/>
  <c r="Z303" i="1"/>
  <c r="Z298" i="1"/>
  <c r="Z294" i="1"/>
  <c r="Z290" i="1"/>
  <c r="Z286" i="1"/>
  <c r="Z281" i="1"/>
  <c r="Z277" i="1"/>
  <c r="Z276" i="1" s="1"/>
  <c r="Z273" i="1"/>
  <c r="Z272" i="1" s="1"/>
  <c r="Z270" i="1"/>
  <c r="Z269" i="1" s="1"/>
  <c r="Z267" i="1"/>
  <c r="Z266" i="1" s="1"/>
  <c r="Z264" i="1"/>
  <c r="Z263" i="1" s="1"/>
  <c r="Z261" i="1"/>
  <c r="Z260" i="1" s="1"/>
  <c r="Z257" i="1"/>
  <c r="Z252" i="1"/>
  <c r="Z251" i="1" s="1"/>
  <c r="Z246" i="1"/>
  <c r="Z245" i="1" s="1"/>
  <c r="Z244" i="1" s="1"/>
  <c r="Z216" i="1"/>
  <c r="Z215" i="1" s="1"/>
  <c r="Z212" i="1"/>
  <c r="Z210" i="1"/>
  <c r="Z207" i="1"/>
  <c r="Z206" i="1" s="1"/>
  <c r="Z204" i="1"/>
  <c r="Z203" i="1" s="1"/>
  <c r="Z201" i="1"/>
  <c r="Z199" i="1"/>
  <c r="Z192" i="1"/>
  <c r="Z190" i="1"/>
  <c r="Z165" i="1"/>
  <c r="Z164" i="1" s="1"/>
  <c r="Z159" i="1"/>
  <c r="Z157" i="1"/>
  <c r="Z153" i="1"/>
  <c r="Z152" i="1" s="1"/>
  <c r="Z130" i="1"/>
  <c r="Z129" i="1" s="1"/>
  <c r="Z128" i="1" s="1"/>
  <c r="Z126" i="1"/>
  <c r="Z125" i="1" s="1"/>
  <c r="Z124" i="1" s="1"/>
  <c r="Z91" i="1"/>
  <c r="Z82" i="1"/>
  <c r="Z80" i="1"/>
  <c r="Z78" i="1"/>
  <c r="Z75" i="1"/>
  <c r="Z68" i="1"/>
  <c r="Z55" i="1"/>
  <c r="Z42" i="1"/>
  <c r="Z39" i="1"/>
  <c r="Z35" i="1"/>
  <c r="Z31" i="1"/>
  <c r="Z27" i="1"/>
  <c r="BD60" i="1" l="1"/>
  <c r="BH60" i="1" s="1"/>
  <c r="BM60" i="1" s="1"/>
  <c r="BQ60" i="1" s="1"/>
  <c r="BS60" i="1" s="1"/>
  <c r="BY60" i="1" s="1"/>
  <c r="CD60" i="1" s="1"/>
  <c r="Z143" i="1"/>
  <c r="AA143" i="1" s="1"/>
  <c r="Z142" i="1"/>
  <c r="Z141" i="1" s="1"/>
  <c r="Z643" i="1"/>
  <c r="Z679" i="1"/>
  <c r="Z676" i="1" s="1"/>
  <c r="Z688" i="1"/>
  <c r="Z339" i="1"/>
  <c r="Z297" i="1"/>
  <c r="Z296" i="1" s="1"/>
  <c r="Z50" i="1"/>
  <c r="Z405" i="1"/>
  <c r="Z392" i="1" s="1"/>
  <c r="Z375" i="1" s="1"/>
  <c r="AA375" i="1" s="1"/>
  <c r="AC375" i="1" s="1"/>
  <c r="AE375" i="1" s="1"/>
  <c r="AG375" i="1" s="1"/>
  <c r="AI375" i="1" s="1"/>
  <c r="AK375" i="1" s="1"/>
  <c r="AM375" i="1" s="1"/>
  <c r="AO375" i="1" s="1"/>
  <c r="BH375" i="1" s="1"/>
  <c r="BM375" i="1" s="1"/>
  <c r="BQ375" i="1" s="1"/>
  <c r="BS375" i="1" s="1"/>
  <c r="BY375" i="1" s="1"/>
  <c r="CD375" i="1" s="1"/>
  <c r="Z285" i="1"/>
  <c r="Z275" i="1" s="1"/>
  <c r="Z505" i="1"/>
  <c r="Z562" i="1"/>
  <c r="Z26" i="1"/>
  <c r="Z189" i="1"/>
  <c r="Z209" i="1"/>
  <c r="Z254" i="1"/>
  <c r="Z250" i="1" s="1"/>
  <c r="Z359" i="1"/>
  <c r="Z362" i="1"/>
  <c r="Z397" i="1"/>
  <c r="Z196" i="1"/>
  <c r="Z156" i="1"/>
  <c r="Z155" i="1" s="1"/>
  <c r="Z498" i="1"/>
  <c r="Z123" i="1"/>
  <c r="Z615" i="1"/>
  <c r="Z546" i="1"/>
  <c r="Z544" i="1" s="1"/>
  <c r="Z543" i="1" s="1"/>
  <c r="Z541" i="1" s="1"/>
  <c r="Z540" i="1" s="1"/>
  <c r="Z538" i="1" s="1"/>
  <c r="Z537" i="1" s="1"/>
  <c r="Z259" i="1"/>
  <c r="Z456" i="1"/>
  <c r="Z580" i="1"/>
  <c r="Z338" i="1" l="1"/>
  <c r="Z25" i="1"/>
  <c r="Z494" i="1"/>
  <c r="Z609" i="1"/>
  <c r="Z525" i="1"/>
  <c r="Z504" i="1" s="1"/>
  <c r="AA30" i="1"/>
  <c r="AC30" i="1" s="1"/>
  <c r="AE30" i="1" s="1"/>
  <c r="AG30" i="1" s="1"/>
  <c r="AI30" i="1" s="1"/>
  <c r="AK30" i="1" s="1"/>
  <c r="AM30" i="1" s="1"/>
  <c r="AO30" i="1" s="1"/>
  <c r="BD30" i="1" l="1"/>
  <c r="BH30" i="1" s="1"/>
  <c r="BM30" i="1" s="1"/>
  <c r="BQ30" i="1" s="1"/>
  <c r="BS30" i="1" s="1"/>
  <c r="BY30" i="1" s="1"/>
  <c r="CD30" i="1" s="1"/>
  <c r="Z711" i="1"/>
  <c r="AA158" i="1"/>
  <c r="AC158" i="1" s="1"/>
  <c r="AE158" i="1" s="1"/>
  <c r="AG158" i="1" s="1"/>
  <c r="AI158" i="1" s="1"/>
  <c r="AK158" i="1" s="1"/>
  <c r="AM158" i="1" s="1"/>
  <c r="AO158" i="1" s="1"/>
  <c r="BH158" i="1" s="1"/>
  <c r="BM158" i="1" s="1"/>
  <c r="BQ158" i="1" s="1"/>
  <c r="BS158" i="1" s="1"/>
  <c r="BY158" i="1" s="1"/>
  <c r="CD158" i="1" s="1"/>
  <c r="AA160" i="1"/>
  <c r="AC160" i="1" s="1"/>
  <c r="AE160" i="1" s="1"/>
  <c r="AG160" i="1" s="1"/>
  <c r="AI160" i="1" s="1"/>
  <c r="AK160" i="1" s="1"/>
  <c r="AM160" i="1" s="1"/>
  <c r="AO160" i="1" s="1"/>
  <c r="BH160" i="1" s="1"/>
  <c r="BM160" i="1" s="1"/>
  <c r="BQ160" i="1" s="1"/>
  <c r="BS160" i="1" s="1"/>
  <c r="BY160" i="1" s="1"/>
  <c r="CD160" i="1" s="1"/>
  <c r="AA166" i="1"/>
  <c r="AC166" i="1" s="1"/>
  <c r="AE166" i="1" s="1"/>
  <c r="AG166" i="1" s="1"/>
  <c r="AI166" i="1" s="1"/>
  <c r="AK166" i="1" s="1"/>
  <c r="AM166" i="1" s="1"/>
  <c r="AO166" i="1" s="1"/>
  <c r="BH166" i="1" s="1"/>
  <c r="BM166" i="1" s="1"/>
  <c r="BQ166" i="1" s="1"/>
  <c r="BS166" i="1" s="1"/>
  <c r="BY166" i="1" s="1"/>
  <c r="CD166" i="1" s="1"/>
  <c r="AA167" i="1"/>
  <c r="AC167" i="1" s="1"/>
  <c r="AE167" i="1" s="1"/>
  <c r="AG167" i="1" s="1"/>
  <c r="AI167" i="1" s="1"/>
  <c r="AK167" i="1" s="1"/>
  <c r="AM167" i="1" s="1"/>
  <c r="AO167" i="1" s="1"/>
  <c r="BH167" i="1" s="1"/>
  <c r="BM167" i="1" s="1"/>
  <c r="BQ167" i="1" s="1"/>
  <c r="BS167" i="1" s="1"/>
  <c r="BY167" i="1" s="1"/>
  <c r="CD167" i="1" s="1"/>
  <c r="AA186" i="1"/>
  <c r="AC186" i="1" s="1"/>
  <c r="AE186" i="1" s="1"/>
  <c r="AG186" i="1" s="1"/>
  <c r="AI186" i="1" s="1"/>
  <c r="AK186" i="1" s="1"/>
  <c r="AM186" i="1" s="1"/>
  <c r="AO186" i="1" s="1"/>
  <c r="BH186" i="1" s="1"/>
  <c r="BM186" i="1" s="1"/>
  <c r="BQ186" i="1" s="1"/>
  <c r="BS186" i="1" s="1"/>
  <c r="BY186" i="1" s="1"/>
  <c r="CD186" i="1" s="1"/>
  <c r="AA188" i="1"/>
  <c r="AC188" i="1" s="1"/>
  <c r="AE188" i="1" s="1"/>
  <c r="AG188" i="1" s="1"/>
  <c r="AI188" i="1" s="1"/>
  <c r="AK188" i="1" s="1"/>
  <c r="AM188" i="1" s="1"/>
  <c r="AO188" i="1" s="1"/>
  <c r="BH188" i="1" s="1"/>
  <c r="BM188" i="1" s="1"/>
  <c r="BQ188" i="1" s="1"/>
  <c r="BS188" i="1" s="1"/>
  <c r="BY188" i="1" s="1"/>
  <c r="CD188" i="1" s="1"/>
  <c r="AA191" i="1"/>
  <c r="AC191" i="1" s="1"/>
  <c r="AE191" i="1" s="1"/>
  <c r="AG191" i="1" s="1"/>
  <c r="AI191" i="1" s="1"/>
  <c r="AK191" i="1" s="1"/>
  <c r="AM191" i="1" s="1"/>
  <c r="AO191" i="1" s="1"/>
  <c r="BH191" i="1" s="1"/>
  <c r="BM191" i="1" s="1"/>
  <c r="BQ191" i="1" s="1"/>
  <c r="BS191" i="1" s="1"/>
  <c r="BY191" i="1" s="1"/>
  <c r="CD191" i="1" s="1"/>
  <c r="AA193" i="1"/>
  <c r="AC193" i="1" s="1"/>
  <c r="AE193" i="1" s="1"/>
  <c r="AG193" i="1" s="1"/>
  <c r="AI193" i="1" s="1"/>
  <c r="AK193" i="1" s="1"/>
  <c r="AM193" i="1" s="1"/>
  <c r="AO193" i="1" s="1"/>
  <c r="BH193" i="1" s="1"/>
  <c r="BM193" i="1" s="1"/>
  <c r="BQ193" i="1" s="1"/>
  <c r="BS193" i="1" s="1"/>
  <c r="BY193" i="1" s="1"/>
  <c r="CD193" i="1" s="1"/>
  <c r="AA200" i="1"/>
  <c r="AC200" i="1" s="1"/>
  <c r="AE200" i="1" s="1"/>
  <c r="AG200" i="1" s="1"/>
  <c r="AI200" i="1" s="1"/>
  <c r="AK200" i="1" s="1"/>
  <c r="AM200" i="1" s="1"/>
  <c r="AO200" i="1" s="1"/>
  <c r="BH200" i="1" s="1"/>
  <c r="BM200" i="1" s="1"/>
  <c r="BQ200" i="1" s="1"/>
  <c r="BS200" i="1" s="1"/>
  <c r="BY200" i="1" s="1"/>
  <c r="CD200" i="1" s="1"/>
  <c r="AA202" i="1"/>
  <c r="AC202" i="1" s="1"/>
  <c r="AE202" i="1" s="1"/>
  <c r="AG202" i="1" s="1"/>
  <c r="AI202" i="1" s="1"/>
  <c r="AK202" i="1" s="1"/>
  <c r="AM202" i="1" s="1"/>
  <c r="AO202" i="1" s="1"/>
  <c r="BH202" i="1" s="1"/>
  <c r="BM202" i="1" s="1"/>
  <c r="BQ202" i="1" s="1"/>
  <c r="BS202" i="1" s="1"/>
  <c r="BY202" i="1" s="1"/>
  <c r="CD202" i="1" s="1"/>
  <c r="AA205" i="1"/>
  <c r="AC205" i="1" s="1"/>
  <c r="AE205" i="1" s="1"/>
  <c r="AG205" i="1" s="1"/>
  <c r="AI205" i="1" s="1"/>
  <c r="AK205" i="1" s="1"/>
  <c r="AM205" i="1" s="1"/>
  <c r="AO205" i="1" s="1"/>
  <c r="BH205" i="1" s="1"/>
  <c r="BM205" i="1" s="1"/>
  <c r="BQ205" i="1" s="1"/>
  <c r="BS205" i="1" s="1"/>
  <c r="BY205" i="1" s="1"/>
  <c r="CD205" i="1" s="1"/>
  <c r="AA208" i="1"/>
  <c r="AC208" i="1" s="1"/>
  <c r="AE208" i="1" s="1"/>
  <c r="AG208" i="1" s="1"/>
  <c r="AI208" i="1" s="1"/>
  <c r="AK208" i="1" s="1"/>
  <c r="AM208" i="1" s="1"/>
  <c r="AO208" i="1" s="1"/>
  <c r="BH208" i="1" s="1"/>
  <c r="BM208" i="1" s="1"/>
  <c r="BQ208" i="1" s="1"/>
  <c r="BS208" i="1" s="1"/>
  <c r="BY208" i="1" s="1"/>
  <c r="CD208" i="1" s="1"/>
  <c r="AA211" i="1"/>
  <c r="AC211" i="1" s="1"/>
  <c r="AE211" i="1" s="1"/>
  <c r="AG211" i="1" s="1"/>
  <c r="AI211" i="1" s="1"/>
  <c r="AK211" i="1" s="1"/>
  <c r="AM211" i="1" s="1"/>
  <c r="AO211" i="1" s="1"/>
  <c r="BH211" i="1" s="1"/>
  <c r="BM211" i="1" s="1"/>
  <c r="BQ211" i="1" s="1"/>
  <c r="BS211" i="1" s="1"/>
  <c r="BY211" i="1" s="1"/>
  <c r="CD211" i="1" s="1"/>
  <c r="AA213" i="1"/>
  <c r="AC213" i="1" s="1"/>
  <c r="AE213" i="1" s="1"/>
  <c r="AG213" i="1" s="1"/>
  <c r="AI213" i="1" s="1"/>
  <c r="AK213" i="1" s="1"/>
  <c r="AM213" i="1" s="1"/>
  <c r="AO213" i="1" s="1"/>
  <c r="BH213" i="1" s="1"/>
  <c r="BM213" i="1" s="1"/>
  <c r="BQ213" i="1" s="1"/>
  <c r="BS213" i="1" s="1"/>
  <c r="BY213" i="1" s="1"/>
  <c r="CD213" i="1" s="1"/>
  <c r="AA214" i="1"/>
  <c r="AC214" i="1" s="1"/>
  <c r="AE214" i="1" s="1"/>
  <c r="AG214" i="1" s="1"/>
  <c r="AI214" i="1" s="1"/>
  <c r="AK214" i="1" s="1"/>
  <c r="AM214" i="1" s="1"/>
  <c r="AO214" i="1" s="1"/>
  <c r="BH214" i="1" s="1"/>
  <c r="BM214" i="1" s="1"/>
  <c r="BQ214" i="1" s="1"/>
  <c r="BS214" i="1" s="1"/>
  <c r="BY214" i="1" s="1"/>
  <c r="CD214" i="1" s="1"/>
  <c r="AA217" i="1"/>
  <c r="AC217" i="1" s="1"/>
  <c r="AE217" i="1" s="1"/>
  <c r="AG217" i="1" s="1"/>
  <c r="AI217" i="1" s="1"/>
  <c r="AK217" i="1" s="1"/>
  <c r="AM217" i="1" s="1"/>
  <c r="AO217" i="1" s="1"/>
  <c r="BH217" i="1" s="1"/>
  <c r="BM217" i="1" s="1"/>
  <c r="BQ217" i="1" s="1"/>
  <c r="BS217" i="1" s="1"/>
  <c r="BY217" i="1" s="1"/>
  <c r="CD217" i="1" s="1"/>
  <c r="AA218" i="1"/>
  <c r="AC218" i="1" s="1"/>
  <c r="AE218" i="1" s="1"/>
  <c r="AG218" i="1" s="1"/>
  <c r="AI218" i="1" s="1"/>
  <c r="AK218" i="1" s="1"/>
  <c r="AM218" i="1" s="1"/>
  <c r="AO218" i="1" s="1"/>
  <c r="BH218" i="1" s="1"/>
  <c r="BM218" i="1" s="1"/>
  <c r="BQ218" i="1" s="1"/>
  <c r="BS218" i="1" s="1"/>
  <c r="BY218" i="1" s="1"/>
  <c r="CD218" i="1" s="1"/>
  <c r="AA219" i="1"/>
  <c r="AC219" i="1" s="1"/>
  <c r="AE219" i="1" s="1"/>
  <c r="AG219" i="1" s="1"/>
  <c r="AI219" i="1" s="1"/>
  <c r="AK219" i="1" s="1"/>
  <c r="AM219" i="1" s="1"/>
  <c r="AO219" i="1" s="1"/>
  <c r="BH219" i="1" s="1"/>
  <c r="BM219" i="1" s="1"/>
  <c r="BQ219" i="1" s="1"/>
  <c r="BS219" i="1" s="1"/>
  <c r="BY219" i="1" s="1"/>
  <c r="CD219" i="1" s="1"/>
  <c r="AA220" i="1"/>
  <c r="AC220" i="1" s="1"/>
  <c r="AE220" i="1" s="1"/>
  <c r="AG220" i="1" s="1"/>
  <c r="AI220" i="1" s="1"/>
  <c r="AK220" i="1" s="1"/>
  <c r="AM220" i="1" s="1"/>
  <c r="AO220" i="1" s="1"/>
  <c r="BH220" i="1" s="1"/>
  <c r="BM220" i="1" s="1"/>
  <c r="BQ220" i="1" s="1"/>
  <c r="BS220" i="1" s="1"/>
  <c r="BY220" i="1" s="1"/>
  <c r="CD220" i="1" s="1"/>
  <c r="AA247" i="1"/>
  <c r="AC247" i="1" s="1"/>
  <c r="AE247" i="1" s="1"/>
  <c r="AG247" i="1" s="1"/>
  <c r="AI247" i="1" s="1"/>
  <c r="AK247" i="1" s="1"/>
  <c r="AM247" i="1" s="1"/>
  <c r="AO247" i="1" s="1"/>
  <c r="BH247" i="1" s="1"/>
  <c r="BM247" i="1" s="1"/>
  <c r="BQ247" i="1" s="1"/>
  <c r="BS247" i="1" s="1"/>
  <c r="BY247" i="1" s="1"/>
  <c r="CD247" i="1" s="1"/>
  <c r="AA249" i="1"/>
  <c r="AC249" i="1" s="1"/>
  <c r="AE249" i="1" s="1"/>
  <c r="AG249" i="1" s="1"/>
  <c r="AI249" i="1" s="1"/>
  <c r="AK249" i="1" s="1"/>
  <c r="AM249" i="1" s="1"/>
  <c r="AO249" i="1" s="1"/>
  <c r="BH249" i="1" s="1"/>
  <c r="BM249" i="1" s="1"/>
  <c r="BQ249" i="1" s="1"/>
  <c r="BS249" i="1" s="1"/>
  <c r="BY249" i="1" s="1"/>
  <c r="CD249" i="1" s="1"/>
  <c r="AA253" i="1"/>
  <c r="AC253" i="1" s="1"/>
  <c r="AE253" i="1" s="1"/>
  <c r="AG253" i="1" s="1"/>
  <c r="AI253" i="1" s="1"/>
  <c r="AK253" i="1" s="1"/>
  <c r="AM253" i="1" s="1"/>
  <c r="AO253" i="1" s="1"/>
  <c r="BH253" i="1" s="1"/>
  <c r="BM253" i="1" s="1"/>
  <c r="BQ253" i="1" s="1"/>
  <c r="BS253" i="1" s="1"/>
  <c r="BY253" i="1" s="1"/>
  <c r="CD253" i="1" s="1"/>
  <c r="AA258" i="1"/>
  <c r="AC258" i="1" s="1"/>
  <c r="AE258" i="1" s="1"/>
  <c r="AG258" i="1" s="1"/>
  <c r="AI258" i="1" s="1"/>
  <c r="AK258" i="1" s="1"/>
  <c r="AM258" i="1" s="1"/>
  <c r="AO258" i="1" s="1"/>
  <c r="BH258" i="1" s="1"/>
  <c r="BM258" i="1" s="1"/>
  <c r="BQ258" i="1" s="1"/>
  <c r="BS258" i="1" s="1"/>
  <c r="BY258" i="1" s="1"/>
  <c r="CD258" i="1" s="1"/>
  <c r="AA262" i="1"/>
  <c r="AC262" i="1" s="1"/>
  <c r="AE262" i="1" s="1"/>
  <c r="AG262" i="1" s="1"/>
  <c r="AI262" i="1" s="1"/>
  <c r="AK262" i="1" s="1"/>
  <c r="AM262" i="1" s="1"/>
  <c r="AO262" i="1" s="1"/>
  <c r="BH262" i="1" s="1"/>
  <c r="BM262" i="1" s="1"/>
  <c r="BQ262" i="1" s="1"/>
  <c r="BS262" i="1" s="1"/>
  <c r="BY262" i="1" s="1"/>
  <c r="CD262" i="1" s="1"/>
  <c r="AA265" i="1"/>
  <c r="AC265" i="1" s="1"/>
  <c r="AE265" i="1" s="1"/>
  <c r="AG265" i="1" s="1"/>
  <c r="AI265" i="1" s="1"/>
  <c r="AK265" i="1" s="1"/>
  <c r="AM265" i="1" s="1"/>
  <c r="AO265" i="1" s="1"/>
  <c r="BH265" i="1" s="1"/>
  <c r="BM265" i="1" s="1"/>
  <c r="BQ265" i="1" s="1"/>
  <c r="BS265" i="1" s="1"/>
  <c r="BY265" i="1" s="1"/>
  <c r="CD265" i="1" s="1"/>
  <c r="AA268" i="1"/>
  <c r="AC268" i="1" s="1"/>
  <c r="AE268" i="1" s="1"/>
  <c r="AG268" i="1" s="1"/>
  <c r="AI268" i="1" s="1"/>
  <c r="AK268" i="1" s="1"/>
  <c r="AM268" i="1" s="1"/>
  <c r="AO268" i="1" s="1"/>
  <c r="BH268" i="1" s="1"/>
  <c r="BM268" i="1" s="1"/>
  <c r="BQ268" i="1" s="1"/>
  <c r="BS268" i="1" s="1"/>
  <c r="BY268" i="1" s="1"/>
  <c r="CD268" i="1" s="1"/>
  <c r="AA271" i="1"/>
  <c r="AC271" i="1" s="1"/>
  <c r="AE271" i="1" s="1"/>
  <c r="AG271" i="1" s="1"/>
  <c r="AI271" i="1" s="1"/>
  <c r="AK271" i="1" s="1"/>
  <c r="AM271" i="1" s="1"/>
  <c r="AO271" i="1" s="1"/>
  <c r="BH271" i="1" s="1"/>
  <c r="BM271" i="1" s="1"/>
  <c r="BQ271" i="1" s="1"/>
  <c r="BS271" i="1" s="1"/>
  <c r="BY271" i="1" s="1"/>
  <c r="CD271" i="1" s="1"/>
  <c r="AA274" i="1"/>
  <c r="AC274" i="1" s="1"/>
  <c r="AE274" i="1" s="1"/>
  <c r="AG274" i="1" s="1"/>
  <c r="AI274" i="1" s="1"/>
  <c r="AK274" i="1" s="1"/>
  <c r="AM274" i="1" s="1"/>
  <c r="AO274" i="1" s="1"/>
  <c r="BH274" i="1" s="1"/>
  <c r="BM274" i="1" s="1"/>
  <c r="BQ274" i="1" s="1"/>
  <c r="BS274" i="1" s="1"/>
  <c r="BY274" i="1" s="1"/>
  <c r="CD274" i="1" s="1"/>
  <c r="AA278" i="1"/>
  <c r="AC278" i="1" s="1"/>
  <c r="AE278" i="1" s="1"/>
  <c r="AG278" i="1" s="1"/>
  <c r="AI278" i="1" s="1"/>
  <c r="AK278" i="1" s="1"/>
  <c r="AM278" i="1" s="1"/>
  <c r="AO278" i="1" s="1"/>
  <c r="BH278" i="1" s="1"/>
  <c r="BM278" i="1" s="1"/>
  <c r="BQ278" i="1" s="1"/>
  <c r="BS278" i="1" s="1"/>
  <c r="BY278" i="1" s="1"/>
  <c r="CD278" i="1" s="1"/>
  <c r="AA279" i="1"/>
  <c r="AC279" i="1" s="1"/>
  <c r="AE279" i="1" s="1"/>
  <c r="AG279" i="1" s="1"/>
  <c r="AI279" i="1" s="1"/>
  <c r="AK279" i="1" s="1"/>
  <c r="AM279" i="1" s="1"/>
  <c r="AO279" i="1" s="1"/>
  <c r="BH279" i="1" s="1"/>
  <c r="BM279" i="1" s="1"/>
  <c r="BQ279" i="1" s="1"/>
  <c r="BS279" i="1" s="1"/>
  <c r="BY279" i="1" s="1"/>
  <c r="CD279" i="1" s="1"/>
  <c r="AA280" i="1"/>
  <c r="AC280" i="1" s="1"/>
  <c r="AE280" i="1" s="1"/>
  <c r="AG280" i="1" s="1"/>
  <c r="AI280" i="1" s="1"/>
  <c r="AK280" i="1" s="1"/>
  <c r="AM280" i="1" s="1"/>
  <c r="AO280" i="1" s="1"/>
  <c r="BH280" i="1" s="1"/>
  <c r="BM280" i="1" s="1"/>
  <c r="BQ280" i="1" s="1"/>
  <c r="BS280" i="1" s="1"/>
  <c r="BY280" i="1" s="1"/>
  <c r="CD280" i="1" s="1"/>
  <c r="AA284" i="1"/>
  <c r="AC284" i="1" s="1"/>
  <c r="AE284" i="1" s="1"/>
  <c r="AG284" i="1" s="1"/>
  <c r="AI284" i="1" s="1"/>
  <c r="AK284" i="1" s="1"/>
  <c r="AM284" i="1" s="1"/>
  <c r="AO284" i="1" s="1"/>
  <c r="BH284" i="1" s="1"/>
  <c r="BM284" i="1" s="1"/>
  <c r="BQ284" i="1" s="1"/>
  <c r="BS284" i="1" s="1"/>
  <c r="BY284" i="1" s="1"/>
  <c r="CD284" i="1" s="1"/>
  <c r="AA287" i="1"/>
  <c r="AC287" i="1" s="1"/>
  <c r="AE287" i="1" s="1"/>
  <c r="AG287" i="1" s="1"/>
  <c r="AI287" i="1" s="1"/>
  <c r="AK287" i="1" s="1"/>
  <c r="AM287" i="1" s="1"/>
  <c r="AO287" i="1" s="1"/>
  <c r="BH287" i="1" s="1"/>
  <c r="BM287" i="1" s="1"/>
  <c r="BQ287" i="1" s="1"/>
  <c r="BS287" i="1" s="1"/>
  <c r="BY287" i="1" s="1"/>
  <c r="CD287" i="1" s="1"/>
  <c r="AA288" i="1"/>
  <c r="AC288" i="1" s="1"/>
  <c r="AE288" i="1" s="1"/>
  <c r="AG288" i="1" s="1"/>
  <c r="AI288" i="1" s="1"/>
  <c r="AK288" i="1" s="1"/>
  <c r="AM288" i="1" s="1"/>
  <c r="AO288" i="1" s="1"/>
  <c r="BH288" i="1" s="1"/>
  <c r="BM288" i="1" s="1"/>
  <c r="BQ288" i="1" s="1"/>
  <c r="BS288" i="1" s="1"/>
  <c r="BY288" i="1" s="1"/>
  <c r="CD288" i="1" s="1"/>
  <c r="AA289" i="1"/>
  <c r="AC289" i="1" s="1"/>
  <c r="AE289" i="1" s="1"/>
  <c r="AG289" i="1" s="1"/>
  <c r="AI289" i="1" s="1"/>
  <c r="AK289" i="1" s="1"/>
  <c r="AM289" i="1" s="1"/>
  <c r="AO289" i="1" s="1"/>
  <c r="BH289" i="1" s="1"/>
  <c r="BM289" i="1" s="1"/>
  <c r="BQ289" i="1" s="1"/>
  <c r="BS289" i="1" s="1"/>
  <c r="BY289" i="1" s="1"/>
  <c r="CD289" i="1" s="1"/>
  <c r="AA291" i="1"/>
  <c r="AC291" i="1" s="1"/>
  <c r="AE291" i="1" s="1"/>
  <c r="AG291" i="1" s="1"/>
  <c r="AI291" i="1" s="1"/>
  <c r="AK291" i="1" s="1"/>
  <c r="AM291" i="1" s="1"/>
  <c r="AO291" i="1" s="1"/>
  <c r="BH291" i="1" s="1"/>
  <c r="BM291" i="1" s="1"/>
  <c r="BQ291" i="1" s="1"/>
  <c r="BS291" i="1" s="1"/>
  <c r="BY291" i="1" s="1"/>
  <c r="CD291" i="1" s="1"/>
  <c r="AA292" i="1"/>
  <c r="AC292" i="1" s="1"/>
  <c r="AE292" i="1" s="1"/>
  <c r="AG292" i="1" s="1"/>
  <c r="AI292" i="1" s="1"/>
  <c r="AK292" i="1" s="1"/>
  <c r="AM292" i="1" s="1"/>
  <c r="AO292" i="1" s="1"/>
  <c r="BH292" i="1" s="1"/>
  <c r="BM292" i="1" s="1"/>
  <c r="BQ292" i="1" s="1"/>
  <c r="BS292" i="1" s="1"/>
  <c r="BY292" i="1" s="1"/>
  <c r="CD292" i="1" s="1"/>
  <c r="AA293" i="1"/>
  <c r="AC293" i="1" s="1"/>
  <c r="AE293" i="1" s="1"/>
  <c r="AG293" i="1" s="1"/>
  <c r="AI293" i="1" s="1"/>
  <c r="AK293" i="1" s="1"/>
  <c r="AM293" i="1" s="1"/>
  <c r="AO293" i="1" s="1"/>
  <c r="BH293" i="1" s="1"/>
  <c r="BM293" i="1" s="1"/>
  <c r="BQ293" i="1" s="1"/>
  <c r="BS293" i="1" s="1"/>
  <c r="BY293" i="1" s="1"/>
  <c r="CD293" i="1" s="1"/>
  <c r="AA295" i="1"/>
  <c r="AC295" i="1" s="1"/>
  <c r="AE295" i="1" s="1"/>
  <c r="AG295" i="1" s="1"/>
  <c r="AI295" i="1" s="1"/>
  <c r="AK295" i="1" s="1"/>
  <c r="AM295" i="1" s="1"/>
  <c r="AO295" i="1" s="1"/>
  <c r="BH295" i="1" s="1"/>
  <c r="BM295" i="1" s="1"/>
  <c r="BQ295" i="1" s="1"/>
  <c r="BS295" i="1" s="1"/>
  <c r="BY295" i="1" s="1"/>
  <c r="CD295" i="1" s="1"/>
  <c r="AA299" i="1"/>
  <c r="AC299" i="1" s="1"/>
  <c r="AE299" i="1" s="1"/>
  <c r="AG299" i="1" s="1"/>
  <c r="AI299" i="1" s="1"/>
  <c r="AK299" i="1" s="1"/>
  <c r="AM299" i="1" s="1"/>
  <c r="AO299" i="1" s="1"/>
  <c r="BH299" i="1" s="1"/>
  <c r="BM299" i="1" s="1"/>
  <c r="BQ299" i="1" s="1"/>
  <c r="BS299" i="1" s="1"/>
  <c r="BY299" i="1" s="1"/>
  <c r="CD299" i="1" s="1"/>
  <c r="AA300" i="1"/>
  <c r="AC300" i="1" s="1"/>
  <c r="AE300" i="1" s="1"/>
  <c r="AG300" i="1" s="1"/>
  <c r="AI300" i="1" s="1"/>
  <c r="AK300" i="1" s="1"/>
  <c r="AM300" i="1" s="1"/>
  <c r="AO300" i="1" s="1"/>
  <c r="BH300" i="1" s="1"/>
  <c r="BM300" i="1" s="1"/>
  <c r="BQ300" i="1" s="1"/>
  <c r="BS300" i="1" s="1"/>
  <c r="BY300" i="1" s="1"/>
  <c r="CD300" i="1" s="1"/>
  <c r="AA304" i="1"/>
  <c r="AC304" i="1" s="1"/>
  <c r="AE304" i="1" s="1"/>
  <c r="AG304" i="1" s="1"/>
  <c r="AI304" i="1" s="1"/>
  <c r="AK304" i="1" s="1"/>
  <c r="AM304" i="1" s="1"/>
  <c r="AO304" i="1" s="1"/>
  <c r="BH304" i="1" s="1"/>
  <c r="BM304" i="1" s="1"/>
  <c r="BQ304" i="1" s="1"/>
  <c r="BS304" i="1" s="1"/>
  <c r="BY304" i="1" s="1"/>
  <c r="CD304" i="1" s="1"/>
  <c r="AA305" i="1"/>
  <c r="AC305" i="1" s="1"/>
  <c r="AE305" i="1" s="1"/>
  <c r="AG305" i="1" s="1"/>
  <c r="AI305" i="1" s="1"/>
  <c r="AK305" i="1" s="1"/>
  <c r="AM305" i="1" s="1"/>
  <c r="AO305" i="1" s="1"/>
  <c r="BH305" i="1" s="1"/>
  <c r="BM305" i="1" s="1"/>
  <c r="BQ305" i="1" s="1"/>
  <c r="BS305" i="1" s="1"/>
  <c r="BY305" i="1" s="1"/>
  <c r="CD305" i="1" s="1"/>
  <c r="AA306" i="1"/>
  <c r="AC306" i="1" s="1"/>
  <c r="AE306" i="1" s="1"/>
  <c r="AG306" i="1" s="1"/>
  <c r="AI306" i="1" s="1"/>
  <c r="AK306" i="1" s="1"/>
  <c r="AM306" i="1" s="1"/>
  <c r="AO306" i="1" s="1"/>
  <c r="BH306" i="1" s="1"/>
  <c r="BM306" i="1" s="1"/>
  <c r="BQ306" i="1" s="1"/>
  <c r="BS306" i="1" s="1"/>
  <c r="BY306" i="1" s="1"/>
  <c r="CD306" i="1" s="1"/>
  <c r="AA307" i="1"/>
  <c r="AC307" i="1" s="1"/>
  <c r="AE307" i="1" s="1"/>
  <c r="AG307" i="1" s="1"/>
  <c r="AI307" i="1" s="1"/>
  <c r="AK307" i="1" s="1"/>
  <c r="AM307" i="1" s="1"/>
  <c r="AO307" i="1" s="1"/>
  <c r="BH307" i="1" s="1"/>
  <c r="BM307" i="1" s="1"/>
  <c r="BQ307" i="1" s="1"/>
  <c r="BS307" i="1" s="1"/>
  <c r="BY307" i="1" s="1"/>
  <c r="CD307" i="1" s="1"/>
  <c r="AA308" i="1"/>
  <c r="AC308" i="1" s="1"/>
  <c r="AE308" i="1" s="1"/>
  <c r="AG308" i="1" s="1"/>
  <c r="AI308" i="1" s="1"/>
  <c r="AK308" i="1" s="1"/>
  <c r="AM308" i="1" s="1"/>
  <c r="AO308" i="1" s="1"/>
  <c r="BH308" i="1" s="1"/>
  <c r="BM308" i="1" s="1"/>
  <c r="BQ308" i="1" s="1"/>
  <c r="BS308" i="1" s="1"/>
  <c r="BY308" i="1" s="1"/>
  <c r="CD308" i="1" s="1"/>
  <c r="AA310" i="1"/>
  <c r="AC310" i="1" s="1"/>
  <c r="AE310" i="1" s="1"/>
  <c r="AG310" i="1" s="1"/>
  <c r="AI310" i="1" s="1"/>
  <c r="AK310" i="1" s="1"/>
  <c r="AM310" i="1" s="1"/>
  <c r="AO310" i="1" s="1"/>
  <c r="BH310" i="1" s="1"/>
  <c r="BM310" i="1" s="1"/>
  <c r="BQ310" i="1" s="1"/>
  <c r="BS310" i="1" s="1"/>
  <c r="BY310" i="1" s="1"/>
  <c r="CD310" i="1" s="1"/>
  <c r="AA325" i="1"/>
  <c r="AC325" i="1" s="1"/>
  <c r="AE325" i="1" s="1"/>
  <c r="AG325" i="1" s="1"/>
  <c r="AI325" i="1" s="1"/>
  <c r="AK325" i="1" s="1"/>
  <c r="AM325" i="1" s="1"/>
  <c r="AO325" i="1" s="1"/>
  <c r="BH325" i="1" s="1"/>
  <c r="BM325" i="1" s="1"/>
  <c r="BQ325" i="1" s="1"/>
  <c r="BS325" i="1" s="1"/>
  <c r="BY325" i="1" s="1"/>
  <c r="CD325" i="1" s="1"/>
  <c r="AA326" i="1"/>
  <c r="AC326" i="1" s="1"/>
  <c r="AE326" i="1" s="1"/>
  <c r="AG326" i="1" s="1"/>
  <c r="AI326" i="1" s="1"/>
  <c r="AK326" i="1" s="1"/>
  <c r="AM326" i="1" s="1"/>
  <c r="AO326" i="1" s="1"/>
  <c r="BH326" i="1" s="1"/>
  <c r="BM326" i="1" s="1"/>
  <c r="BQ326" i="1" s="1"/>
  <c r="BS326" i="1" s="1"/>
  <c r="BY326" i="1" s="1"/>
  <c r="CD326" i="1" s="1"/>
  <c r="AA327" i="1"/>
  <c r="AC327" i="1" s="1"/>
  <c r="AE327" i="1" s="1"/>
  <c r="AG327" i="1" s="1"/>
  <c r="AI327" i="1" s="1"/>
  <c r="AK327" i="1" s="1"/>
  <c r="AM327" i="1" s="1"/>
  <c r="AO327" i="1" s="1"/>
  <c r="BH327" i="1" s="1"/>
  <c r="BM327" i="1" s="1"/>
  <c r="BQ327" i="1" s="1"/>
  <c r="BS327" i="1" s="1"/>
  <c r="BY327" i="1" s="1"/>
  <c r="CD327" i="1" s="1"/>
  <c r="AA330" i="1"/>
  <c r="AC330" i="1" s="1"/>
  <c r="AE330" i="1" s="1"/>
  <c r="AG330" i="1" s="1"/>
  <c r="AI330" i="1" s="1"/>
  <c r="AK330" i="1" s="1"/>
  <c r="AM330" i="1" s="1"/>
  <c r="AO330" i="1" s="1"/>
  <c r="BH330" i="1" s="1"/>
  <c r="BM330" i="1" s="1"/>
  <c r="BQ330" i="1" s="1"/>
  <c r="BS330" i="1" s="1"/>
  <c r="BY330" i="1" s="1"/>
  <c r="CD330" i="1" s="1"/>
  <c r="AA331" i="1"/>
  <c r="AC331" i="1" s="1"/>
  <c r="AE331" i="1" s="1"/>
  <c r="AG331" i="1" s="1"/>
  <c r="AI331" i="1" s="1"/>
  <c r="AK331" i="1" s="1"/>
  <c r="AM331" i="1" s="1"/>
  <c r="AO331" i="1" s="1"/>
  <c r="BH331" i="1" s="1"/>
  <c r="BM331" i="1" s="1"/>
  <c r="BQ331" i="1" s="1"/>
  <c r="BS331" i="1" s="1"/>
  <c r="BY331" i="1" s="1"/>
  <c r="CD331" i="1" s="1"/>
  <c r="AA332" i="1"/>
  <c r="AC332" i="1" s="1"/>
  <c r="AE332" i="1" s="1"/>
  <c r="AG332" i="1" s="1"/>
  <c r="AI332" i="1" s="1"/>
  <c r="AK332" i="1" s="1"/>
  <c r="AM332" i="1" s="1"/>
  <c r="AO332" i="1" s="1"/>
  <c r="BH332" i="1" s="1"/>
  <c r="BM332" i="1" s="1"/>
  <c r="BQ332" i="1" s="1"/>
  <c r="BS332" i="1" s="1"/>
  <c r="BY332" i="1" s="1"/>
  <c r="CD332" i="1" s="1"/>
  <c r="AA341" i="1"/>
  <c r="AC341" i="1" s="1"/>
  <c r="AE341" i="1" s="1"/>
  <c r="AG341" i="1" s="1"/>
  <c r="AI341" i="1" s="1"/>
  <c r="AK341" i="1" s="1"/>
  <c r="AM341" i="1" s="1"/>
  <c r="AO341" i="1" s="1"/>
  <c r="BH341" i="1" s="1"/>
  <c r="BM341" i="1" s="1"/>
  <c r="BQ341" i="1" s="1"/>
  <c r="BS341" i="1" s="1"/>
  <c r="BY341" i="1" s="1"/>
  <c r="CD341" i="1" s="1"/>
  <c r="AA342" i="1"/>
  <c r="AC342" i="1" s="1"/>
  <c r="AE342" i="1" s="1"/>
  <c r="AG342" i="1" s="1"/>
  <c r="AI342" i="1" s="1"/>
  <c r="AK342" i="1" s="1"/>
  <c r="AM342" i="1" s="1"/>
  <c r="AO342" i="1" s="1"/>
  <c r="BH342" i="1" s="1"/>
  <c r="BM342" i="1" s="1"/>
  <c r="BQ342" i="1" s="1"/>
  <c r="BS342" i="1" s="1"/>
  <c r="BY342" i="1" s="1"/>
  <c r="CD342" i="1" s="1"/>
  <c r="AA344" i="1"/>
  <c r="AC344" i="1" s="1"/>
  <c r="AE344" i="1" s="1"/>
  <c r="AG344" i="1" s="1"/>
  <c r="AI344" i="1" s="1"/>
  <c r="AK344" i="1" s="1"/>
  <c r="AM344" i="1" s="1"/>
  <c r="AO344" i="1" s="1"/>
  <c r="BH344" i="1" s="1"/>
  <c r="BM344" i="1" s="1"/>
  <c r="BQ344" i="1" s="1"/>
  <c r="BS344" i="1" s="1"/>
  <c r="BY344" i="1" s="1"/>
  <c r="CD344" i="1" s="1"/>
  <c r="AA345" i="1"/>
  <c r="AC345" i="1" s="1"/>
  <c r="AE345" i="1" s="1"/>
  <c r="AG345" i="1" s="1"/>
  <c r="AI345" i="1" s="1"/>
  <c r="AK345" i="1" s="1"/>
  <c r="AM345" i="1" s="1"/>
  <c r="AO345" i="1" s="1"/>
  <c r="BH345" i="1" s="1"/>
  <c r="BM345" i="1" s="1"/>
  <c r="BQ345" i="1" s="1"/>
  <c r="BS345" i="1" s="1"/>
  <c r="BY345" i="1" s="1"/>
  <c r="CD345" i="1" s="1"/>
  <c r="AA346" i="1"/>
  <c r="AC346" i="1" s="1"/>
  <c r="AE346" i="1" s="1"/>
  <c r="AG346" i="1" s="1"/>
  <c r="AI346" i="1" s="1"/>
  <c r="AK346" i="1" s="1"/>
  <c r="AM346" i="1" s="1"/>
  <c r="AO346" i="1" s="1"/>
  <c r="BH346" i="1" s="1"/>
  <c r="BM346" i="1" s="1"/>
  <c r="BQ346" i="1" s="1"/>
  <c r="BS346" i="1" s="1"/>
  <c r="BY346" i="1" s="1"/>
  <c r="CD346" i="1" s="1"/>
  <c r="AA348" i="1"/>
  <c r="AC348" i="1" s="1"/>
  <c r="AE348" i="1" s="1"/>
  <c r="AG348" i="1" s="1"/>
  <c r="AI348" i="1" s="1"/>
  <c r="AK348" i="1" s="1"/>
  <c r="AM348" i="1" s="1"/>
  <c r="AO348" i="1" s="1"/>
  <c r="BH348" i="1" s="1"/>
  <c r="BM348" i="1" s="1"/>
  <c r="BQ348" i="1" s="1"/>
  <c r="BS348" i="1" s="1"/>
  <c r="BY348" i="1" s="1"/>
  <c r="CD348" i="1" s="1"/>
  <c r="AA350" i="1"/>
  <c r="AC350" i="1" s="1"/>
  <c r="AE350" i="1" s="1"/>
  <c r="AG350" i="1" s="1"/>
  <c r="AI350" i="1" s="1"/>
  <c r="AK350" i="1" s="1"/>
  <c r="AM350" i="1" s="1"/>
  <c r="AO350" i="1" s="1"/>
  <c r="BH350" i="1" s="1"/>
  <c r="BM350" i="1" s="1"/>
  <c r="BQ350" i="1" s="1"/>
  <c r="BS350" i="1" s="1"/>
  <c r="BY350" i="1" s="1"/>
  <c r="CD350" i="1" s="1"/>
  <c r="AA353" i="1"/>
  <c r="AC353" i="1" s="1"/>
  <c r="AE353" i="1" s="1"/>
  <c r="AG353" i="1" s="1"/>
  <c r="AI353" i="1" s="1"/>
  <c r="AK353" i="1" s="1"/>
  <c r="AM353" i="1" s="1"/>
  <c r="AO353" i="1" s="1"/>
  <c r="BH353" i="1" s="1"/>
  <c r="BM353" i="1" s="1"/>
  <c r="BQ353" i="1" s="1"/>
  <c r="BS353" i="1" s="1"/>
  <c r="BY353" i="1" s="1"/>
  <c r="CD353" i="1" s="1"/>
  <c r="AA354" i="1"/>
  <c r="AC354" i="1" s="1"/>
  <c r="AE354" i="1" s="1"/>
  <c r="AG354" i="1" s="1"/>
  <c r="AI354" i="1" s="1"/>
  <c r="AK354" i="1" s="1"/>
  <c r="AM354" i="1" s="1"/>
  <c r="AO354" i="1" s="1"/>
  <c r="BH354" i="1" s="1"/>
  <c r="BM354" i="1" s="1"/>
  <c r="BQ354" i="1" s="1"/>
  <c r="BS354" i="1" s="1"/>
  <c r="BY354" i="1" s="1"/>
  <c r="CD354" i="1" s="1"/>
  <c r="AA355" i="1"/>
  <c r="AC355" i="1" s="1"/>
  <c r="AE355" i="1" s="1"/>
  <c r="AG355" i="1" s="1"/>
  <c r="AI355" i="1" s="1"/>
  <c r="AK355" i="1" s="1"/>
  <c r="AM355" i="1" s="1"/>
  <c r="AO355" i="1" s="1"/>
  <c r="BH355" i="1" s="1"/>
  <c r="BM355" i="1" s="1"/>
  <c r="BQ355" i="1" s="1"/>
  <c r="BS355" i="1" s="1"/>
  <c r="BY355" i="1" s="1"/>
  <c r="CD355" i="1" s="1"/>
  <c r="AA356" i="1"/>
  <c r="AC356" i="1" s="1"/>
  <c r="AE356" i="1" s="1"/>
  <c r="AG356" i="1" s="1"/>
  <c r="AI356" i="1" s="1"/>
  <c r="AK356" i="1" s="1"/>
  <c r="AM356" i="1" s="1"/>
  <c r="AO356" i="1" s="1"/>
  <c r="BH356" i="1" s="1"/>
  <c r="BM356" i="1" s="1"/>
  <c r="BQ356" i="1" s="1"/>
  <c r="BS356" i="1" s="1"/>
  <c r="BY356" i="1" s="1"/>
  <c r="CD356" i="1" s="1"/>
  <c r="AA357" i="1"/>
  <c r="AC357" i="1" s="1"/>
  <c r="AE357" i="1" s="1"/>
  <c r="AG357" i="1" s="1"/>
  <c r="AI357" i="1" s="1"/>
  <c r="AK357" i="1" s="1"/>
  <c r="AM357" i="1" s="1"/>
  <c r="AO357" i="1" s="1"/>
  <c r="BH357" i="1" s="1"/>
  <c r="BM357" i="1" s="1"/>
  <c r="BQ357" i="1" s="1"/>
  <c r="BS357" i="1" s="1"/>
  <c r="BY357" i="1" s="1"/>
  <c r="CD357" i="1" s="1"/>
  <c r="AA358" i="1"/>
  <c r="AC358" i="1" s="1"/>
  <c r="AE358" i="1" s="1"/>
  <c r="AG358" i="1" s="1"/>
  <c r="AI358" i="1" s="1"/>
  <c r="AK358" i="1" s="1"/>
  <c r="AM358" i="1" s="1"/>
  <c r="AO358" i="1" s="1"/>
  <c r="BH358" i="1" s="1"/>
  <c r="BM358" i="1" s="1"/>
  <c r="BQ358" i="1" s="1"/>
  <c r="BS358" i="1" s="1"/>
  <c r="BY358" i="1" s="1"/>
  <c r="CD358" i="1" s="1"/>
  <c r="AA395" i="1"/>
  <c r="AC395" i="1" s="1"/>
  <c r="AE395" i="1" s="1"/>
  <c r="AG395" i="1" s="1"/>
  <c r="AI395" i="1" s="1"/>
  <c r="AK395" i="1" s="1"/>
  <c r="AM395" i="1" s="1"/>
  <c r="AO395" i="1" s="1"/>
  <c r="BH395" i="1" s="1"/>
  <c r="BM395" i="1" s="1"/>
  <c r="BQ395" i="1" s="1"/>
  <c r="BS395" i="1" s="1"/>
  <c r="BY395" i="1" s="1"/>
  <c r="CD395" i="1" s="1"/>
  <c r="AA396" i="1"/>
  <c r="AC396" i="1" s="1"/>
  <c r="AE396" i="1" s="1"/>
  <c r="AG396" i="1" s="1"/>
  <c r="AI396" i="1" s="1"/>
  <c r="AK396" i="1" s="1"/>
  <c r="AM396" i="1" s="1"/>
  <c r="AO396" i="1" s="1"/>
  <c r="BH396" i="1" s="1"/>
  <c r="BM396" i="1" s="1"/>
  <c r="BQ396" i="1" s="1"/>
  <c r="BS396" i="1" s="1"/>
  <c r="BY396" i="1" s="1"/>
  <c r="CD396" i="1" s="1"/>
  <c r="AA421" i="1"/>
  <c r="AC421" i="1" s="1"/>
  <c r="AE421" i="1" s="1"/>
  <c r="AG421" i="1" s="1"/>
  <c r="AI421" i="1" s="1"/>
  <c r="AK421" i="1" s="1"/>
  <c r="AM421" i="1" s="1"/>
  <c r="AO421" i="1" s="1"/>
  <c r="BH421" i="1" s="1"/>
  <c r="BM421" i="1" s="1"/>
  <c r="BQ421" i="1" s="1"/>
  <c r="BS421" i="1" s="1"/>
  <c r="BY421" i="1" s="1"/>
  <c r="CD421" i="1" s="1"/>
  <c r="AA422" i="1"/>
  <c r="AC422" i="1" s="1"/>
  <c r="AE422" i="1" s="1"/>
  <c r="AG422" i="1" s="1"/>
  <c r="AI422" i="1" s="1"/>
  <c r="AK422" i="1" s="1"/>
  <c r="AM422" i="1" s="1"/>
  <c r="AO422" i="1" s="1"/>
  <c r="BH422" i="1" s="1"/>
  <c r="BM422" i="1" s="1"/>
  <c r="BQ422" i="1" s="1"/>
  <c r="BS422" i="1" s="1"/>
  <c r="BY422" i="1" s="1"/>
  <c r="CD422" i="1" s="1"/>
  <c r="AA434" i="1"/>
  <c r="AC434" i="1" s="1"/>
  <c r="AE434" i="1" s="1"/>
  <c r="AG434" i="1" s="1"/>
  <c r="AI434" i="1" s="1"/>
  <c r="AK434" i="1" s="1"/>
  <c r="AM434" i="1" s="1"/>
  <c r="AO434" i="1" s="1"/>
  <c r="BH434" i="1" s="1"/>
  <c r="BM434" i="1" s="1"/>
  <c r="BQ434" i="1" s="1"/>
  <c r="BS434" i="1" s="1"/>
  <c r="BY434" i="1" s="1"/>
  <c r="CD434" i="1" s="1"/>
  <c r="AA435" i="1"/>
  <c r="AC435" i="1" s="1"/>
  <c r="AE435" i="1" s="1"/>
  <c r="AG435" i="1" s="1"/>
  <c r="AI435" i="1" s="1"/>
  <c r="AK435" i="1" s="1"/>
  <c r="AM435" i="1" s="1"/>
  <c r="AO435" i="1" s="1"/>
  <c r="BH435" i="1" s="1"/>
  <c r="BM435" i="1" s="1"/>
  <c r="BQ435" i="1" s="1"/>
  <c r="BS435" i="1" s="1"/>
  <c r="BY435" i="1" s="1"/>
  <c r="CD435" i="1" s="1"/>
  <c r="AA469" i="1"/>
  <c r="AC469" i="1" s="1"/>
  <c r="AE469" i="1" s="1"/>
  <c r="AG469" i="1" s="1"/>
  <c r="AI469" i="1" s="1"/>
  <c r="AK469" i="1" s="1"/>
  <c r="AM469" i="1" s="1"/>
  <c r="AO469" i="1" s="1"/>
  <c r="BH469" i="1" s="1"/>
  <c r="BM469" i="1" s="1"/>
  <c r="BQ469" i="1" s="1"/>
  <c r="BS469" i="1" s="1"/>
  <c r="BY469" i="1" s="1"/>
  <c r="CD469" i="1" s="1"/>
  <c r="AA470" i="1"/>
  <c r="AC470" i="1" s="1"/>
  <c r="AE470" i="1" s="1"/>
  <c r="AG470" i="1" s="1"/>
  <c r="AI470" i="1" s="1"/>
  <c r="AK470" i="1" s="1"/>
  <c r="AM470" i="1" s="1"/>
  <c r="AO470" i="1" s="1"/>
  <c r="BH470" i="1" s="1"/>
  <c r="BM470" i="1" s="1"/>
  <c r="BQ470" i="1" s="1"/>
  <c r="BS470" i="1" s="1"/>
  <c r="BY470" i="1" s="1"/>
  <c r="CD470" i="1" s="1"/>
  <c r="AA480" i="1"/>
  <c r="AC480" i="1" s="1"/>
  <c r="AE480" i="1" s="1"/>
  <c r="AG480" i="1" s="1"/>
  <c r="AI480" i="1" s="1"/>
  <c r="AK480" i="1" s="1"/>
  <c r="AM480" i="1" s="1"/>
  <c r="AO480" i="1" s="1"/>
  <c r="BH480" i="1" s="1"/>
  <c r="BM480" i="1" s="1"/>
  <c r="BQ480" i="1" s="1"/>
  <c r="BS480" i="1" s="1"/>
  <c r="BY480" i="1" s="1"/>
  <c r="CD480" i="1" s="1"/>
  <c r="AA481" i="1"/>
  <c r="AC481" i="1" s="1"/>
  <c r="AE481" i="1" s="1"/>
  <c r="AG481" i="1" s="1"/>
  <c r="AI481" i="1" s="1"/>
  <c r="AK481" i="1" s="1"/>
  <c r="AM481" i="1" s="1"/>
  <c r="AO481" i="1" s="1"/>
  <c r="BH481" i="1" s="1"/>
  <c r="BM481" i="1" s="1"/>
  <c r="BQ481" i="1" s="1"/>
  <c r="BS481" i="1" s="1"/>
  <c r="BY481" i="1" s="1"/>
  <c r="CD481" i="1" s="1"/>
  <c r="AA482" i="1"/>
  <c r="AC482" i="1" s="1"/>
  <c r="AE482" i="1" s="1"/>
  <c r="AG482" i="1" s="1"/>
  <c r="AI482" i="1" s="1"/>
  <c r="AK482" i="1" s="1"/>
  <c r="AM482" i="1" s="1"/>
  <c r="AO482" i="1" s="1"/>
  <c r="BH482" i="1" s="1"/>
  <c r="BM482" i="1" s="1"/>
  <c r="BQ482" i="1" s="1"/>
  <c r="BS482" i="1" s="1"/>
  <c r="BY482" i="1" s="1"/>
  <c r="CD482" i="1" s="1"/>
  <c r="AA492" i="1"/>
  <c r="AC492" i="1" s="1"/>
  <c r="AE492" i="1" s="1"/>
  <c r="AG492" i="1" s="1"/>
  <c r="AI492" i="1" s="1"/>
  <c r="AK492" i="1" s="1"/>
  <c r="AM492" i="1" s="1"/>
  <c r="AO492" i="1" s="1"/>
  <c r="BH492" i="1" s="1"/>
  <c r="BM492" i="1" s="1"/>
  <c r="BQ492" i="1" s="1"/>
  <c r="BS492" i="1" s="1"/>
  <c r="BY492" i="1" s="1"/>
  <c r="CD492" i="1" s="1"/>
  <c r="AA493" i="1"/>
  <c r="AC493" i="1" s="1"/>
  <c r="AE493" i="1" s="1"/>
  <c r="AG493" i="1" s="1"/>
  <c r="AI493" i="1" s="1"/>
  <c r="AK493" i="1" s="1"/>
  <c r="AM493" i="1" s="1"/>
  <c r="AO493" i="1" s="1"/>
  <c r="BH493" i="1" s="1"/>
  <c r="BM493" i="1" s="1"/>
  <c r="BQ493" i="1" s="1"/>
  <c r="BS493" i="1" s="1"/>
  <c r="BY493" i="1" s="1"/>
  <c r="CD493" i="1" s="1"/>
  <c r="AA510" i="1"/>
  <c r="AC510" i="1" s="1"/>
  <c r="AE510" i="1" s="1"/>
  <c r="AG510" i="1" s="1"/>
  <c r="AI510" i="1" s="1"/>
  <c r="AK510" i="1" s="1"/>
  <c r="AM510" i="1" s="1"/>
  <c r="AO510" i="1" s="1"/>
  <c r="BH510" i="1" s="1"/>
  <c r="BM510" i="1" s="1"/>
  <c r="BQ510" i="1" s="1"/>
  <c r="BS510" i="1" s="1"/>
  <c r="BY510" i="1" s="1"/>
  <c r="CD510" i="1" s="1"/>
  <c r="AA511" i="1"/>
  <c r="AC511" i="1" s="1"/>
  <c r="AE511" i="1" s="1"/>
  <c r="AG511" i="1" s="1"/>
  <c r="AI511" i="1" s="1"/>
  <c r="AK511" i="1" s="1"/>
  <c r="AM511" i="1" s="1"/>
  <c r="AO511" i="1" s="1"/>
  <c r="BH511" i="1" s="1"/>
  <c r="BM511" i="1" s="1"/>
  <c r="BQ511" i="1" s="1"/>
  <c r="BS511" i="1" s="1"/>
  <c r="BY511" i="1" s="1"/>
  <c r="CD511" i="1" s="1"/>
  <c r="AA536" i="1"/>
  <c r="AC536" i="1" s="1"/>
  <c r="AE536" i="1" s="1"/>
  <c r="AG536" i="1" s="1"/>
  <c r="AI536" i="1" s="1"/>
  <c r="AK536" i="1" s="1"/>
  <c r="AM536" i="1" s="1"/>
  <c r="AO536" i="1" s="1"/>
  <c r="BH536" i="1" s="1"/>
  <c r="BM536" i="1" s="1"/>
  <c r="BQ536" i="1" s="1"/>
  <c r="BS536" i="1" s="1"/>
  <c r="BY536" i="1" s="1"/>
  <c r="CD536" i="1" s="1"/>
  <c r="AA539" i="1"/>
  <c r="AC539" i="1" s="1"/>
  <c r="AE539" i="1" s="1"/>
  <c r="AG539" i="1" s="1"/>
  <c r="AI539" i="1" s="1"/>
  <c r="AK539" i="1" s="1"/>
  <c r="AM539" i="1" s="1"/>
  <c r="AO539" i="1" s="1"/>
  <c r="BH539" i="1" s="1"/>
  <c r="BM539" i="1" s="1"/>
  <c r="BQ539" i="1" s="1"/>
  <c r="BS539" i="1" s="1"/>
  <c r="BY539" i="1" s="1"/>
  <c r="CD539" i="1" s="1"/>
  <c r="AA542" i="1"/>
  <c r="AC542" i="1" s="1"/>
  <c r="AE542" i="1" s="1"/>
  <c r="AG542" i="1" s="1"/>
  <c r="AI542" i="1" s="1"/>
  <c r="AK542" i="1" s="1"/>
  <c r="AM542" i="1" s="1"/>
  <c r="AO542" i="1" s="1"/>
  <c r="BH542" i="1" s="1"/>
  <c r="BM542" i="1" s="1"/>
  <c r="BQ542" i="1" s="1"/>
  <c r="BS542" i="1" s="1"/>
  <c r="BY542" i="1" s="1"/>
  <c r="CD542" i="1" s="1"/>
  <c r="AA545" i="1"/>
  <c r="AC545" i="1" s="1"/>
  <c r="AE545" i="1" s="1"/>
  <c r="AG545" i="1" s="1"/>
  <c r="AI545" i="1" s="1"/>
  <c r="AK545" i="1" s="1"/>
  <c r="AM545" i="1" s="1"/>
  <c r="AO545" i="1" s="1"/>
  <c r="BH545" i="1" s="1"/>
  <c r="BM545" i="1" s="1"/>
  <c r="BQ545" i="1" s="1"/>
  <c r="BS545" i="1" s="1"/>
  <c r="BY545" i="1" s="1"/>
  <c r="CD545" i="1" s="1"/>
  <c r="AA559" i="1"/>
  <c r="AC559" i="1" s="1"/>
  <c r="AE559" i="1" s="1"/>
  <c r="AG559" i="1" s="1"/>
  <c r="AI559" i="1" s="1"/>
  <c r="AK559" i="1" s="1"/>
  <c r="AM559" i="1" s="1"/>
  <c r="AO559" i="1" s="1"/>
  <c r="BH559" i="1" s="1"/>
  <c r="BM559" i="1" s="1"/>
  <c r="BQ559" i="1" s="1"/>
  <c r="BS559" i="1" s="1"/>
  <c r="BY559" i="1" s="1"/>
  <c r="CD559" i="1" s="1"/>
  <c r="AA591" i="1"/>
  <c r="AC591" i="1" s="1"/>
  <c r="AE591" i="1" s="1"/>
  <c r="AG591" i="1" s="1"/>
  <c r="AI591" i="1" s="1"/>
  <c r="AK591" i="1" s="1"/>
  <c r="AM591" i="1" s="1"/>
  <c r="AO591" i="1" s="1"/>
  <c r="BH591" i="1" s="1"/>
  <c r="BM591" i="1" s="1"/>
  <c r="BQ591" i="1" s="1"/>
  <c r="BS591" i="1" s="1"/>
  <c r="BY591" i="1" s="1"/>
  <c r="CD591" i="1" s="1"/>
  <c r="AA598" i="1"/>
  <c r="AC598" i="1" s="1"/>
  <c r="AE598" i="1" s="1"/>
  <c r="AG598" i="1" s="1"/>
  <c r="AI598" i="1" s="1"/>
  <c r="AK598" i="1" s="1"/>
  <c r="AM598" i="1" s="1"/>
  <c r="AO598" i="1" s="1"/>
  <c r="BH598" i="1" s="1"/>
  <c r="BM598" i="1" s="1"/>
  <c r="BQ598" i="1" s="1"/>
  <c r="BS598" i="1" s="1"/>
  <c r="BY598" i="1" s="1"/>
  <c r="CD598" i="1" s="1"/>
  <c r="AA599" i="1"/>
  <c r="AC599" i="1" s="1"/>
  <c r="AE599" i="1" s="1"/>
  <c r="AG599" i="1" s="1"/>
  <c r="AI599" i="1" s="1"/>
  <c r="AK599" i="1" s="1"/>
  <c r="AM599" i="1" s="1"/>
  <c r="AO599" i="1" s="1"/>
  <c r="BH599" i="1" s="1"/>
  <c r="BM599" i="1" s="1"/>
  <c r="BQ599" i="1" s="1"/>
  <c r="BS599" i="1" s="1"/>
  <c r="BY599" i="1" s="1"/>
  <c r="CD599" i="1" s="1"/>
  <c r="AA604" i="1"/>
  <c r="AC604" i="1" s="1"/>
  <c r="AE604" i="1" s="1"/>
  <c r="AG604" i="1" s="1"/>
  <c r="AI604" i="1" s="1"/>
  <c r="AK604" i="1" s="1"/>
  <c r="AM604" i="1" s="1"/>
  <c r="AO604" i="1" s="1"/>
  <c r="BH604" i="1" s="1"/>
  <c r="BM604" i="1" s="1"/>
  <c r="BQ604" i="1" s="1"/>
  <c r="BS604" i="1" s="1"/>
  <c r="BY604" i="1" s="1"/>
  <c r="CD604" i="1" s="1"/>
  <c r="AA608" i="1"/>
  <c r="AC608" i="1" s="1"/>
  <c r="AE608" i="1" s="1"/>
  <c r="AG608" i="1" s="1"/>
  <c r="AI608" i="1" s="1"/>
  <c r="AK608" i="1" s="1"/>
  <c r="AM608" i="1" s="1"/>
  <c r="AO608" i="1" s="1"/>
  <c r="BH608" i="1" s="1"/>
  <c r="BM608" i="1" s="1"/>
  <c r="BQ608" i="1" s="1"/>
  <c r="BS608" i="1" s="1"/>
  <c r="BY608" i="1" s="1"/>
  <c r="CD608" i="1" s="1"/>
  <c r="AA612" i="1"/>
  <c r="AC612" i="1" s="1"/>
  <c r="AE612" i="1" s="1"/>
  <c r="AG612" i="1" s="1"/>
  <c r="AI612" i="1" s="1"/>
  <c r="AK612" i="1" s="1"/>
  <c r="AM612" i="1" s="1"/>
  <c r="AO612" i="1" s="1"/>
  <c r="BH612" i="1" s="1"/>
  <c r="BM612" i="1" s="1"/>
  <c r="BQ612" i="1" s="1"/>
  <c r="BS612" i="1" s="1"/>
  <c r="BY612" i="1" s="1"/>
  <c r="CD612" i="1" s="1"/>
  <c r="AA613" i="1"/>
  <c r="AC613" i="1" s="1"/>
  <c r="AE613" i="1" s="1"/>
  <c r="AG613" i="1" s="1"/>
  <c r="AI613" i="1" s="1"/>
  <c r="AK613" i="1" s="1"/>
  <c r="AM613" i="1" s="1"/>
  <c r="AO613" i="1" s="1"/>
  <c r="BH613" i="1" s="1"/>
  <c r="BM613" i="1" s="1"/>
  <c r="BQ613" i="1" s="1"/>
  <c r="BS613" i="1" s="1"/>
  <c r="BY613" i="1" s="1"/>
  <c r="CD613" i="1" s="1"/>
  <c r="AA614" i="1"/>
  <c r="AC614" i="1" s="1"/>
  <c r="AE614" i="1" s="1"/>
  <c r="AG614" i="1" s="1"/>
  <c r="AI614" i="1" s="1"/>
  <c r="AK614" i="1" s="1"/>
  <c r="AM614" i="1" s="1"/>
  <c r="AO614" i="1" s="1"/>
  <c r="BH614" i="1" s="1"/>
  <c r="BM614" i="1" s="1"/>
  <c r="BQ614" i="1" s="1"/>
  <c r="BS614" i="1" s="1"/>
  <c r="BY614" i="1" s="1"/>
  <c r="CD614" i="1" s="1"/>
  <c r="AA617" i="1"/>
  <c r="AC617" i="1" s="1"/>
  <c r="AE617" i="1" s="1"/>
  <c r="AG617" i="1" s="1"/>
  <c r="AI617" i="1" s="1"/>
  <c r="AK617" i="1" s="1"/>
  <c r="AM617" i="1" s="1"/>
  <c r="AO617" i="1" s="1"/>
  <c r="BH617" i="1" s="1"/>
  <c r="BM617" i="1" s="1"/>
  <c r="BQ617" i="1" s="1"/>
  <c r="BS617" i="1" s="1"/>
  <c r="BY617" i="1" s="1"/>
  <c r="CD617" i="1" s="1"/>
  <c r="AA628" i="1"/>
  <c r="AC628" i="1" s="1"/>
  <c r="AE628" i="1" s="1"/>
  <c r="AG628" i="1" s="1"/>
  <c r="AI628" i="1" s="1"/>
  <c r="AK628" i="1" s="1"/>
  <c r="AM628" i="1" s="1"/>
  <c r="AO628" i="1" s="1"/>
  <c r="BH628" i="1" s="1"/>
  <c r="BM628" i="1" s="1"/>
  <c r="BQ628" i="1" s="1"/>
  <c r="BS628" i="1" s="1"/>
  <c r="BY628" i="1" s="1"/>
  <c r="CD628" i="1" s="1"/>
  <c r="AA629" i="1"/>
  <c r="AC629" i="1" s="1"/>
  <c r="AE629" i="1" s="1"/>
  <c r="AG629" i="1" s="1"/>
  <c r="AI629" i="1" s="1"/>
  <c r="AK629" i="1" s="1"/>
  <c r="AM629" i="1" s="1"/>
  <c r="AO629" i="1" s="1"/>
  <c r="BH629" i="1" s="1"/>
  <c r="BM629" i="1" s="1"/>
  <c r="BQ629" i="1" s="1"/>
  <c r="BS629" i="1" s="1"/>
  <c r="BY629" i="1" s="1"/>
  <c r="CD629" i="1" s="1"/>
  <c r="AA631" i="1"/>
  <c r="AC631" i="1" s="1"/>
  <c r="AE631" i="1" s="1"/>
  <c r="AG631" i="1" s="1"/>
  <c r="AI631" i="1" s="1"/>
  <c r="AK631" i="1" s="1"/>
  <c r="AM631" i="1" s="1"/>
  <c r="AO631" i="1" s="1"/>
  <c r="BH631" i="1" s="1"/>
  <c r="BM631" i="1" s="1"/>
  <c r="BQ631" i="1" s="1"/>
  <c r="BS631" i="1" s="1"/>
  <c r="BY631" i="1" s="1"/>
  <c r="CD631" i="1" s="1"/>
  <c r="AA634" i="1"/>
  <c r="AC634" i="1" s="1"/>
  <c r="AE634" i="1" s="1"/>
  <c r="AG634" i="1" s="1"/>
  <c r="AI634" i="1" s="1"/>
  <c r="AK634" i="1" s="1"/>
  <c r="AM634" i="1" s="1"/>
  <c r="AO634" i="1" s="1"/>
  <c r="BH634" i="1" s="1"/>
  <c r="BM634" i="1" s="1"/>
  <c r="BQ634" i="1" s="1"/>
  <c r="BS634" i="1" s="1"/>
  <c r="BY634" i="1" s="1"/>
  <c r="CD634" i="1" s="1"/>
  <c r="AA635" i="1"/>
  <c r="AC635" i="1" s="1"/>
  <c r="AE635" i="1" s="1"/>
  <c r="AG635" i="1" s="1"/>
  <c r="AI635" i="1" s="1"/>
  <c r="AK635" i="1" s="1"/>
  <c r="AM635" i="1" s="1"/>
  <c r="AO635" i="1" s="1"/>
  <c r="BH635" i="1" s="1"/>
  <c r="BM635" i="1" s="1"/>
  <c r="BQ635" i="1" s="1"/>
  <c r="BS635" i="1" s="1"/>
  <c r="BY635" i="1" s="1"/>
  <c r="CD635" i="1" s="1"/>
  <c r="AA638" i="1"/>
  <c r="AC638" i="1" s="1"/>
  <c r="AE638" i="1" s="1"/>
  <c r="AG638" i="1" s="1"/>
  <c r="AI638" i="1" s="1"/>
  <c r="AK638" i="1" s="1"/>
  <c r="AM638" i="1" s="1"/>
  <c r="AO638" i="1" s="1"/>
  <c r="BH638" i="1" s="1"/>
  <c r="BM638" i="1" s="1"/>
  <c r="BQ638" i="1" s="1"/>
  <c r="BS638" i="1" s="1"/>
  <c r="BY638" i="1" s="1"/>
  <c r="CD638" i="1" s="1"/>
  <c r="AA639" i="1"/>
  <c r="AC639" i="1" s="1"/>
  <c r="AE639" i="1" s="1"/>
  <c r="AG639" i="1" s="1"/>
  <c r="AI639" i="1" s="1"/>
  <c r="AK639" i="1" s="1"/>
  <c r="AM639" i="1" s="1"/>
  <c r="AO639" i="1" s="1"/>
  <c r="BH639" i="1" s="1"/>
  <c r="BM639" i="1" s="1"/>
  <c r="BQ639" i="1" s="1"/>
  <c r="BS639" i="1" s="1"/>
  <c r="BY639" i="1" s="1"/>
  <c r="CD639" i="1" s="1"/>
  <c r="AA640" i="1"/>
  <c r="AC640" i="1" s="1"/>
  <c r="AE640" i="1" s="1"/>
  <c r="AG640" i="1" s="1"/>
  <c r="AI640" i="1" s="1"/>
  <c r="AK640" i="1" s="1"/>
  <c r="AM640" i="1" s="1"/>
  <c r="AO640" i="1" s="1"/>
  <c r="BH640" i="1" s="1"/>
  <c r="BM640" i="1" s="1"/>
  <c r="BQ640" i="1" s="1"/>
  <c r="BS640" i="1" s="1"/>
  <c r="BY640" i="1" s="1"/>
  <c r="CD640" i="1" s="1"/>
  <c r="AA646" i="1"/>
  <c r="AC646" i="1" s="1"/>
  <c r="AE646" i="1" s="1"/>
  <c r="AG646" i="1" s="1"/>
  <c r="AI646" i="1" s="1"/>
  <c r="AK646" i="1" s="1"/>
  <c r="AM646" i="1" s="1"/>
  <c r="AO646" i="1" s="1"/>
  <c r="BH646" i="1" s="1"/>
  <c r="BM646" i="1" s="1"/>
  <c r="BQ646" i="1" s="1"/>
  <c r="BS646" i="1" s="1"/>
  <c r="BY646" i="1" s="1"/>
  <c r="CD646" i="1" s="1"/>
  <c r="AA647" i="1"/>
  <c r="AC647" i="1" s="1"/>
  <c r="AE647" i="1" s="1"/>
  <c r="AG647" i="1" s="1"/>
  <c r="AI647" i="1" s="1"/>
  <c r="AK647" i="1" s="1"/>
  <c r="AM647" i="1" s="1"/>
  <c r="AO647" i="1" s="1"/>
  <c r="BH647" i="1" s="1"/>
  <c r="BM647" i="1" s="1"/>
  <c r="BQ647" i="1" s="1"/>
  <c r="BS647" i="1" s="1"/>
  <c r="BY647" i="1" s="1"/>
  <c r="CD647" i="1" s="1"/>
  <c r="AA648" i="1"/>
  <c r="AC648" i="1" s="1"/>
  <c r="AE648" i="1" s="1"/>
  <c r="AG648" i="1" s="1"/>
  <c r="AI648" i="1" s="1"/>
  <c r="AK648" i="1" s="1"/>
  <c r="AM648" i="1" s="1"/>
  <c r="AO648" i="1" s="1"/>
  <c r="BH648" i="1" s="1"/>
  <c r="BM648" i="1" s="1"/>
  <c r="BQ648" i="1" s="1"/>
  <c r="BS648" i="1" s="1"/>
  <c r="BY648" i="1" s="1"/>
  <c r="CD648" i="1" s="1"/>
  <c r="AA650" i="1"/>
  <c r="AC650" i="1" s="1"/>
  <c r="AE650" i="1" s="1"/>
  <c r="AG650" i="1" s="1"/>
  <c r="AI650" i="1" s="1"/>
  <c r="AK650" i="1" s="1"/>
  <c r="AM650" i="1" s="1"/>
  <c r="AO650" i="1" s="1"/>
  <c r="BH650" i="1" s="1"/>
  <c r="BM650" i="1" s="1"/>
  <c r="BQ650" i="1" s="1"/>
  <c r="BS650" i="1" s="1"/>
  <c r="BY650" i="1" s="1"/>
  <c r="CD650" i="1" s="1"/>
  <c r="AA651" i="1"/>
  <c r="AC651" i="1" s="1"/>
  <c r="AE651" i="1" s="1"/>
  <c r="AG651" i="1" s="1"/>
  <c r="AI651" i="1" s="1"/>
  <c r="AK651" i="1" s="1"/>
  <c r="AM651" i="1" s="1"/>
  <c r="AO651" i="1" s="1"/>
  <c r="BH651" i="1" s="1"/>
  <c r="BM651" i="1" s="1"/>
  <c r="BQ651" i="1" s="1"/>
  <c r="BS651" i="1" s="1"/>
  <c r="BY651" i="1" s="1"/>
  <c r="CD651" i="1" s="1"/>
  <c r="AA654" i="1"/>
  <c r="AC654" i="1" s="1"/>
  <c r="AE654" i="1" s="1"/>
  <c r="AG654" i="1" s="1"/>
  <c r="AI654" i="1" s="1"/>
  <c r="AK654" i="1" s="1"/>
  <c r="AM654" i="1" s="1"/>
  <c r="AO654" i="1" s="1"/>
  <c r="BH654" i="1" s="1"/>
  <c r="BM654" i="1" s="1"/>
  <c r="BQ654" i="1" s="1"/>
  <c r="BS654" i="1" s="1"/>
  <c r="BY654" i="1" s="1"/>
  <c r="CD654" i="1" s="1"/>
  <c r="AA655" i="1"/>
  <c r="AC655" i="1" s="1"/>
  <c r="AE655" i="1" s="1"/>
  <c r="AG655" i="1" s="1"/>
  <c r="AI655" i="1" s="1"/>
  <c r="AK655" i="1" s="1"/>
  <c r="AM655" i="1" s="1"/>
  <c r="AO655" i="1" s="1"/>
  <c r="BH655" i="1" s="1"/>
  <c r="BM655" i="1" s="1"/>
  <c r="BQ655" i="1" s="1"/>
  <c r="BS655" i="1" s="1"/>
  <c r="BY655" i="1" s="1"/>
  <c r="CD655" i="1" s="1"/>
  <c r="AA658" i="1"/>
  <c r="AC658" i="1" s="1"/>
  <c r="AE658" i="1" s="1"/>
  <c r="AG658" i="1" s="1"/>
  <c r="AI658" i="1" s="1"/>
  <c r="AK658" i="1" s="1"/>
  <c r="AM658" i="1" s="1"/>
  <c r="AO658" i="1" s="1"/>
  <c r="BH658" i="1" s="1"/>
  <c r="BM658" i="1" s="1"/>
  <c r="BQ658" i="1" s="1"/>
  <c r="BS658" i="1" s="1"/>
  <c r="BY658" i="1" s="1"/>
  <c r="CD658" i="1" s="1"/>
  <c r="AA674" i="1"/>
  <c r="AC674" i="1" s="1"/>
  <c r="AE674" i="1" s="1"/>
  <c r="AG674" i="1" s="1"/>
  <c r="AI674" i="1" s="1"/>
  <c r="AK674" i="1" s="1"/>
  <c r="AM674" i="1" s="1"/>
  <c r="AO674" i="1" s="1"/>
  <c r="BH674" i="1" s="1"/>
  <c r="BM674" i="1" s="1"/>
  <c r="BQ674" i="1" s="1"/>
  <c r="BS674" i="1" s="1"/>
  <c r="BY674" i="1" s="1"/>
  <c r="CD674" i="1" s="1"/>
  <c r="AA675" i="1"/>
  <c r="AC675" i="1" s="1"/>
  <c r="AE675" i="1" s="1"/>
  <c r="AG675" i="1" s="1"/>
  <c r="AI675" i="1" s="1"/>
  <c r="AK675" i="1" s="1"/>
  <c r="AM675" i="1" s="1"/>
  <c r="AO675" i="1" s="1"/>
  <c r="BH675" i="1" s="1"/>
  <c r="BM675" i="1" s="1"/>
  <c r="BQ675" i="1" s="1"/>
  <c r="BS675" i="1" s="1"/>
  <c r="BY675" i="1" s="1"/>
  <c r="CD675" i="1" s="1"/>
  <c r="AA684" i="1"/>
  <c r="AC684" i="1" s="1"/>
  <c r="AE684" i="1" s="1"/>
  <c r="AG684" i="1" s="1"/>
  <c r="AI684" i="1" s="1"/>
  <c r="AK684" i="1" s="1"/>
  <c r="AM684" i="1" s="1"/>
  <c r="AO684" i="1" s="1"/>
  <c r="BH684" i="1" s="1"/>
  <c r="BM684" i="1" s="1"/>
  <c r="BQ684" i="1" s="1"/>
  <c r="BS684" i="1" s="1"/>
  <c r="BY684" i="1" s="1"/>
  <c r="CD684" i="1" s="1"/>
  <c r="AA694" i="1"/>
  <c r="AC694" i="1" s="1"/>
  <c r="AE694" i="1" s="1"/>
  <c r="AG694" i="1" s="1"/>
  <c r="AI694" i="1" s="1"/>
  <c r="AK694" i="1" s="1"/>
  <c r="AM694" i="1" s="1"/>
  <c r="AO694" i="1" s="1"/>
  <c r="BH694" i="1" s="1"/>
  <c r="BM694" i="1" s="1"/>
  <c r="BQ694" i="1" s="1"/>
  <c r="BS694" i="1" s="1"/>
  <c r="BY694" i="1" s="1"/>
  <c r="CD694" i="1" s="1"/>
  <c r="AA695" i="1"/>
  <c r="AC695" i="1" s="1"/>
  <c r="AE695" i="1" s="1"/>
  <c r="AG695" i="1" s="1"/>
  <c r="AI695" i="1" s="1"/>
  <c r="AK695" i="1" s="1"/>
  <c r="AM695" i="1" s="1"/>
  <c r="AO695" i="1" s="1"/>
  <c r="BH695" i="1" s="1"/>
  <c r="BM695" i="1" s="1"/>
  <c r="BQ695" i="1" s="1"/>
  <c r="BS695" i="1" s="1"/>
  <c r="BY695" i="1" s="1"/>
  <c r="CD695" i="1" s="1"/>
  <c r="AA151" i="1"/>
  <c r="AC151" i="1" s="1"/>
  <c r="AE151" i="1" s="1"/>
  <c r="AG151" i="1" s="1"/>
  <c r="AI151" i="1" s="1"/>
  <c r="AK151" i="1" s="1"/>
  <c r="AM151" i="1" s="1"/>
  <c r="AO151" i="1" s="1"/>
  <c r="BH151" i="1" s="1"/>
  <c r="BM151" i="1" s="1"/>
  <c r="BQ151" i="1" s="1"/>
  <c r="BS151" i="1" s="1"/>
  <c r="BY151" i="1" s="1"/>
  <c r="CD151" i="1" s="1"/>
  <c r="Q27" i="1" l="1"/>
  <c r="S27" i="1"/>
  <c r="U27" i="1"/>
  <c r="Y27" i="1"/>
  <c r="Q31" i="1"/>
  <c r="S31" i="1"/>
  <c r="U31" i="1"/>
  <c r="Y31" i="1"/>
  <c r="Q35" i="1"/>
  <c r="S35" i="1"/>
  <c r="U35" i="1"/>
  <c r="Y35" i="1"/>
  <c r="Q39" i="1"/>
  <c r="S39" i="1"/>
  <c r="U39" i="1"/>
  <c r="Y39" i="1"/>
  <c r="Q42" i="1"/>
  <c r="S42" i="1"/>
  <c r="U42" i="1"/>
  <c r="Y42" i="1"/>
  <c r="Q51" i="1"/>
  <c r="S51" i="1"/>
  <c r="U51" i="1"/>
  <c r="Y51" i="1"/>
  <c r="Q55" i="1"/>
  <c r="S55" i="1"/>
  <c r="U55" i="1"/>
  <c r="Y55" i="1"/>
  <c r="Q59" i="1"/>
  <c r="S59" i="1"/>
  <c r="U59" i="1"/>
  <c r="Y59" i="1"/>
  <c r="P60" i="1"/>
  <c r="R60" i="1" s="1"/>
  <c r="T60" i="1" s="1"/>
  <c r="V60" i="1" s="1"/>
  <c r="X60" i="1" s="1"/>
  <c r="Q68" i="1"/>
  <c r="S68" i="1"/>
  <c r="U68" i="1"/>
  <c r="Y68" i="1"/>
  <c r="Q75" i="1"/>
  <c r="S75" i="1"/>
  <c r="U75" i="1"/>
  <c r="Y75" i="1"/>
  <c r="Q78" i="1"/>
  <c r="S78" i="1"/>
  <c r="U78" i="1"/>
  <c r="Y78" i="1"/>
  <c r="Q80" i="1"/>
  <c r="S80" i="1"/>
  <c r="U80" i="1"/>
  <c r="Y80" i="1"/>
  <c r="Q82" i="1"/>
  <c r="S82" i="1"/>
  <c r="U82" i="1"/>
  <c r="Y82" i="1"/>
  <c r="Y84" i="1"/>
  <c r="Q91" i="1"/>
  <c r="S91" i="1"/>
  <c r="U91" i="1"/>
  <c r="Y91" i="1"/>
  <c r="Q126" i="1"/>
  <c r="Q125" i="1" s="1"/>
  <c r="Q124" i="1" s="1"/>
  <c r="S126" i="1"/>
  <c r="S125" i="1" s="1"/>
  <c r="S124" i="1" s="1"/>
  <c r="U126" i="1"/>
  <c r="U125" i="1" s="1"/>
  <c r="U124" i="1" s="1"/>
  <c r="Y126" i="1"/>
  <c r="Y125" i="1" s="1"/>
  <c r="Y124" i="1" s="1"/>
  <c r="Q130" i="1"/>
  <c r="Q129" i="1" s="1"/>
  <c r="Q128" i="1" s="1"/>
  <c r="S130" i="1"/>
  <c r="S129" i="1" s="1"/>
  <c r="S128" i="1" s="1"/>
  <c r="U130" i="1"/>
  <c r="U129" i="1" s="1"/>
  <c r="U128" i="1" s="1"/>
  <c r="Y130" i="1"/>
  <c r="Y129" i="1" s="1"/>
  <c r="Y128" i="1" s="1"/>
  <c r="P132" i="1"/>
  <c r="R132" i="1" s="1"/>
  <c r="T132" i="1" s="1"/>
  <c r="V132" i="1" s="1"/>
  <c r="X132" i="1" s="1"/>
  <c r="U133" i="1"/>
  <c r="Q135" i="1"/>
  <c r="Q134" i="1" s="1"/>
  <c r="Q133" i="1" s="1"/>
  <c r="Y135" i="1"/>
  <c r="Y134" i="1" s="1"/>
  <c r="Y133" i="1" s="1"/>
  <c r="Q142" i="1"/>
  <c r="U142" i="1"/>
  <c r="Y149" i="1"/>
  <c r="Q153" i="1"/>
  <c r="Q152" i="1" s="1"/>
  <c r="S153" i="1"/>
  <c r="S152" i="1" s="1"/>
  <c r="U153" i="1"/>
  <c r="U152" i="1" s="1"/>
  <c r="Y153" i="1"/>
  <c r="Y152" i="1" s="1"/>
  <c r="Q157" i="1"/>
  <c r="S157" i="1"/>
  <c r="U157" i="1"/>
  <c r="Y157" i="1"/>
  <c r="Q159" i="1"/>
  <c r="S159" i="1"/>
  <c r="U159" i="1"/>
  <c r="Y159" i="1"/>
  <c r="Q165" i="1"/>
  <c r="Q164" i="1" s="1"/>
  <c r="S165" i="1"/>
  <c r="S164" i="1" s="1"/>
  <c r="U165" i="1"/>
  <c r="U164" i="1" s="1"/>
  <c r="Y165" i="1"/>
  <c r="Y164" i="1" s="1"/>
  <c r="V166" i="1"/>
  <c r="X166" i="1" s="1"/>
  <c r="Q182" i="1"/>
  <c r="S182" i="1"/>
  <c r="U182" i="1"/>
  <c r="Q187" i="1"/>
  <c r="S187" i="1"/>
  <c r="Q190" i="1"/>
  <c r="S190" i="1"/>
  <c r="U190" i="1"/>
  <c r="Y190" i="1"/>
  <c r="Q192" i="1"/>
  <c r="S192" i="1"/>
  <c r="U192" i="1"/>
  <c r="Y192" i="1"/>
  <c r="Q199" i="1"/>
  <c r="S199" i="1"/>
  <c r="U199" i="1"/>
  <c r="Y199" i="1"/>
  <c r="Q201" i="1"/>
  <c r="S201" i="1"/>
  <c r="U201" i="1"/>
  <c r="Y201" i="1"/>
  <c r="Q204" i="1"/>
  <c r="Q203" i="1" s="1"/>
  <c r="S204" i="1"/>
  <c r="S203" i="1" s="1"/>
  <c r="U204" i="1"/>
  <c r="U203" i="1" s="1"/>
  <c r="Y204" i="1"/>
  <c r="Y203" i="1" s="1"/>
  <c r="Q207" i="1"/>
  <c r="Q206" i="1" s="1"/>
  <c r="S207" i="1"/>
  <c r="S206" i="1" s="1"/>
  <c r="U207" i="1"/>
  <c r="U206" i="1" s="1"/>
  <c r="Y207" i="1"/>
  <c r="Y206" i="1" s="1"/>
  <c r="Q210" i="1"/>
  <c r="Q209" i="1" s="1"/>
  <c r="S210" i="1"/>
  <c r="U210" i="1"/>
  <c r="Y210" i="1"/>
  <c r="Q212" i="1"/>
  <c r="S212" i="1"/>
  <c r="U212" i="1"/>
  <c r="Y212" i="1"/>
  <c r="R213" i="1"/>
  <c r="Q216" i="1"/>
  <c r="Q215" i="1" s="1"/>
  <c r="S216" i="1"/>
  <c r="S215" i="1" s="1"/>
  <c r="U216" i="1"/>
  <c r="U215" i="1" s="1"/>
  <c r="Y216" i="1"/>
  <c r="Y215" i="1" s="1"/>
  <c r="Q218" i="1"/>
  <c r="S218" i="1"/>
  <c r="U219" i="1"/>
  <c r="U218" i="1" s="1"/>
  <c r="W219" i="1"/>
  <c r="W218" i="1" s="1"/>
  <c r="Q246" i="1"/>
  <c r="Q245" i="1" s="1"/>
  <c r="Q244" i="1" s="1"/>
  <c r="S246" i="1"/>
  <c r="S245" i="1" s="1"/>
  <c r="S244" i="1" s="1"/>
  <c r="U246" i="1"/>
  <c r="U245" i="1" s="1"/>
  <c r="U244" i="1" s="1"/>
  <c r="Y246" i="1"/>
  <c r="Y245" i="1" s="1"/>
  <c r="Y244" i="1" s="1"/>
  <c r="S248" i="1"/>
  <c r="U248" i="1"/>
  <c r="W248" i="1"/>
  <c r="Q252" i="1"/>
  <c r="Q251" i="1" s="1"/>
  <c r="S252" i="1"/>
  <c r="S251" i="1" s="1"/>
  <c r="U252" i="1"/>
  <c r="U251" i="1" s="1"/>
  <c r="Y252" i="1"/>
  <c r="Y251" i="1" s="1"/>
  <c r="Q257" i="1"/>
  <c r="S257" i="1"/>
  <c r="U257" i="1"/>
  <c r="Y257" i="1"/>
  <c r="Q261" i="1"/>
  <c r="Q260" i="1" s="1"/>
  <c r="S261" i="1"/>
  <c r="S260" i="1" s="1"/>
  <c r="U261" i="1"/>
  <c r="U260" i="1" s="1"/>
  <c r="Y261" i="1"/>
  <c r="Y260" i="1" s="1"/>
  <c r="Q264" i="1"/>
  <c r="Q263" i="1" s="1"/>
  <c r="S264" i="1"/>
  <c r="S263" i="1" s="1"/>
  <c r="U264" i="1"/>
  <c r="U263" i="1" s="1"/>
  <c r="Y264" i="1"/>
  <c r="Y263" i="1" s="1"/>
  <c r="Q267" i="1"/>
  <c r="Q266" i="1" s="1"/>
  <c r="S267" i="1"/>
  <c r="S266" i="1" s="1"/>
  <c r="U267" i="1"/>
  <c r="U266" i="1" s="1"/>
  <c r="Y267" i="1"/>
  <c r="Y266" i="1" s="1"/>
  <c r="Q270" i="1"/>
  <c r="Q269" i="1" s="1"/>
  <c r="S270" i="1"/>
  <c r="S269" i="1" s="1"/>
  <c r="U270" i="1"/>
  <c r="U269" i="1" s="1"/>
  <c r="Y270" i="1"/>
  <c r="Y269" i="1" s="1"/>
  <c r="Q273" i="1"/>
  <c r="Q272" i="1" s="1"/>
  <c r="S273" i="1"/>
  <c r="S272" i="1" s="1"/>
  <c r="U273" i="1"/>
  <c r="U272" i="1" s="1"/>
  <c r="Y273" i="1"/>
  <c r="Y272" i="1" s="1"/>
  <c r="Q277" i="1"/>
  <c r="Q276" i="1" s="1"/>
  <c r="S277" i="1"/>
  <c r="S276" i="1" s="1"/>
  <c r="U277" i="1"/>
  <c r="U276" i="1" s="1"/>
  <c r="Y277" i="1"/>
  <c r="Y276" i="1" s="1"/>
  <c r="Q282" i="1"/>
  <c r="Q281" i="1" s="1"/>
  <c r="S282" i="1"/>
  <c r="S281" i="1" s="1"/>
  <c r="U282" i="1"/>
  <c r="U281" i="1" s="1"/>
  <c r="Y282" i="1"/>
  <c r="Y281" i="1" s="1"/>
  <c r="Q286" i="1"/>
  <c r="S286" i="1"/>
  <c r="U286" i="1"/>
  <c r="Y286" i="1"/>
  <c r="Q290" i="1"/>
  <c r="S290" i="1"/>
  <c r="Q294" i="1"/>
  <c r="S294" i="1"/>
  <c r="U294" i="1"/>
  <c r="Y294" i="1"/>
  <c r="Q298" i="1"/>
  <c r="S298" i="1"/>
  <c r="U298" i="1"/>
  <c r="Y298" i="1"/>
  <c r="Q303" i="1"/>
  <c r="S303" i="1"/>
  <c r="U303" i="1"/>
  <c r="Y303" i="1"/>
  <c r="Q306" i="1"/>
  <c r="S306" i="1"/>
  <c r="U306" i="1"/>
  <c r="Q308" i="1"/>
  <c r="S308" i="1"/>
  <c r="U308" i="1"/>
  <c r="Q324" i="1"/>
  <c r="Q323" i="1" s="1"/>
  <c r="S324" i="1"/>
  <c r="S323" i="1" s="1"/>
  <c r="U324" i="1"/>
  <c r="U323" i="1" s="1"/>
  <c r="Y324" i="1"/>
  <c r="Y323" i="1" s="1"/>
  <c r="Q329" i="1"/>
  <c r="Q328" i="1" s="1"/>
  <c r="S329" i="1"/>
  <c r="S328" i="1" s="1"/>
  <c r="U329" i="1"/>
  <c r="U328" i="1" s="1"/>
  <c r="Y329" i="1"/>
  <c r="Y328" i="1" s="1"/>
  <c r="Q340" i="1"/>
  <c r="S340" i="1"/>
  <c r="U340" i="1"/>
  <c r="Y340" i="1"/>
  <c r="Q343" i="1"/>
  <c r="S343" i="1"/>
  <c r="U343" i="1"/>
  <c r="Y343" i="1"/>
  <c r="Q347" i="1"/>
  <c r="S347" i="1"/>
  <c r="U347" i="1"/>
  <c r="Y347" i="1"/>
  <c r="Q349" i="1"/>
  <c r="S349" i="1"/>
  <c r="U349" i="1"/>
  <c r="Y349" i="1"/>
  <c r="Q351" i="1"/>
  <c r="S351" i="1"/>
  <c r="U351" i="1"/>
  <c r="Y352" i="1"/>
  <c r="Y351" i="1" s="1"/>
  <c r="P356" i="1"/>
  <c r="R356" i="1" s="1"/>
  <c r="T356" i="1" s="1"/>
  <c r="V356" i="1" s="1"/>
  <c r="X356" i="1" s="1"/>
  <c r="Q360" i="1"/>
  <c r="S360" i="1"/>
  <c r="U360" i="1"/>
  <c r="Y360" i="1"/>
  <c r="Q366" i="1"/>
  <c r="S366" i="1"/>
  <c r="U366" i="1"/>
  <c r="Y366" i="1"/>
  <c r="S368" i="1"/>
  <c r="U368" i="1"/>
  <c r="Y368" i="1"/>
  <c r="P371" i="1"/>
  <c r="Q371" i="1"/>
  <c r="Y371" i="1"/>
  <c r="R372" i="1"/>
  <c r="T372" i="1" s="1"/>
  <c r="V372" i="1" s="1"/>
  <c r="X372" i="1" s="1"/>
  <c r="X371" i="1" s="1"/>
  <c r="Q393" i="1"/>
  <c r="Q392" i="1" s="1"/>
  <c r="Q375" i="1" s="1"/>
  <c r="S393" i="1"/>
  <c r="S392" i="1" s="1"/>
  <c r="U393" i="1"/>
  <c r="U392" i="1" s="1"/>
  <c r="Y393" i="1"/>
  <c r="Y392" i="1" s="1"/>
  <c r="Y375" i="1" s="1"/>
  <c r="X395" i="1"/>
  <c r="X396" i="1"/>
  <c r="Q398" i="1"/>
  <c r="S398" i="1"/>
  <c r="U398" i="1"/>
  <c r="Y398" i="1"/>
  <c r="Q400" i="1"/>
  <c r="S400" i="1"/>
  <c r="U400" i="1"/>
  <c r="Y400" i="1"/>
  <c r="Q402" i="1"/>
  <c r="S402" i="1"/>
  <c r="U402" i="1"/>
  <c r="Y402" i="1"/>
  <c r="Q405" i="1"/>
  <c r="S405" i="1"/>
  <c r="U405" i="1"/>
  <c r="Y405" i="1"/>
  <c r="Q407" i="1"/>
  <c r="S407" i="1"/>
  <c r="U407" i="1"/>
  <c r="Y407" i="1"/>
  <c r="Q409" i="1"/>
  <c r="S409" i="1"/>
  <c r="U409" i="1"/>
  <c r="Y409" i="1"/>
  <c r="Q411" i="1"/>
  <c r="S411" i="1"/>
  <c r="U411" i="1"/>
  <c r="Y411" i="1"/>
  <c r="Q413" i="1"/>
  <c r="S413" i="1"/>
  <c r="U413" i="1"/>
  <c r="Y413" i="1"/>
  <c r="Q415" i="1"/>
  <c r="S415" i="1"/>
  <c r="U415" i="1"/>
  <c r="Y415" i="1"/>
  <c r="Q417" i="1"/>
  <c r="S417" i="1"/>
  <c r="U417" i="1"/>
  <c r="Y417" i="1"/>
  <c r="U421" i="1"/>
  <c r="W421" i="1"/>
  <c r="P422" i="1"/>
  <c r="Q426" i="1"/>
  <c r="S426" i="1"/>
  <c r="U426" i="1"/>
  <c r="Y426" i="1"/>
  <c r="Q428" i="1"/>
  <c r="S428" i="1"/>
  <c r="U428" i="1"/>
  <c r="Y428" i="1"/>
  <c r="Q430" i="1"/>
  <c r="S430" i="1"/>
  <c r="U430" i="1"/>
  <c r="Y430" i="1"/>
  <c r="Q432" i="1"/>
  <c r="S432" i="1"/>
  <c r="U432" i="1"/>
  <c r="Y432" i="1"/>
  <c r="Q440" i="1"/>
  <c r="S440" i="1"/>
  <c r="U440" i="1"/>
  <c r="Y440" i="1"/>
  <c r="Q442" i="1"/>
  <c r="S442" i="1"/>
  <c r="U442" i="1"/>
  <c r="Y442" i="1"/>
  <c r="Q452" i="1"/>
  <c r="S452" i="1"/>
  <c r="U452" i="1"/>
  <c r="Y452" i="1"/>
  <c r="Q454" i="1"/>
  <c r="S454" i="1"/>
  <c r="U454" i="1"/>
  <c r="Y454" i="1"/>
  <c r="Q458" i="1"/>
  <c r="Q457" i="1" s="1"/>
  <c r="S458" i="1"/>
  <c r="S457" i="1" s="1"/>
  <c r="U458" i="1"/>
  <c r="U457" i="1" s="1"/>
  <c r="Y458" i="1"/>
  <c r="Y457" i="1" s="1"/>
  <c r="Q461" i="1"/>
  <c r="Q460" i="1" s="1"/>
  <c r="S461" i="1"/>
  <c r="S460" i="1" s="1"/>
  <c r="U461" i="1"/>
  <c r="U460" i="1" s="1"/>
  <c r="Y461" i="1"/>
  <c r="Y460" i="1" s="1"/>
  <c r="Q464" i="1"/>
  <c r="Q463" i="1" s="1"/>
  <c r="S464" i="1"/>
  <c r="S463" i="1" s="1"/>
  <c r="U464" i="1"/>
  <c r="U463" i="1" s="1"/>
  <c r="Y464" i="1"/>
  <c r="Y463" i="1" s="1"/>
  <c r="Q467" i="1"/>
  <c r="S467" i="1"/>
  <c r="U467" i="1"/>
  <c r="Y467" i="1"/>
  <c r="Q471" i="1"/>
  <c r="S471" i="1"/>
  <c r="U471" i="1"/>
  <c r="Y471" i="1"/>
  <c r="Y473" i="1"/>
  <c r="Q474" i="1"/>
  <c r="S474" i="1"/>
  <c r="U474" i="1"/>
  <c r="W474" i="1"/>
  <c r="P476" i="1"/>
  <c r="Q476" i="1"/>
  <c r="U476" i="1"/>
  <c r="W476" i="1"/>
  <c r="Y476" i="1"/>
  <c r="Y474" i="1" s="1"/>
  <c r="R477" i="1"/>
  <c r="T477" i="1" s="1"/>
  <c r="V477" i="1" s="1"/>
  <c r="P478" i="1"/>
  <c r="Q478" i="1"/>
  <c r="S478" i="1"/>
  <c r="U478" i="1"/>
  <c r="W478" i="1"/>
  <c r="Y478" i="1"/>
  <c r="R479" i="1"/>
  <c r="T479" i="1" s="1"/>
  <c r="V479" i="1" s="1"/>
  <c r="U481" i="1"/>
  <c r="U480" i="1" s="1"/>
  <c r="W481" i="1"/>
  <c r="W480" i="1" s="1"/>
  <c r="V482" i="1"/>
  <c r="Q485" i="1"/>
  <c r="Q484" i="1" s="1"/>
  <c r="S485" i="1"/>
  <c r="S484" i="1" s="1"/>
  <c r="U485" i="1"/>
  <c r="U484" i="1" s="1"/>
  <c r="W485" i="1"/>
  <c r="W484" i="1" s="1"/>
  <c r="Q488" i="1"/>
  <c r="S488" i="1"/>
  <c r="U488" i="1"/>
  <c r="Y488" i="1"/>
  <c r="Q490" i="1"/>
  <c r="S490" i="1"/>
  <c r="U490" i="1"/>
  <c r="Y490" i="1"/>
  <c r="Q492" i="1"/>
  <c r="S492" i="1"/>
  <c r="U492" i="1"/>
  <c r="W492" i="1"/>
  <c r="P493" i="1"/>
  <c r="R493" i="1" s="1"/>
  <c r="T493" i="1" s="1"/>
  <c r="V493" i="1" s="1"/>
  <c r="Q499" i="1"/>
  <c r="Q498" i="1" s="1"/>
  <c r="S499" i="1"/>
  <c r="S498" i="1" s="1"/>
  <c r="U499" i="1"/>
  <c r="U498" i="1" s="1"/>
  <c r="Y499" i="1"/>
  <c r="Y498" i="1" s="1"/>
  <c r="Q501" i="1"/>
  <c r="S501" i="1"/>
  <c r="U501" i="1"/>
  <c r="Y501" i="1"/>
  <c r="Q506" i="1"/>
  <c r="S506" i="1"/>
  <c r="U506" i="1"/>
  <c r="Y506" i="1"/>
  <c r="Q508" i="1"/>
  <c r="S508" i="1"/>
  <c r="U508" i="1"/>
  <c r="W508" i="1"/>
  <c r="Y508" i="1"/>
  <c r="R509" i="1"/>
  <c r="T509" i="1" s="1"/>
  <c r="V509" i="1" s="1"/>
  <c r="X509" i="1" s="1"/>
  <c r="Q511" i="1"/>
  <c r="S511" i="1"/>
  <c r="U511" i="1"/>
  <c r="Y511" i="1"/>
  <c r="Q513" i="1"/>
  <c r="S513" i="1"/>
  <c r="U513" i="1"/>
  <c r="Y513" i="1"/>
  <c r="Q515" i="1"/>
  <c r="S515" i="1"/>
  <c r="U515" i="1"/>
  <c r="Y515" i="1"/>
  <c r="Q523" i="1"/>
  <c r="S523" i="1"/>
  <c r="U523" i="1"/>
  <c r="Y523" i="1"/>
  <c r="Q526" i="1"/>
  <c r="S526" i="1"/>
  <c r="U526" i="1"/>
  <c r="Y526" i="1"/>
  <c r="Q529" i="1"/>
  <c r="S529" i="1"/>
  <c r="U529" i="1"/>
  <c r="Y529" i="1"/>
  <c r="Q531" i="1"/>
  <c r="S531" i="1"/>
  <c r="U531" i="1"/>
  <c r="Y531" i="1"/>
  <c r="Q534" i="1"/>
  <c r="S534" i="1"/>
  <c r="U534" i="1"/>
  <c r="Y534" i="1"/>
  <c r="U537" i="1"/>
  <c r="Y537" i="1"/>
  <c r="Y540" i="1"/>
  <c r="Y543" i="1"/>
  <c r="Q548" i="1"/>
  <c r="Q547" i="1" s="1"/>
  <c r="S548" i="1"/>
  <c r="S547" i="1" s="1"/>
  <c r="U548" i="1"/>
  <c r="U547" i="1" s="1"/>
  <c r="Y548" i="1"/>
  <c r="Y547" i="1" s="1"/>
  <c r="Q551" i="1"/>
  <c r="Q550" i="1" s="1"/>
  <c r="S551" i="1"/>
  <c r="S550" i="1" s="1"/>
  <c r="U551" i="1"/>
  <c r="U550" i="1" s="1"/>
  <c r="Y551" i="1"/>
  <c r="Y550" i="1" s="1"/>
  <c r="Q554" i="1"/>
  <c r="Q553" i="1" s="1"/>
  <c r="S554" i="1"/>
  <c r="S553" i="1" s="1"/>
  <c r="U554" i="1"/>
  <c r="U553" i="1" s="1"/>
  <c r="Y554" i="1"/>
  <c r="Y553" i="1" s="1"/>
  <c r="Q557" i="1"/>
  <c r="Q556" i="1" s="1"/>
  <c r="S557" i="1"/>
  <c r="S556" i="1" s="1"/>
  <c r="U557" i="1"/>
  <c r="U556" i="1" s="1"/>
  <c r="Y557" i="1"/>
  <c r="Y556" i="1" s="1"/>
  <c r="Q564" i="1"/>
  <c r="Q563" i="1" s="1"/>
  <c r="S564" i="1"/>
  <c r="S563" i="1" s="1"/>
  <c r="U564" i="1"/>
  <c r="U563" i="1" s="1"/>
  <c r="W564" i="1"/>
  <c r="W563" i="1" s="1"/>
  <c r="Y564" i="1"/>
  <c r="Y563" i="1" s="1"/>
  <c r="Q567" i="1"/>
  <c r="Q566" i="1" s="1"/>
  <c r="S567" i="1"/>
  <c r="S566" i="1" s="1"/>
  <c r="U567" i="1"/>
  <c r="U566" i="1" s="1"/>
  <c r="Y567" i="1"/>
  <c r="Y566" i="1" s="1"/>
  <c r="Q570" i="1"/>
  <c r="Q569" i="1" s="1"/>
  <c r="S570" i="1"/>
  <c r="S569" i="1" s="1"/>
  <c r="U570" i="1"/>
  <c r="U569" i="1" s="1"/>
  <c r="Y570" i="1"/>
  <c r="Y569" i="1" s="1"/>
  <c r="Q578" i="1"/>
  <c r="Q577" i="1" s="1"/>
  <c r="Q572" i="1" s="1"/>
  <c r="S578" i="1"/>
  <c r="S577" i="1" s="1"/>
  <c r="S572" i="1" s="1"/>
  <c r="U578" i="1"/>
  <c r="U577" i="1" s="1"/>
  <c r="U572" i="1" s="1"/>
  <c r="Y578" i="1"/>
  <c r="Y577" i="1" s="1"/>
  <c r="Y572" i="1" s="1"/>
  <c r="Q586" i="1"/>
  <c r="Q585" i="1" s="1"/>
  <c r="S586" i="1"/>
  <c r="S585" i="1" s="1"/>
  <c r="U586" i="1"/>
  <c r="U585" i="1" s="1"/>
  <c r="Y586" i="1"/>
  <c r="Y585" i="1" s="1"/>
  <c r="Q589" i="1"/>
  <c r="Q588" i="1" s="1"/>
  <c r="S589" i="1"/>
  <c r="S588" i="1" s="1"/>
  <c r="U589" i="1"/>
  <c r="U588" i="1" s="1"/>
  <c r="Y589" i="1"/>
  <c r="Y588" i="1" s="1"/>
  <c r="Q593" i="1"/>
  <c r="Q592" i="1" s="1"/>
  <c r="S593" i="1"/>
  <c r="S592" i="1" s="1"/>
  <c r="U593" i="1"/>
  <c r="U592" i="1" s="1"/>
  <c r="Y593" i="1"/>
  <c r="Y592" i="1" s="1"/>
  <c r="Q596" i="1"/>
  <c r="Q595" i="1" s="1"/>
  <c r="S596" i="1"/>
  <c r="S595" i="1" s="1"/>
  <c r="U596" i="1"/>
  <c r="U595" i="1" s="1"/>
  <c r="Y596" i="1"/>
  <c r="Y595" i="1" s="1"/>
  <c r="Q602" i="1"/>
  <c r="Q601" i="1" s="1"/>
  <c r="Q600" i="1" s="1"/>
  <c r="S602" i="1"/>
  <c r="S601" i="1" s="1"/>
  <c r="S600" i="1" s="1"/>
  <c r="U602" i="1"/>
  <c r="U601" i="1" s="1"/>
  <c r="U600" i="1" s="1"/>
  <c r="Y602" i="1"/>
  <c r="Y601" i="1" s="1"/>
  <c r="Y600" i="1" s="1"/>
  <c r="Y606" i="1"/>
  <c r="Y605" i="1" s="1"/>
  <c r="Y604" i="1" s="1"/>
  <c r="Q610" i="1"/>
  <c r="Q609" i="1" s="1"/>
  <c r="S610" i="1"/>
  <c r="S609" i="1" s="1"/>
  <c r="U610" i="1"/>
  <c r="U609" i="1" s="1"/>
  <c r="Y610" i="1"/>
  <c r="Y609" i="1" s="1"/>
  <c r="Q615" i="1"/>
  <c r="S615" i="1"/>
  <c r="U615" i="1"/>
  <c r="Y615" i="1"/>
  <c r="Y617" i="1"/>
  <c r="Y629" i="1"/>
  <c r="Q632" i="1"/>
  <c r="S632" i="1"/>
  <c r="U632" i="1"/>
  <c r="Y632" i="1"/>
  <c r="Q636" i="1"/>
  <c r="Q635" i="1" s="1"/>
  <c r="S636" i="1"/>
  <c r="S635" i="1" s="1"/>
  <c r="U636" i="1"/>
  <c r="U635" i="1" s="1"/>
  <c r="W636" i="1"/>
  <c r="W635" i="1" s="1"/>
  <c r="Y636" i="1"/>
  <c r="Y635" i="1" s="1"/>
  <c r="Y641" i="1"/>
  <c r="Y640" i="1" s="1"/>
  <c r="Y644" i="1"/>
  <c r="Q648" i="1"/>
  <c r="S648" i="1"/>
  <c r="U648" i="1"/>
  <c r="Y648" i="1"/>
  <c r="Q652" i="1"/>
  <c r="S652" i="1"/>
  <c r="U652" i="1"/>
  <c r="Q656" i="1"/>
  <c r="S656" i="1"/>
  <c r="U656" i="1"/>
  <c r="Y656" i="1"/>
  <c r="P658" i="1"/>
  <c r="R658" i="1" s="1"/>
  <c r="T658" i="1" s="1"/>
  <c r="V658" i="1" s="1"/>
  <c r="X658" i="1" s="1"/>
  <c r="Y659" i="1"/>
  <c r="Y658" i="1" s="1"/>
  <c r="Q664" i="1"/>
  <c r="Q663" i="1" s="1"/>
  <c r="S664" i="1"/>
  <c r="S663" i="1" s="1"/>
  <c r="U664" i="1"/>
  <c r="U663" i="1" s="1"/>
  <c r="Y664" i="1"/>
  <c r="Y663" i="1" s="1"/>
  <c r="Q672" i="1"/>
  <c r="Q671" i="1" s="1"/>
  <c r="S672" i="1"/>
  <c r="S671" i="1" s="1"/>
  <c r="U672" i="1"/>
  <c r="U671" i="1" s="1"/>
  <c r="Y672" i="1"/>
  <c r="Y671" i="1" s="1"/>
  <c r="Q677" i="1"/>
  <c r="S677" i="1"/>
  <c r="U677" i="1"/>
  <c r="Y677" i="1"/>
  <c r="Q680" i="1"/>
  <c r="S680" i="1"/>
  <c r="U680" i="1"/>
  <c r="Y680" i="1"/>
  <c r="Q682" i="1"/>
  <c r="S682" i="1"/>
  <c r="U682" i="1"/>
  <c r="Y682" i="1"/>
  <c r="Q684" i="1"/>
  <c r="S684" i="1"/>
  <c r="U685" i="1"/>
  <c r="U684" i="1" s="1"/>
  <c r="W685" i="1"/>
  <c r="W684" i="1" s="1"/>
  <c r="Q689" i="1"/>
  <c r="Q688" i="1" s="1"/>
  <c r="S689" i="1"/>
  <c r="S688" i="1" s="1"/>
  <c r="U689" i="1"/>
  <c r="U688" i="1" s="1"/>
  <c r="Y689" i="1"/>
  <c r="Y688" i="1" s="1"/>
  <c r="Q692" i="1"/>
  <c r="Q691" i="1" s="1"/>
  <c r="S692" i="1"/>
  <c r="S691" i="1" s="1"/>
  <c r="U692" i="1"/>
  <c r="U691" i="1" s="1"/>
  <c r="Y692" i="1"/>
  <c r="Y691" i="1" s="1"/>
  <c r="Q697" i="1"/>
  <c r="Q696" i="1" s="1"/>
  <c r="S697" i="1"/>
  <c r="S696" i="1" s="1"/>
  <c r="U697" i="1"/>
  <c r="U696" i="1" s="1"/>
  <c r="Y697" i="1"/>
  <c r="Y696" i="1" s="1"/>
  <c r="Q701" i="1"/>
  <c r="S701" i="1"/>
  <c r="U701" i="1"/>
  <c r="Y701" i="1"/>
  <c r="Q703" i="1"/>
  <c r="S703" i="1"/>
  <c r="U703" i="1"/>
  <c r="Y703" i="1"/>
  <c r="Q705" i="1"/>
  <c r="S705" i="1"/>
  <c r="U705" i="1"/>
  <c r="Y705" i="1"/>
  <c r="Y142" i="1" l="1"/>
  <c r="Y141" i="1" s="1"/>
  <c r="Q141" i="1"/>
  <c r="S139" i="1"/>
  <c r="T139" i="1" s="1"/>
  <c r="V139" i="1" s="1"/>
  <c r="X139" i="1" s="1"/>
  <c r="S142" i="1"/>
  <c r="S141" i="1" s="1"/>
  <c r="S135" i="1" s="1"/>
  <c r="U141" i="1"/>
  <c r="W562" i="1"/>
  <c r="W707" i="1" s="1"/>
  <c r="Q614" i="1"/>
  <c r="Q608" i="1" s="1"/>
  <c r="R476" i="1"/>
  <c r="T476" i="1" s="1"/>
  <c r="Q397" i="1"/>
  <c r="Y362" i="1"/>
  <c r="U679" i="1"/>
  <c r="U676" i="1" s="1"/>
  <c r="U666" i="1" s="1"/>
  <c r="Q679" i="1"/>
  <c r="Q676" i="1" s="1"/>
  <c r="Q666" i="1" s="1"/>
  <c r="Y679" i="1"/>
  <c r="Y676" i="1" s="1"/>
  <c r="Y666" i="1" s="1"/>
  <c r="U643" i="1"/>
  <c r="Y494" i="1"/>
  <c r="S487" i="1"/>
  <c r="S483" i="1" s="1"/>
  <c r="U189" i="1"/>
  <c r="Y466" i="1"/>
  <c r="Y456" i="1" s="1"/>
  <c r="Y505" i="1"/>
  <c r="S397" i="1"/>
  <c r="U359" i="1"/>
  <c r="Y254" i="1"/>
  <c r="Y250" i="1" s="1"/>
  <c r="Y700" i="1"/>
  <c r="U254" i="1"/>
  <c r="U250" i="1" s="1"/>
  <c r="S254" i="1"/>
  <c r="S250" i="1" s="1"/>
  <c r="S679" i="1"/>
  <c r="S676" i="1" s="1"/>
  <c r="S666" i="1" s="1"/>
  <c r="U614" i="1"/>
  <c r="U608" i="1" s="1"/>
  <c r="U397" i="1"/>
  <c r="S362" i="1"/>
  <c r="U285" i="1"/>
  <c r="U275" i="1" s="1"/>
  <c r="U209" i="1"/>
  <c r="Q189" i="1"/>
  <c r="Q562" i="1"/>
  <c r="U505" i="1"/>
  <c r="Q505" i="1"/>
  <c r="Y487" i="1"/>
  <c r="Y483" i="1" s="1"/>
  <c r="Y423" i="1"/>
  <c r="U362" i="1"/>
  <c r="U297" i="1"/>
  <c r="U296" i="1" s="1"/>
  <c r="S196" i="1"/>
  <c r="Q466" i="1"/>
  <c r="Q456" i="1" s="1"/>
  <c r="Q359" i="1"/>
  <c r="Y404" i="1"/>
  <c r="P220" i="1"/>
  <c r="P219" i="1" s="1"/>
  <c r="P218" i="1" s="1"/>
  <c r="R218" i="1" s="1"/>
  <c r="T218" i="1" s="1"/>
  <c r="V218" i="1" s="1"/>
  <c r="X218" i="1" s="1"/>
  <c r="S562" i="1"/>
  <c r="U562" i="1"/>
  <c r="Q362" i="1"/>
  <c r="Y359" i="1"/>
  <c r="Q254" i="1"/>
  <c r="Q250" i="1" s="1"/>
  <c r="Y614" i="1"/>
  <c r="Y608" i="1" s="1"/>
  <c r="Q580" i="1"/>
  <c r="Q285" i="1"/>
  <c r="Q275" i="1" s="1"/>
  <c r="P249" i="1"/>
  <c r="P248" i="1" s="1"/>
  <c r="P686" i="1"/>
  <c r="R686" i="1" s="1"/>
  <c r="R685" i="1" s="1"/>
  <c r="R684" i="1" s="1"/>
  <c r="Y580" i="1"/>
  <c r="U339" i="1"/>
  <c r="Q26" i="1"/>
  <c r="U700" i="1"/>
  <c r="U487" i="1"/>
  <c r="U483" i="1" s="1"/>
  <c r="R478" i="1"/>
  <c r="T478" i="1" s="1"/>
  <c r="U466" i="1"/>
  <c r="U456" i="1" s="1"/>
  <c r="S466" i="1"/>
  <c r="S456" i="1" s="1"/>
  <c r="R371" i="1"/>
  <c r="T371" i="1" s="1"/>
  <c r="Y285" i="1"/>
  <c r="Y275" i="1" s="1"/>
  <c r="Q196" i="1"/>
  <c r="P188" i="1"/>
  <c r="R188" i="1" s="1"/>
  <c r="Q156" i="1"/>
  <c r="Y156" i="1"/>
  <c r="S50" i="1"/>
  <c r="U26" i="1"/>
  <c r="S700" i="1"/>
  <c r="Q700" i="1"/>
  <c r="Q687" i="1"/>
  <c r="U687" i="1"/>
  <c r="S494" i="1"/>
  <c r="U437" i="1"/>
  <c r="Q339" i="1"/>
  <c r="Q297" i="1"/>
  <c r="Q296" i="1" s="1"/>
  <c r="S209" i="1"/>
  <c r="Y196" i="1"/>
  <c r="U196" i="1"/>
  <c r="S26" i="1"/>
  <c r="U156" i="1"/>
  <c r="Y687" i="1"/>
  <c r="S546" i="1"/>
  <c r="S544" i="1" s="1"/>
  <c r="S543" i="1" s="1"/>
  <c r="S541" i="1" s="1"/>
  <c r="S540" i="1" s="1"/>
  <c r="Y562" i="1"/>
  <c r="V492" i="1"/>
  <c r="X493" i="1"/>
  <c r="X492" i="1" s="1"/>
  <c r="U404" i="1"/>
  <c r="Q643" i="1"/>
  <c r="S643" i="1"/>
  <c r="U546" i="1"/>
  <c r="U544" i="1" s="1"/>
  <c r="U543" i="1" s="1"/>
  <c r="U541" i="1" s="1"/>
  <c r="U540" i="1" s="1"/>
  <c r="U525" i="1" s="1"/>
  <c r="S687" i="1"/>
  <c r="Q546" i="1"/>
  <c r="Q544" i="1" s="1"/>
  <c r="Q543" i="1" s="1"/>
  <c r="Q541" i="1" s="1"/>
  <c r="Q540" i="1" s="1"/>
  <c r="Q538" i="1" s="1"/>
  <c r="Q537" i="1" s="1"/>
  <c r="S580" i="1"/>
  <c r="Y643" i="1"/>
  <c r="S614" i="1"/>
  <c r="S608" i="1" s="1"/>
  <c r="V481" i="1"/>
  <c r="V480" i="1" s="1"/>
  <c r="X482" i="1"/>
  <c r="X481" i="1" s="1"/>
  <c r="X480" i="1" s="1"/>
  <c r="V371" i="1"/>
  <c r="V476" i="1"/>
  <c r="X477" i="1"/>
  <c r="X476" i="1" s="1"/>
  <c r="Q437" i="1"/>
  <c r="Q404" i="1"/>
  <c r="Y525" i="1"/>
  <c r="Q487" i="1"/>
  <c r="Q483" i="1" s="1"/>
  <c r="V478" i="1"/>
  <c r="X479" i="1"/>
  <c r="X478" i="1" s="1"/>
  <c r="U580" i="1"/>
  <c r="Y546" i="1"/>
  <c r="S505" i="1"/>
  <c r="U494" i="1"/>
  <c r="Q494" i="1"/>
  <c r="S437" i="1"/>
  <c r="Y437" i="1"/>
  <c r="Y297" i="1"/>
  <c r="Y296" i="1" s="1"/>
  <c r="Q259" i="1"/>
  <c r="P186" i="1"/>
  <c r="R186" i="1" s="1"/>
  <c r="T186" i="1" s="1"/>
  <c r="U423" i="1"/>
  <c r="Q423" i="1"/>
  <c r="P421" i="1"/>
  <c r="R422" i="1"/>
  <c r="S404" i="1"/>
  <c r="Y397" i="1"/>
  <c r="S359" i="1"/>
  <c r="Y259" i="1"/>
  <c r="Q123" i="1"/>
  <c r="S423" i="1"/>
  <c r="S339" i="1"/>
  <c r="S285" i="1"/>
  <c r="S275" i="1" s="1"/>
  <c r="Y339" i="1"/>
  <c r="U259" i="1"/>
  <c r="S189" i="1"/>
  <c r="S297" i="1"/>
  <c r="S296" i="1" s="1"/>
  <c r="Y189" i="1"/>
  <c r="S156" i="1"/>
  <c r="S259" i="1"/>
  <c r="Y123" i="1"/>
  <c r="U50" i="1"/>
  <c r="Y209" i="1"/>
  <c r="Y50" i="1"/>
  <c r="Y26" i="1"/>
  <c r="U123" i="1"/>
  <c r="Q50" i="1"/>
  <c r="H149" i="1"/>
  <c r="J149" i="1" l="1"/>
  <c r="L149" i="1" s="1"/>
  <c r="N149" i="1" s="1"/>
  <c r="R220" i="1"/>
  <c r="R219" i="1" s="1"/>
  <c r="S338" i="1"/>
  <c r="U25" i="1"/>
  <c r="R249" i="1"/>
  <c r="T249" i="1" s="1"/>
  <c r="Q338" i="1"/>
  <c r="U338" i="1"/>
  <c r="T686" i="1"/>
  <c r="T685" i="1" s="1"/>
  <c r="T684" i="1" s="1"/>
  <c r="S155" i="1"/>
  <c r="S25" i="1"/>
  <c r="Q155" i="1"/>
  <c r="U155" i="1"/>
  <c r="U504" i="1"/>
  <c r="P187" i="1"/>
  <c r="Y504" i="1"/>
  <c r="Y373" i="1"/>
  <c r="S373" i="1"/>
  <c r="Y155" i="1"/>
  <c r="Q373" i="1"/>
  <c r="P685" i="1"/>
  <c r="P684" i="1" s="1"/>
  <c r="U373" i="1"/>
  <c r="Q25" i="1"/>
  <c r="Y338" i="1"/>
  <c r="T188" i="1"/>
  <c r="R187" i="1"/>
  <c r="P182" i="1"/>
  <c r="R182" i="1" s="1"/>
  <c r="P185" i="1"/>
  <c r="T185" i="1"/>
  <c r="V186" i="1"/>
  <c r="X186" i="1" s="1"/>
  <c r="Q525" i="1"/>
  <c r="Q504" i="1" s="1"/>
  <c r="R421" i="1"/>
  <c r="T422" i="1"/>
  <c r="S538" i="1"/>
  <c r="S537" i="1" s="1"/>
  <c r="S525" i="1"/>
  <c r="S504" i="1" s="1"/>
  <c r="Y25" i="1"/>
  <c r="H653" i="1"/>
  <c r="T220" i="1" l="1"/>
  <c r="V220" i="1" s="1"/>
  <c r="AA149" i="1"/>
  <c r="AC149" i="1" s="1"/>
  <c r="AE149" i="1" s="1"/>
  <c r="AG149" i="1" s="1"/>
  <c r="AI149" i="1" s="1"/>
  <c r="AK149" i="1" s="1"/>
  <c r="AM149" i="1" s="1"/>
  <c r="AO149" i="1" s="1"/>
  <c r="BH149" i="1" s="1"/>
  <c r="BM149" i="1" s="1"/>
  <c r="BQ149" i="1" s="1"/>
  <c r="BS149" i="1" s="1"/>
  <c r="BY149" i="1" s="1"/>
  <c r="CD149" i="1" s="1"/>
  <c r="J653" i="1"/>
  <c r="L653" i="1" s="1"/>
  <c r="N653" i="1" s="1"/>
  <c r="R248" i="1"/>
  <c r="V686" i="1"/>
  <c r="V685" i="1" s="1"/>
  <c r="V684" i="1" s="1"/>
  <c r="S707" i="1"/>
  <c r="U707" i="1"/>
  <c r="Y707" i="1"/>
  <c r="Q707" i="1"/>
  <c r="V188" i="1"/>
  <c r="T187" i="1"/>
  <c r="T182" i="1" s="1"/>
  <c r="V182" i="1" s="1"/>
  <c r="X182" i="1" s="1"/>
  <c r="T248" i="1"/>
  <c r="V249" i="1"/>
  <c r="T421" i="1"/>
  <c r="V422" i="1"/>
  <c r="H486" i="1"/>
  <c r="J486" i="1" s="1"/>
  <c r="L486" i="1" s="1"/>
  <c r="N486" i="1" s="1"/>
  <c r="H187" i="1"/>
  <c r="H185" i="1"/>
  <c r="H290" i="1"/>
  <c r="J290" i="1" s="1"/>
  <c r="L290" i="1" s="1"/>
  <c r="N290" i="1" s="1"/>
  <c r="H352" i="1"/>
  <c r="J352" i="1" s="1"/>
  <c r="L352" i="1" s="1"/>
  <c r="N352" i="1" s="1"/>
  <c r="X686" i="1" l="1"/>
  <c r="X685" i="1" s="1"/>
  <c r="X684" i="1" s="1"/>
  <c r="AA653" i="1"/>
  <c r="AC653" i="1" s="1"/>
  <c r="AE653" i="1" s="1"/>
  <c r="AG653" i="1" s="1"/>
  <c r="AI653" i="1" s="1"/>
  <c r="AK653" i="1" s="1"/>
  <c r="AM653" i="1" s="1"/>
  <c r="AO653" i="1" s="1"/>
  <c r="BH653" i="1" s="1"/>
  <c r="BM653" i="1" s="1"/>
  <c r="BQ653" i="1" s="1"/>
  <c r="BS653" i="1" s="1"/>
  <c r="BY653" i="1" s="1"/>
  <c r="CD653" i="1" s="1"/>
  <c r="T219" i="1"/>
  <c r="J185" i="1"/>
  <c r="AA185" i="1" s="1"/>
  <c r="AC185" i="1" s="1"/>
  <c r="AE185" i="1" s="1"/>
  <c r="AG185" i="1" s="1"/>
  <c r="AI185" i="1" s="1"/>
  <c r="AK185" i="1" s="1"/>
  <c r="AM185" i="1" s="1"/>
  <c r="AO185" i="1" s="1"/>
  <c r="BH185" i="1" s="1"/>
  <c r="BM185" i="1" s="1"/>
  <c r="BQ185" i="1" s="1"/>
  <c r="BS185" i="1" s="1"/>
  <c r="BY185" i="1" s="1"/>
  <c r="CD185" i="1" s="1"/>
  <c r="J187" i="1"/>
  <c r="AA187" i="1" s="1"/>
  <c r="AC187" i="1" s="1"/>
  <c r="AE187" i="1" s="1"/>
  <c r="AG187" i="1" s="1"/>
  <c r="AI187" i="1" s="1"/>
  <c r="AK187" i="1" s="1"/>
  <c r="AM187" i="1" s="1"/>
  <c r="AO187" i="1" s="1"/>
  <c r="BH187" i="1" s="1"/>
  <c r="BM187" i="1" s="1"/>
  <c r="BQ187" i="1" s="1"/>
  <c r="BS187" i="1" s="1"/>
  <c r="BY187" i="1" s="1"/>
  <c r="CD187" i="1" s="1"/>
  <c r="H351" i="1"/>
  <c r="J351" i="1" s="1"/>
  <c r="L351" i="1" s="1"/>
  <c r="N351" i="1" s="1"/>
  <c r="AA352" i="1"/>
  <c r="AC352" i="1" s="1"/>
  <c r="AE352" i="1" s="1"/>
  <c r="AG352" i="1" s="1"/>
  <c r="AI352" i="1" s="1"/>
  <c r="AK352" i="1" s="1"/>
  <c r="AM352" i="1" s="1"/>
  <c r="AO352" i="1" s="1"/>
  <c r="BH352" i="1" s="1"/>
  <c r="BM352" i="1" s="1"/>
  <c r="BQ352" i="1" s="1"/>
  <c r="BS352" i="1" s="1"/>
  <c r="BY352" i="1" s="1"/>
  <c r="CD352" i="1" s="1"/>
  <c r="H485" i="1"/>
  <c r="X220" i="1"/>
  <c r="X219" i="1" s="1"/>
  <c r="V219" i="1"/>
  <c r="V421" i="1"/>
  <c r="X422" i="1"/>
  <c r="X421" i="1" s="1"/>
  <c r="V187" i="1"/>
  <c r="X187" i="1" s="1"/>
  <c r="X188" i="1"/>
  <c r="X249" i="1"/>
  <c r="X248" i="1" s="1"/>
  <c r="V248" i="1"/>
  <c r="H182" i="1"/>
  <c r="J182" i="1" s="1"/>
  <c r="H686" i="1"/>
  <c r="J686" i="1" s="1"/>
  <c r="H561" i="1"/>
  <c r="J561" i="1" s="1"/>
  <c r="H645" i="1"/>
  <c r="H248" i="1"/>
  <c r="J248" i="1" l="1"/>
  <c r="AA248" i="1" s="1"/>
  <c r="AC248" i="1" s="1"/>
  <c r="AE248" i="1" s="1"/>
  <c r="AG248" i="1" s="1"/>
  <c r="AI248" i="1" s="1"/>
  <c r="AK248" i="1" s="1"/>
  <c r="AM248" i="1" s="1"/>
  <c r="AO248" i="1" s="1"/>
  <c r="BH248" i="1" s="1"/>
  <c r="BM248" i="1" s="1"/>
  <c r="BQ248" i="1" s="1"/>
  <c r="BS248" i="1" s="1"/>
  <c r="BY248" i="1" s="1"/>
  <c r="CD248" i="1" s="1"/>
  <c r="J645" i="1"/>
  <c r="L645" i="1" s="1"/>
  <c r="N645" i="1" s="1"/>
  <c r="J485" i="1"/>
  <c r="L485" i="1" s="1"/>
  <c r="P485" i="1"/>
  <c r="AA486" i="1"/>
  <c r="AC486" i="1" s="1"/>
  <c r="AE486" i="1" s="1"/>
  <c r="AG486" i="1" s="1"/>
  <c r="AI486" i="1" s="1"/>
  <c r="AK486" i="1" s="1"/>
  <c r="AM486" i="1" s="1"/>
  <c r="AO486" i="1" s="1"/>
  <c r="BH486" i="1" s="1"/>
  <c r="BM486" i="1" s="1"/>
  <c r="BQ486" i="1" s="1"/>
  <c r="BS486" i="1" s="1"/>
  <c r="BY486" i="1" s="1"/>
  <c r="CD486" i="1" s="1"/>
  <c r="H560" i="1"/>
  <c r="AA561" i="1"/>
  <c r="AC561" i="1" s="1"/>
  <c r="AE561" i="1" s="1"/>
  <c r="AG561" i="1" s="1"/>
  <c r="AI561" i="1" s="1"/>
  <c r="AK561" i="1" s="1"/>
  <c r="AM561" i="1" s="1"/>
  <c r="AO561" i="1" s="1"/>
  <c r="BH561" i="1" s="1"/>
  <c r="BM561" i="1" s="1"/>
  <c r="BQ561" i="1" s="1"/>
  <c r="BS561" i="1" s="1"/>
  <c r="BY561" i="1" s="1"/>
  <c r="CD561" i="1" s="1"/>
  <c r="H685" i="1"/>
  <c r="AA686" i="1"/>
  <c r="AC686" i="1" s="1"/>
  <c r="AE686" i="1" s="1"/>
  <c r="AG686" i="1" s="1"/>
  <c r="AI686" i="1" s="1"/>
  <c r="AK686" i="1" s="1"/>
  <c r="AM686" i="1" s="1"/>
  <c r="AO686" i="1" s="1"/>
  <c r="BH686" i="1" s="1"/>
  <c r="BM686" i="1" s="1"/>
  <c r="BQ686" i="1" s="1"/>
  <c r="BS686" i="1" s="1"/>
  <c r="BY686" i="1" s="1"/>
  <c r="CD686" i="1" s="1"/>
  <c r="H155" i="1"/>
  <c r="J155" i="1" s="1"/>
  <c r="L155" i="1" s="1"/>
  <c r="N155" i="1" s="1"/>
  <c r="AA182" i="1"/>
  <c r="AC182" i="1" s="1"/>
  <c r="AE182" i="1" s="1"/>
  <c r="AG182" i="1" s="1"/>
  <c r="AI182" i="1" s="1"/>
  <c r="AK182" i="1" s="1"/>
  <c r="AM182" i="1" s="1"/>
  <c r="AO182" i="1" s="1"/>
  <c r="BH182" i="1" s="1"/>
  <c r="BM182" i="1" s="1"/>
  <c r="BQ182" i="1" s="1"/>
  <c r="BS182" i="1" s="1"/>
  <c r="BY182" i="1" s="1"/>
  <c r="CD182" i="1" s="1"/>
  <c r="P486" i="1"/>
  <c r="R486" i="1" s="1"/>
  <c r="AA645" i="1" l="1"/>
  <c r="AC645" i="1" s="1"/>
  <c r="AE645" i="1" s="1"/>
  <c r="AG645" i="1" s="1"/>
  <c r="AI645" i="1" s="1"/>
  <c r="AK645" i="1" s="1"/>
  <c r="AM645" i="1" s="1"/>
  <c r="AO645" i="1" s="1"/>
  <c r="BH645" i="1" s="1"/>
  <c r="BM645" i="1" s="1"/>
  <c r="BQ645" i="1" s="1"/>
  <c r="BS645" i="1" s="1"/>
  <c r="BY645" i="1" s="1"/>
  <c r="CD645" i="1" s="1"/>
  <c r="AA485" i="1"/>
  <c r="AC485" i="1" s="1"/>
  <c r="AE485" i="1" s="1"/>
  <c r="AG485" i="1" s="1"/>
  <c r="AI485" i="1" s="1"/>
  <c r="AK485" i="1" s="1"/>
  <c r="AM485" i="1" s="1"/>
  <c r="AO485" i="1" s="1"/>
  <c r="BH485" i="1" s="1"/>
  <c r="BM485" i="1" s="1"/>
  <c r="BQ485" i="1" s="1"/>
  <c r="BS485" i="1" s="1"/>
  <c r="BY485" i="1" s="1"/>
  <c r="CD485" i="1" s="1"/>
  <c r="J685" i="1"/>
  <c r="AA685" i="1" s="1"/>
  <c r="AC685" i="1" s="1"/>
  <c r="AE685" i="1" s="1"/>
  <c r="AG685" i="1" s="1"/>
  <c r="AI685" i="1" s="1"/>
  <c r="AK685" i="1" s="1"/>
  <c r="AM685" i="1" s="1"/>
  <c r="AO685" i="1" s="1"/>
  <c r="BH685" i="1" s="1"/>
  <c r="BM685" i="1" s="1"/>
  <c r="BQ685" i="1" s="1"/>
  <c r="BS685" i="1" s="1"/>
  <c r="BY685" i="1" s="1"/>
  <c r="CD685" i="1" s="1"/>
  <c r="J560" i="1"/>
  <c r="AA560" i="1" s="1"/>
  <c r="AC560" i="1" s="1"/>
  <c r="AE560" i="1" s="1"/>
  <c r="AG560" i="1" s="1"/>
  <c r="AI560" i="1" s="1"/>
  <c r="AK560" i="1" s="1"/>
  <c r="AM560" i="1" s="1"/>
  <c r="AO560" i="1" s="1"/>
  <c r="BH560" i="1" s="1"/>
  <c r="BM560" i="1" s="1"/>
  <c r="BQ560" i="1" s="1"/>
  <c r="BS560" i="1" s="1"/>
  <c r="BY560" i="1" s="1"/>
  <c r="CD560" i="1" s="1"/>
  <c r="P150" i="1"/>
  <c r="R150" i="1" s="1"/>
  <c r="T150" i="1" s="1"/>
  <c r="V150" i="1" s="1"/>
  <c r="X150" i="1" s="1"/>
  <c r="AA150" i="1"/>
  <c r="AC150" i="1" s="1"/>
  <c r="AE150" i="1" s="1"/>
  <c r="AG150" i="1" s="1"/>
  <c r="AI150" i="1" s="1"/>
  <c r="AK150" i="1" s="1"/>
  <c r="AM150" i="1" s="1"/>
  <c r="AO150" i="1" s="1"/>
  <c r="BH150" i="1" s="1"/>
  <c r="BM150" i="1" s="1"/>
  <c r="BQ150" i="1" s="1"/>
  <c r="BS150" i="1" s="1"/>
  <c r="BY150" i="1" s="1"/>
  <c r="CD150" i="1" s="1"/>
  <c r="R485" i="1"/>
  <c r="T486" i="1"/>
  <c r="H474" i="1"/>
  <c r="J474" i="1" s="1"/>
  <c r="L474" i="1" s="1"/>
  <c r="N474" i="1" s="1"/>
  <c r="AA473" i="1"/>
  <c r="AC473" i="1" s="1"/>
  <c r="AE473" i="1" s="1"/>
  <c r="AG473" i="1" s="1"/>
  <c r="AI473" i="1" s="1"/>
  <c r="AK473" i="1" s="1"/>
  <c r="AM473" i="1" s="1"/>
  <c r="AO473" i="1" s="1"/>
  <c r="BH473" i="1" s="1"/>
  <c r="BM473" i="1" s="1"/>
  <c r="BQ473" i="1" s="1"/>
  <c r="BS473" i="1" s="1"/>
  <c r="BY473" i="1" s="1"/>
  <c r="CD473" i="1" s="1"/>
  <c r="V486" i="1" l="1"/>
  <c r="T485" i="1"/>
  <c r="H207" i="1"/>
  <c r="J207" i="1" s="1"/>
  <c r="L207" i="1" s="1"/>
  <c r="N207" i="1" s="1"/>
  <c r="H206" i="1" l="1"/>
  <c r="X486" i="1"/>
  <c r="X485" i="1" s="1"/>
  <c r="X484" i="1" s="1"/>
  <c r="V485" i="1"/>
  <c r="P208" i="1"/>
  <c r="R208" i="1" s="1"/>
  <c r="T208" i="1" s="1"/>
  <c r="V208" i="1" s="1"/>
  <c r="X208" i="1" s="1"/>
  <c r="J206" i="1" l="1"/>
  <c r="L206" i="1" s="1"/>
  <c r="N206" i="1" s="1"/>
  <c r="P206" i="1" s="1"/>
  <c r="R206" i="1" s="1"/>
  <c r="T206" i="1" s="1"/>
  <c r="V206" i="1" s="1"/>
  <c r="X206" i="1" s="1"/>
  <c r="P207" i="1"/>
  <c r="R207" i="1" s="1"/>
  <c r="T207" i="1" s="1"/>
  <c r="V207" i="1" s="1"/>
  <c r="X207" i="1" s="1"/>
  <c r="AA207" i="1"/>
  <c r="AC207" i="1" s="1"/>
  <c r="AE207" i="1" s="1"/>
  <c r="AG207" i="1" s="1"/>
  <c r="AI207" i="1" s="1"/>
  <c r="AK207" i="1" s="1"/>
  <c r="AM207" i="1" s="1"/>
  <c r="AO207" i="1" s="1"/>
  <c r="BH207" i="1" s="1"/>
  <c r="BM207" i="1" s="1"/>
  <c r="BQ207" i="1" s="1"/>
  <c r="BS207" i="1" s="1"/>
  <c r="BY207" i="1" s="1"/>
  <c r="CD207" i="1" s="1"/>
  <c r="AA513" i="1"/>
  <c r="AC513" i="1" s="1"/>
  <c r="AE513" i="1" s="1"/>
  <c r="AG513" i="1" s="1"/>
  <c r="AI513" i="1" s="1"/>
  <c r="AK513" i="1" s="1"/>
  <c r="AM513" i="1" s="1"/>
  <c r="AO513" i="1" s="1"/>
  <c r="BH513" i="1" s="1"/>
  <c r="BM513" i="1" s="1"/>
  <c r="BQ513" i="1" s="1"/>
  <c r="BS513" i="1" s="1"/>
  <c r="BY513" i="1" s="1"/>
  <c r="CD513" i="1" s="1"/>
  <c r="H514" i="1"/>
  <c r="J514" i="1" s="1"/>
  <c r="L514" i="1" s="1"/>
  <c r="N514" i="1" s="1"/>
  <c r="AA478" i="1"/>
  <c r="AC478" i="1" s="1"/>
  <c r="AE478" i="1" s="1"/>
  <c r="AG478" i="1" s="1"/>
  <c r="AI478" i="1" s="1"/>
  <c r="AK478" i="1" s="1"/>
  <c r="AM478" i="1" s="1"/>
  <c r="AO478" i="1" s="1"/>
  <c r="BH478" i="1" s="1"/>
  <c r="BM478" i="1" s="1"/>
  <c r="BQ478" i="1" s="1"/>
  <c r="BS478" i="1" s="1"/>
  <c r="BY478" i="1" s="1"/>
  <c r="CD478" i="1" s="1"/>
  <c r="H479" i="1"/>
  <c r="J479" i="1" s="1"/>
  <c r="L479" i="1" s="1"/>
  <c r="N479" i="1" s="1"/>
  <c r="AA206" i="1" l="1"/>
  <c r="AC206" i="1" s="1"/>
  <c r="AE206" i="1" s="1"/>
  <c r="AG206" i="1" s="1"/>
  <c r="AI206" i="1" s="1"/>
  <c r="AK206" i="1" s="1"/>
  <c r="AM206" i="1" s="1"/>
  <c r="AO206" i="1" s="1"/>
  <c r="BH206" i="1" s="1"/>
  <c r="BM206" i="1" s="1"/>
  <c r="BQ206" i="1" s="1"/>
  <c r="BS206" i="1" s="1"/>
  <c r="BY206" i="1" s="1"/>
  <c r="CD206" i="1" s="1"/>
  <c r="AA479" i="1"/>
  <c r="AC479" i="1" s="1"/>
  <c r="AE479" i="1" s="1"/>
  <c r="AG479" i="1" s="1"/>
  <c r="AI479" i="1" s="1"/>
  <c r="AK479" i="1" s="1"/>
  <c r="AM479" i="1" s="1"/>
  <c r="AO479" i="1" s="1"/>
  <c r="BH479" i="1" s="1"/>
  <c r="BM479" i="1" s="1"/>
  <c r="BQ479" i="1" s="1"/>
  <c r="BS479" i="1" s="1"/>
  <c r="BY479" i="1" s="1"/>
  <c r="CD479" i="1" s="1"/>
  <c r="P514" i="1"/>
  <c r="R514" i="1" s="1"/>
  <c r="T514" i="1" s="1"/>
  <c r="V514" i="1" s="1"/>
  <c r="X514" i="1" s="1"/>
  <c r="AA514" i="1"/>
  <c r="AC514" i="1" s="1"/>
  <c r="AE514" i="1" s="1"/>
  <c r="AG514" i="1" s="1"/>
  <c r="AI514" i="1" s="1"/>
  <c r="AK514" i="1" s="1"/>
  <c r="AM514" i="1" s="1"/>
  <c r="AO514" i="1" s="1"/>
  <c r="BH514" i="1" s="1"/>
  <c r="BM514" i="1" s="1"/>
  <c r="BQ514" i="1" s="1"/>
  <c r="BS514" i="1" s="1"/>
  <c r="BY514" i="1" s="1"/>
  <c r="CD514" i="1" s="1"/>
  <c r="P513" i="1"/>
  <c r="R513" i="1" s="1"/>
  <c r="T513" i="1" s="1"/>
  <c r="V513" i="1" s="1"/>
  <c r="X513" i="1" s="1"/>
  <c r="AA371" i="1"/>
  <c r="AC371" i="1" s="1"/>
  <c r="AE371" i="1" s="1"/>
  <c r="AG371" i="1" s="1"/>
  <c r="AI371" i="1" s="1"/>
  <c r="AK371" i="1" s="1"/>
  <c r="AM371" i="1" s="1"/>
  <c r="AO371" i="1" s="1"/>
  <c r="BH371" i="1" s="1"/>
  <c r="BM371" i="1" s="1"/>
  <c r="BQ371" i="1" s="1"/>
  <c r="BS371" i="1" s="1"/>
  <c r="BY371" i="1" s="1"/>
  <c r="CD371" i="1" s="1"/>
  <c r="H372" i="1"/>
  <c r="J372" i="1" s="1"/>
  <c r="L372" i="1" s="1"/>
  <c r="N372" i="1" s="1"/>
  <c r="H477" i="1"/>
  <c r="J477" i="1" s="1"/>
  <c r="L477" i="1" s="1"/>
  <c r="N477" i="1" s="1"/>
  <c r="AA477" i="1" l="1"/>
  <c r="AC477" i="1" s="1"/>
  <c r="AE477" i="1" s="1"/>
  <c r="AG477" i="1" s="1"/>
  <c r="AI477" i="1" s="1"/>
  <c r="AK477" i="1" s="1"/>
  <c r="AM477" i="1" s="1"/>
  <c r="AO477" i="1" s="1"/>
  <c r="BH477" i="1" s="1"/>
  <c r="BM477" i="1" s="1"/>
  <c r="BQ477" i="1" s="1"/>
  <c r="BS477" i="1" s="1"/>
  <c r="BY477" i="1" s="1"/>
  <c r="CD477" i="1" s="1"/>
  <c r="AA372" i="1"/>
  <c r="AC372" i="1" s="1"/>
  <c r="AE372" i="1" s="1"/>
  <c r="AG372" i="1" s="1"/>
  <c r="AI372" i="1" s="1"/>
  <c r="AK372" i="1" s="1"/>
  <c r="AM372" i="1" s="1"/>
  <c r="AO372" i="1" s="1"/>
  <c r="BH372" i="1" s="1"/>
  <c r="BM372" i="1" s="1"/>
  <c r="BQ372" i="1" s="1"/>
  <c r="BS372" i="1" s="1"/>
  <c r="BY372" i="1" s="1"/>
  <c r="CD372" i="1" s="1"/>
  <c r="AA474" i="1"/>
  <c r="AC474" i="1" s="1"/>
  <c r="AE474" i="1" s="1"/>
  <c r="AG474" i="1" s="1"/>
  <c r="AI474" i="1" s="1"/>
  <c r="AK474" i="1" s="1"/>
  <c r="AM474" i="1" s="1"/>
  <c r="AO474" i="1" s="1"/>
  <c r="BH474" i="1" s="1"/>
  <c r="BM474" i="1" s="1"/>
  <c r="BQ474" i="1" s="1"/>
  <c r="BS474" i="1" s="1"/>
  <c r="BY474" i="1" s="1"/>
  <c r="CD474" i="1" s="1"/>
  <c r="H475" i="1"/>
  <c r="J475" i="1" s="1"/>
  <c r="L475" i="1" s="1"/>
  <c r="N475" i="1" s="1"/>
  <c r="AA476" i="1" l="1"/>
  <c r="AC476" i="1" s="1"/>
  <c r="P474" i="1"/>
  <c r="R474" i="1" s="1"/>
  <c r="T474" i="1" s="1"/>
  <c r="AA475" i="1"/>
  <c r="D25" i="2"/>
  <c r="C25" i="2"/>
  <c r="C10" i="2"/>
  <c r="E12" i="2"/>
  <c r="C15" i="2"/>
  <c r="C12" i="2"/>
  <c r="C6" i="2"/>
  <c r="AE476" i="1" l="1"/>
  <c r="AG476" i="1" s="1"/>
  <c r="AI476" i="1" s="1"/>
  <c r="AK476" i="1" s="1"/>
  <c r="AM476" i="1" s="1"/>
  <c r="AO476" i="1" s="1"/>
  <c r="BH476" i="1" s="1"/>
  <c r="BM476" i="1" s="1"/>
  <c r="BQ476" i="1" s="1"/>
  <c r="BS476" i="1" s="1"/>
  <c r="BY476" i="1" s="1"/>
  <c r="CD476" i="1" s="1"/>
  <c r="AC475" i="1"/>
  <c r="AE475" i="1" s="1"/>
  <c r="AG475" i="1" s="1"/>
  <c r="AI475" i="1" s="1"/>
  <c r="AK475" i="1" s="1"/>
  <c r="AM475" i="1" s="1"/>
  <c r="AO475" i="1" s="1"/>
  <c r="BH475" i="1" s="1"/>
  <c r="BM475" i="1" s="1"/>
  <c r="BQ475" i="1" s="1"/>
  <c r="BS475" i="1" s="1"/>
  <c r="BY475" i="1" s="1"/>
  <c r="CD475" i="1" s="1"/>
  <c r="D16" i="2"/>
  <c r="C16" i="2"/>
  <c r="P306" i="1" l="1"/>
  <c r="R306" i="1" s="1"/>
  <c r="T306" i="1" s="1"/>
  <c r="V306" i="1" s="1"/>
  <c r="X306" i="1" s="1"/>
  <c r="P492" i="1" l="1"/>
  <c r="R492" i="1" s="1"/>
  <c r="T492" i="1" s="1"/>
  <c r="H130" i="1"/>
  <c r="J130" i="1" s="1"/>
  <c r="L130" i="1" s="1"/>
  <c r="N130" i="1" s="1"/>
  <c r="AA663" i="1" l="1"/>
  <c r="AC663" i="1" s="1"/>
  <c r="AE663" i="1" s="1"/>
  <c r="AG663" i="1" s="1"/>
  <c r="AI663" i="1" s="1"/>
  <c r="AK663" i="1" s="1"/>
  <c r="AM663" i="1" s="1"/>
  <c r="AO663" i="1" s="1"/>
  <c r="BH663" i="1" s="1"/>
  <c r="BM663" i="1" s="1"/>
  <c r="BQ663" i="1" s="1"/>
  <c r="BS663" i="1" s="1"/>
  <c r="BY663" i="1" s="1"/>
  <c r="CD663" i="1" s="1"/>
  <c r="AA600" i="1"/>
  <c r="AC600" i="1" s="1"/>
  <c r="AE600" i="1" s="1"/>
  <c r="AG600" i="1" s="1"/>
  <c r="AI600" i="1" s="1"/>
  <c r="AK600" i="1" s="1"/>
  <c r="AM600" i="1" s="1"/>
  <c r="AO600" i="1" s="1"/>
  <c r="BH600" i="1" s="1"/>
  <c r="BM600" i="1" s="1"/>
  <c r="BQ600" i="1" s="1"/>
  <c r="BS600" i="1" s="1"/>
  <c r="BY600" i="1" s="1"/>
  <c r="CD600" i="1" s="1"/>
  <c r="H252" i="1" l="1"/>
  <c r="H31" i="1"/>
  <c r="J31" i="1" s="1"/>
  <c r="L31" i="1" s="1"/>
  <c r="N31" i="1" s="1"/>
  <c r="AA351" i="1"/>
  <c r="AC351" i="1" s="1"/>
  <c r="AE351" i="1" s="1"/>
  <c r="AG351" i="1" s="1"/>
  <c r="AI351" i="1" s="1"/>
  <c r="AK351" i="1" s="1"/>
  <c r="AM351" i="1" s="1"/>
  <c r="AO351" i="1" s="1"/>
  <c r="BH351" i="1" s="1"/>
  <c r="BM351" i="1" s="1"/>
  <c r="BQ351" i="1" s="1"/>
  <c r="BS351" i="1" s="1"/>
  <c r="BY351" i="1" s="1"/>
  <c r="CD351" i="1" s="1"/>
  <c r="P357" i="1"/>
  <c r="R357" i="1" s="1"/>
  <c r="T357" i="1" s="1"/>
  <c r="V357" i="1" s="1"/>
  <c r="X357" i="1" s="1"/>
  <c r="H294" i="1"/>
  <c r="J294" i="1" s="1"/>
  <c r="L294" i="1" s="1"/>
  <c r="N294" i="1" s="1"/>
  <c r="P295" i="1"/>
  <c r="R295" i="1" s="1"/>
  <c r="T295" i="1" s="1"/>
  <c r="V295" i="1" s="1"/>
  <c r="X295" i="1" s="1"/>
  <c r="P293" i="1"/>
  <c r="R293" i="1" s="1"/>
  <c r="T293" i="1" s="1"/>
  <c r="V293" i="1" s="1"/>
  <c r="X293" i="1" s="1"/>
  <c r="P292" i="1"/>
  <c r="R292" i="1" s="1"/>
  <c r="T292" i="1" s="1"/>
  <c r="V292" i="1" s="1"/>
  <c r="X292" i="1" s="1"/>
  <c r="P291" i="1"/>
  <c r="R291" i="1" s="1"/>
  <c r="T291" i="1" s="1"/>
  <c r="V291" i="1" s="1"/>
  <c r="X291" i="1" s="1"/>
  <c r="AA290" i="1"/>
  <c r="AC290" i="1" s="1"/>
  <c r="AE290" i="1" s="1"/>
  <c r="AG290" i="1" s="1"/>
  <c r="AI290" i="1" s="1"/>
  <c r="AK290" i="1" s="1"/>
  <c r="AM290" i="1" s="1"/>
  <c r="AO290" i="1" s="1"/>
  <c r="BH290" i="1" s="1"/>
  <c r="BM290" i="1" s="1"/>
  <c r="BQ290" i="1" s="1"/>
  <c r="BS290" i="1" s="1"/>
  <c r="BY290" i="1" s="1"/>
  <c r="CD290" i="1" s="1"/>
  <c r="P289" i="1"/>
  <c r="R289" i="1" s="1"/>
  <c r="T289" i="1" s="1"/>
  <c r="V289" i="1" s="1"/>
  <c r="X289" i="1" s="1"/>
  <c r="P288" i="1"/>
  <c r="R288" i="1" s="1"/>
  <c r="T288" i="1" s="1"/>
  <c r="V288" i="1" s="1"/>
  <c r="X288" i="1" s="1"/>
  <c r="P287" i="1"/>
  <c r="R287" i="1" s="1"/>
  <c r="T287" i="1" s="1"/>
  <c r="V287" i="1" s="1"/>
  <c r="X287" i="1" s="1"/>
  <c r="H286" i="1"/>
  <c r="J286" i="1" s="1"/>
  <c r="L286" i="1" s="1"/>
  <c r="N286" i="1" s="1"/>
  <c r="H282" i="1"/>
  <c r="J282" i="1" s="1"/>
  <c r="L282" i="1" s="1"/>
  <c r="N282" i="1" s="1"/>
  <c r="P284" i="1"/>
  <c r="R284" i="1" s="1"/>
  <c r="T284" i="1" s="1"/>
  <c r="V284" i="1" s="1"/>
  <c r="X284" i="1" s="1"/>
  <c r="P280" i="1"/>
  <c r="R280" i="1" s="1"/>
  <c r="T280" i="1" s="1"/>
  <c r="V280" i="1" s="1"/>
  <c r="X280" i="1" s="1"/>
  <c r="P279" i="1"/>
  <c r="R279" i="1" s="1"/>
  <c r="T279" i="1" s="1"/>
  <c r="V279" i="1" s="1"/>
  <c r="X279" i="1" s="1"/>
  <c r="P278" i="1"/>
  <c r="R278" i="1" s="1"/>
  <c r="T278" i="1" s="1"/>
  <c r="V278" i="1" s="1"/>
  <c r="X278" i="1" s="1"/>
  <c r="H277" i="1"/>
  <c r="J277" i="1" s="1"/>
  <c r="L277" i="1" s="1"/>
  <c r="N277" i="1" s="1"/>
  <c r="P332" i="1"/>
  <c r="R332" i="1" s="1"/>
  <c r="T332" i="1" s="1"/>
  <c r="V332" i="1" s="1"/>
  <c r="X332" i="1" s="1"/>
  <c r="P331" i="1"/>
  <c r="R331" i="1" s="1"/>
  <c r="T331" i="1" s="1"/>
  <c r="V331" i="1" s="1"/>
  <c r="X331" i="1" s="1"/>
  <c r="P330" i="1"/>
  <c r="R330" i="1" s="1"/>
  <c r="T330" i="1" s="1"/>
  <c r="V330" i="1" s="1"/>
  <c r="X330" i="1" s="1"/>
  <c r="H329" i="1"/>
  <c r="J329" i="1" s="1"/>
  <c r="L329" i="1" s="1"/>
  <c r="N329" i="1" s="1"/>
  <c r="H324" i="1"/>
  <c r="J324" i="1" s="1"/>
  <c r="L324" i="1" s="1"/>
  <c r="N324" i="1" s="1"/>
  <c r="P327" i="1"/>
  <c r="R327" i="1" s="1"/>
  <c r="T327" i="1" s="1"/>
  <c r="V327" i="1" s="1"/>
  <c r="X327" i="1" s="1"/>
  <c r="P326" i="1"/>
  <c r="R326" i="1" s="1"/>
  <c r="T326" i="1" s="1"/>
  <c r="V326" i="1" s="1"/>
  <c r="X326" i="1" s="1"/>
  <c r="P325" i="1"/>
  <c r="R325" i="1" s="1"/>
  <c r="T325" i="1" s="1"/>
  <c r="V325" i="1" s="1"/>
  <c r="X325" i="1" s="1"/>
  <c r="H298" i="1"/>
  <c r="J298" i="1" s="1"/>
  <c r="L298" i="1" s="1"/>
  <c r="N298" i="1" s="1"/>
  <c r="P300" i="1"/>
  <c r="R300" i="1" s="1"/>
  <c r="T300" i="1" s="1"/>
  <c r="V300" i="1" s="1"/>
  <c r="X300" i="1" s="1"/>
  <c r="H303" i="1"/>
  <c r="J303" i="1" s="1"/>
  <c r="L303" i="1" s="1"/>
  <c r="N303" i="1" s="1"/>
  <c r="P305" i="1"/>
  <c r="R305" i="1" s="1"/>
  <c r="T305" i="1" s="1"/>
  <c r="V305" i="1" s="1"/>
  <c r="X305" i="1" s="1"/>
  <c r="P299" i="1"/>
  <c r="R299" i="1" s="1"/>
  <c r="T299" i="1" s="1"/>
  <c r="V299" i="1" s="1"/>
  <c r="X299" i="1" s="1"/>
  <c r="H251" i="1" l="1"/>
  <c r="J251" i="1" s="1"/>
  <c r="L251" i="1" s="1"/>
  <c r="N251" i="1" s="1"/>
  <c r="J252" i="1"/>
  <c r="L252" i="1" s="1"/>
  <c r="N252" i="1" s="1"/>
  <c r="AA324" i="1"/>
  <c r="AC324" i="1" s="1"/>
  <c r="AE324" i="1" s="1"/>
  <c r="AG324" i="1" s="1"/>
  <c r="AI324" i="1" s="1"/>
  <c r="AK324" i="1" s="1"/>
  <c r="AM324" i="1" s="1"/>
  <c r="AO324" i="1" s="1"/>
  <c r="BH324" i="1" s="1"/>
  <c r="BM324" i="1" s="1"/>
  <c r="BQ324" i="1" s="1"/>
  <c r="BS324" i="1" s="1"/>
  <c r="BY324" i="1" s="1"/>
  <c r="CD324" i="1" s="1"/>
  <c r="AA286" i="1"/>
  <c r="AC286" i="1" s="1"/>
  <c r="AE286" i="1" s="1"/>
  <c r="AG286" i="1" s="1"/>
  <c r="AI286" i="1" s="1"/>
  <c r="AK286" i="1" s="1"/>
  <c r="AM286" i="1" s="1"/>
  <c r="AO286" i="1" s="1"/>
  <c r="BH286" i="1" s="1"/>
  <c r="BM286" i="1" s="1"/>
  <c r="BQ286" i="1" s="1"/>
  <c r="BS286" i="1" s="1"/>
  <c r="BY286" i="1" s="1"/>
  <c r="CD286" i="1" s="1"/>
  <c r="AA298" i="1"/>
  <c r="AC298" i="1" s="1"/>
  <c r="AE298" i="1" s="1"/>
  <c r="AG298" i="1" s="1"/>
  <c r="AI298" i="1" s="1"/>
  <c r="AK298" i="1" s="1"/>
  <c r="AM298" i="1" s="1"/>
  <c r="AO298" i="1" s="1"/>
  <c r="BH298" i="1" s="1"/>
  <c r="BM298" i="1" s="1"/>
  <c r="BQ298" i="1" s="1"/>
  <c r="BS298" i="1" s="1"/>
  <c r="BY298" i="1" s="1"/>
  <c r="CD298" i="1" s="1"/>
  <c r="P34" i="1"/>
  <c r="R34" i="1" s="1"/>
  <c r="T34" i="1" s="1"/>
  <c r="V34" i="1" s="1"/>
  <c r="X34" i="1" s="1"/>
  <c r="AA34" i="1"/>
  <c r="AC34" i="1" s="1"/>
  <c r="AE34" i="1" s="1"/>
  <c r="AG34" i="1" s="1"/>
  <c r="AI34" i="1" s="1"/>
  <c r="AK34" i="1" s="1"/>
  <c r="AM34" i="1" s="1"/>
  <c r="AO34" i="1" s="1"/>
  <c r="BH34" i="1" s="1"/>
  <c r="BM34" i="1" s="1"/>
  <c r="BQ34" i="1" s="1"/>
  <c r="BS34" i="1" s="1"/>
  <c r="BY34" i="1" s="1"/>
  <c r="CD34" i="1" s="1"/>
  <c r="AA303" i="1"/>
  <c r="AC303" i="1" s="1"/>
  <c r="AE303" i="1" s="1"/>
  <c r="AG303" i="1" s="1"/>
  <c r="AI303" i="1" s="1"/>
  <c r="AK303" i="1" s="1"/>
  <c r="AM303" i="1" s="1"/>
  <c r="AO303" i="1" s="1"/>
  <c r="BH303" i="1" s="1"/>
  <c r="BM303" i="1" s="1"/>
  <c r="BQ303" i="1" s="1"/>
  <c r="BS303" i="1" s="1"/>
  <c r="BY303" i="1" s="1"/>
  <c r="CD303" i="1" s="1"/>
  <c r="H328" i="1"/>
  <c r="H281" i="1"/>
  <c r="AA294" i="1"/>
  <c r="AC294" i="1" s="1"/>
  <c r="AE294" i="1" s="1"/>
  <c r="AG294" i="1" s="1"/>
  <c r="AI294" i="1" s="1"/>
  <c r="AK294" i="1" s="1"/>
  <c r="AM294" i="1" s="1"/>
  <c r="AO294" i="1" s="1"/>
  <c r="BH294" i="1" s="1"/>
  <c r="BM294" i="1" s="1"/>
  <c r="BQ294" i="1" s="1"/>
  <c r="BS294" i="1" s="1"/>
  <c r="BY294" i="1" s="1"/>
  <c r="CD294" i="1" s="1"/>
  <c r="H285" i="1"/>
  <c r="J285" i="1" s="1"/>
  <c r="L285" i="1" s="1"/>
  <c r="N285" i="1" s="1"/>
  <c r="P351" i="1"/>
  <c r="R351" i="1" s="1"/>
  <c r="T351" i="1" s="1"/>
  <c r="V351" i="1" s="1"/>
  <c r="X351" i="1" s="1"/>
  <c r="P352" i="1"/>
  <c r="R352" i="1" s="1"/>
  <c r="T352" i="1" s="1"/>
  <c r="V352" i="1" s="1"/>
  <c r="X352" i="1" s="1"/>
  <c r="P290" i="1"/>
  <c r="R290" i="1" s="1"/>
  <c r="T290" i="1" s="1"/>
  <c r="V290" i="1" s="1"/>
  <c r="X290" i="1" s="1"/>
  <c r="H276" i="1"/>
  <c r="H323" i="1"/>
  <c r="J323" i="1" s="1"/>
  <c r="L323" i="1" s="1"/>
  <c r="N323" i="1" s="1"/>
  <c r="H297" i="1"/>
  <c r="J297" i="1" s="1"/>
  <c r="L297" i="1" s="1"/>
  <c r="N297" i="1" s="1"/>
  <c r="AA430" i="1"/>
  <c r="AC430" i="1" s="1"/>
  <c r="AE430" i="1" s="1"/>
  <c r="AG430" i="1" s="1"/>
  <c r="AI430" i="1" s="1"/>
  <c r="AK430" i="1" s="1"/>
  <c r="AM430" i="1" s="1"/>
  <c r="AO430" i="1" s="1"/>
  <c r="BH430" i="1" s="1"/>
  <c r="BM430" i="1" s="1"/>
  <c r="BQ430" i="1" s="1"/>
  <c r="BS430" i="1" s="1"/>
  <c r="BY430" i="1" s="1"/>
  <c r="CD430" i="1" s="1"/>
  <c r="H431" i="1"/>
  <c r="J431" i="1" s="1"/>
  <c r="L431" i="1" s="1"/>
  <c r="N431" i="1" s="1"/>
  <c r="AA428" i="1"/>
  <c r="AC428" i="1" s="1"/>
  <c r="AE428" i="1" s="1"/>
  <c r="AG428" i="1" s="1"/>
  <c r="AI428" i="1" s="1"/>
  <c r="AK428" i="1" s="1"/>
  <c r="AM428" i="1" s="1"/>
  <c r="AO428" i="1" s="1"/>
  <c r="BH428" i="1" s="1"/>
  <c r="BM428" i="1" s="1"/>
  <c r="BQ428" i="1" s="1"/>
  <c r="BS428" i="1" s="1"/>
  <c r="BY428" i="1" s="1"/>
  <c r="CD428" i="1" s="1"/>
  <c r="H429" i="1"/>
  <c r="J429" i="1" s="1"/>
  <c r="L429" i="1" s="1"/>
  <c r="N429" i="1" s="1"/>
  <c r="H427" i="1"/>
  <c r="J427" i="1" s="1"/>
  <c r="L427" i="1" s="1"/>
  <c r="N427" i="1" s="1"/>
  <c r="AA432" i="1"/>
  <c r="AC432" i="1" s="1"/>
  <c r="AE432" i="1" s="1"/>
  <c r="AG432" i="1" s="1"/>
  <c r="AI432" i="1" s="1"/>
  <c r="AK432" i="1" s="1"/>
  <c r="AM432" i="1" s="1"/>
  <c r="AO432" i="1" s="1"/>
  <c r="BH432" i="1" s="1"/>
  <c r="BM432" i="1" s="1"/>
  <c r="BQ432" i="1" s="1"/>
  <c r="BS432" i="1" s="1"/>
  <c r="BY432" i="1" s="1"/>
  <c r="CD432" i="1" s="1"/>
  <c r="H433" i="1"/>
  <c r="J433" i="1" s="1"/>
  <c r="L433" i="1" s="1"/>
  <c r="N433" i="1" s="1"/>
  <c r="P435" i="1"/>
  <c r="R435" i="1" s="1"/>
  <c r="T435" i="1" s="1"/>
  <c r="V435" i="1" s="1"/>
  <c r="X435" i="1" s="1"/>
  <c r="P434" i="1"/>
  <c r="R434" i="1" s="1"/>
  <c r="T434" i="1" s="1"/>
  <c r="V434" i="1" s="1"/>
  <c r="X434" i="1" s="1"/>
  <c r="H394" i="1"/>
  <c r="J394" i="1" s="1"/>
  <c r="L394" i="1" s="1"/>
  <c r="N394" i="1" s="1"/>
  <c r="P396" i="1"/>
  <c r="R396" i="1" s="1"/>
  <c r="T396" i="1" s="1"/>
  <c r="P395" i="1"/>
  <c r="R395" i="1" s="1"/>
  <c r="T395" i="1" s="1"/>
  <c r="AA411" i="1"/>
  <c r="AC411" i="1" s="1"/>
  <c r="AE411" i="1" s="1"/>
  <c r="AG411" i="1" s="1"/>
  <c r="AI411" i="1" s="1"/>
  <c r="AK411" i="1" s="1"/>
  <c r="AM411" i="1" s="1"/>
  <c r="AO411" i="1" s="1"/>
  <c r="BH411" i="1" s="1"/>
  <c r="BM411" i="1" s="1"/>
  <c r="BQ411" i="1" s="1"/>
  <c r="BS411" i="1" s="1"/>
  <c r="BY411" i="1" s="1"/>
  <c r="CD411" i="1" s="1"/>
  <c r="H412" i="1"/>
  <c r="J412" i="1" s="1"/>
  <c r="L412" i="1" s="1"/>
  <c r="N412" i="1" s="1"/>
  <c r="H410" i="1"/>
  <c r="J410" i="1" s="1"/>
  <c r="L410" i="1" s="1"/>
  <c r="N410" i="1" s="1"/>
  <c r="AA415" i="1"/>
  <c r="AC415" i="1" s="1"/>
  <c r="AE415" i="1" s="1"/>
  <c r="AG415" i="1" s="1"/>
  <c r="AI415" i="1" s="1"/>
  <c r="AK415" i="1" s="1"/>
  <c r="AM415" i="1" s="1"/>
  <c r="AO415" i="1" s="1"/>
  <c r="BH415" i="1" s="1"/>
  <c r="BM415" i="1" s="1"/>
  <c r="BQ415" i="1" s="1"/>
  <c r="BS415" i="1" s="1"/>
  <c r="BY415" i="1" s="1"/>
  <c r="CD415" i="1" s="1"/>
  <c r="H416" i="1"/>
  <c r="J416" i="1" s="1"/>
  <c r="L416" i="1" s="1"/>
  <c r="N416" i="1" s="1"/>
  <c r="AA413" i="1"/>
  <c r="AC413" i="1" s="1"/>
  <c r="AE413" i="1" s="1"/>
  <c r="AG413" i="1" s="1"/>
  <c r="AI413" i="1" s="1"/>
  <c r="AK413" i="1" s="1"/>
  <c r="AM413" i="1" s="1"/>
  <c r="AO413" i="1" s="1"/>
  <c r="BH413" i="1" s="1"/>
  <c r="BM413" i="1" s="1"/>
  <c r="BQ413" i="1" s="1"/>
  <c r="BS413" i="1" s="1"/>
  <c r="BY413" i="1" s="1"/>
  <c r="CD413" i="1" s="1"/>
  <c r="H414" i="1"/>
  <c r="J414" i="1" s="1"/>
  <c r="L414" i="1" s="1"/>
  <c r="N414" i="1" s="1"/>
  <c r="H420" i="1"/>
  <c r="J420" i="1" s="1"/>
  <c r="L420" i="1" s="1"/>
  <c r="N420" i="1" s="1"/>
  <c r="AA407" i="1"/>
  <c r="AC407" i="1" s="1"/>
  <c r="AE407" i="1" s="1"/>
  <c r="AG407" i="1" s="1"/>
  <c r="AI407" i="1" s="1"/>
  <c r="AK407" i="1" s="1"/>
  <c r="AM407" i="1" s="1"/>
  <c r="AO407" i="1" s="1"/>
  <c r="BH407" i="1" s="1"/>
  <c r="BM407" i="1" s="1"/>
  <c r="BQ407" i="1" s="1"/>
  <c r="BS407" i="1" s="1"/>
  <c r="BY407" i="1" s="1"/>
  <c r="CD407" i="1" s="1"/>
  <c r="H406" i="1"/>
  <c r="J406" i="1" s="1"/>
  <c r="L406" i="1" s="1"/>
  <c r="N406" i="1" s="1"/>
  <c r="AA454" i="1"/>
  <c r="AC454" i="1" s="1"/>
  <c r="AE454" i="1" s="1"/>
  <c r="AG454" i="1" s="1"/>
  <c r="AI454" i="1" s="1"/>
  <c r="AK454" i="1" s="1"/>
  <c r="AM454" i="1" s="1"/>
  <c r="AO454" i="1" s="1"/>
  <c r="BH454" i="1" s="1"/>
  <c r="BM454" i="1" s="1"/>
  <c r="BQ454" i="1" s="1"/>
  <c r="BS454" i="1" s="1"/>
  <c r="BY454" i="1" s="1"/>
  <c r="CD454" i="1" s="1"/>
  <c r="H455" i="1"/>
  <c r="J455" i="1" s="1"/>
  <c r="L455" i="1" s="1"/>
  <c r="N455" i="1" s="1"/>
  <c r="AA452" i="1"/>
  <c r="AC452" i="1" s="1"/>
  <c r="AE452" i="1" s="1"/>
  <c r="AG452" i="1" s="1"/>
  <c r="AI452" i="1" s="1"/>
  <c r="AK452" i="1" s="1"/>
  <c r="AM452" i="1" s="1"/>
  <c r="AO452" i="1" s="1"/>
  <c r="BH452" i="1" s="1"/>
  <c r="BM452" i="1" s="1"/>
  <c r="BQ452" i="1" s="1"/>
  <c r="BS452" i="1" s="1"/>
  <c r="BY452" i="1" s="1"/>
  <c r="CD452" i="1" s="1"/>
  <c r="H453" i="1"/>
  <c r="J453" i="1" s="1"/>
  <c r="L453" i="1" s="1"/>
  <c r="N453" i="1" s="1"/>
  <c r="H451" i="1"/>
  <c r="J451" i="1" s="1"/>
  <c r="L451" i="1" s="1"/>
  <c r="N451" i="1" s="1"/>
  <c r="AA442" i="1"/>
  <c r="AC442" i="1" s="1"/>
  <c r="AE442" i="1" s="1"/>
  <c r="AG442" i="1" s="1"/>
  <c r="AI442" i="1" s="1"/>
  <c r="AK442" i="1" s="1"/>
  <c r="AM442" i="1" s="1"/>
  <c r="AO442" i="1" s="1"/>
  <c r="BH442" i="1" s="1"/>
  <c r="BM442" i="1" s="1"/>
  <c r="BQ442" i="1" s="1"/>
  <c r="BS442" i="1" s="1"/>
  <c r="BY442" i="1" s="1"/>
  <c r="CD442" i="1" s="1"/>
  <c r="H449" i="1"/>
  <c r="J449" i="1" s="1"/>
  <c r="L449" i="1" s="1"/>
  <c r="N449" i="1" s="1"/>
  <c r="H441" i="1"/>
  <c r="J441" i="1" s="1"/>
  <c r="L441" i="1" s="1"/>
  <c r="N441" i="1" s="1"/>
  <c r="AA400" i="1"/>
  <c r="AC400" i="1" s="1"/>
  <c r="AE400" i="1" s="1"/>
  <c r="AG400" i="1" s="1"/>
  <c r="AI400" i="1" s="1"/>
  <c r="AK400" i="1" s="1"/>
  <c r="AM400" i="1" s="1"/>
  <c r="AO400" i="1" s="1"/>
  <c r="BH400" i="1" s="1"/>
  <c r="BM400" i="1" s="1"/>
  <c r="BQ400" i="1" s="1"/>
  <c r="BS400" i="1" s="1"/>
  <c r="BY400" i="1" s="1"/>
  <c r="CD400" i="1" s="1"/>
  <c r="H401" i="1"/>
  <c r="J401" i="1" s="1"/>
  <c r="L401" i="1" s="1"/>
  <c r="N401" i="1" s="1"/>
  <c r="AA402" i="1"/>
  <c r="AC402" i="1" s="1"/>
  <c r="AE402" i="1" s="1"/>
  <c r="AG402" i="1" s="1"/>
  <c r="AI402" i="1" s="1"/>
  <c r="AK402" i="1" s="1"/>
  <c r="AM402" i="1" s="1"/>
  <c r="AO402" i="1" s="1"/>
  <c r="BH402" i="1" s="1"/>
  <c r="BM402" i="1" s="1"/>
  <c r="BQ402" i="1" s="1"/>
  <c r="BS402" i="1" s="1"/>
  <c r="BY402" i="1" s="1"/>
  <c r="CD402" i="1" s="1"/>
  <c r="H403" i="1"/>
  <c r="J403" i="1" s="1"/>
  <c r="L403" i="1" s="1"/>
  <c r="N403" i="1" s="1"/>
  <c r="H399" i="1"/>
  <c r="J399" i="1" s="1"/>
  <c r="L399" i="1" s="1"/>
  <c r="N399" i="1" s="1"/>
  <c r="AA529" i="1"/>
  <c r="AC529" i="1" s="1"/>
  <c r="AE529" i="1" s="1"/>
  <c r="AG529" i="1" s="1"/>
  <c r="AI529" i="1" s="1"/>
  <c r="AK529" i="1" s="1"/>
  <c r="AM529" i="1" s="1"/>
  <c r="AO529" i="1" s="1"/>
  <c r="BH529" i="1" s="1"/>
  <c r="BM529" i="1" s="1"/>
  <c r="BQ529" i="1" s="1"/>
  <c r="BS529" i="1" s="1"/>
  <c r="BY529" i="1" s="1"/>
  <c r="CD529" i="1" s="1"/>
  <c r="H530" i="1"/>
  <c r="J530" i="1" s="1"/>
  <c r="L530" i="1" s="1"/>
  <c r="N530" i="1" s="1"/>
  <c r="H665" i="1"/>
  <c r="J665" i="1" s="1"/>
  <c r="L665" i="1" s="1"/>
  <c r="N665" i="1" s="1"/>
  <c r="AA368" i="1"/>
  <c r="AC368" i="1" s="1"/>
  <c r="AE368" i="1" s="1"/>
  <c r="AG368" i="1" s="1"/>
  <c r="AI368" i="1" s="1"/>
  <c r="AK368" i="1" s="1"/>
  <c r="AM368" i="1" s="1"/>
  <c r="AO368" i="1" s="1"/>
  <c r="BH368" i="1" s="1"/>
  <c r="BM368" i="1" s="1"/>
  <c r="BQ368" i="1" s="1"/>
  <c r="BS368" i="1" s="1"/>
  <c r="BY368" i="1" s="1"/>
  <c r="CD368" i="1" s="1"/>
  <c r="H370" i="1"/>
  <c r="J370" i="1" s="1"/>
  <c r="L370" i="1" s="1"/>
  <c r="N370" i="1" s="1"/>
  <c r="P358" i="1"/>
  <c r="R358" i="1" s="1"/>
  <c r="T358" i="1" s="1"/>
  <c r="V358" i="1" s="1"/>
  <c r="X358" i="1" s="1"/>
  <c r="H153" i="1"/>
  <c r="J153" i="1" s="1"/>
  <c r="L153" i="1" s="1"/>
  <c r="N153" i="1" s="1"/>
  <c r="J328" i="1" l="1"/>
  <c r="L328" i="1" s="1"/>
  <c r="N328" i="1" s="1"/>
  <c r="P328" i="1" s="1"/>
  <c r="R328" i="1" s="1"/>
  <c r="T328" i="1" s="1"/>
  <c r="V328" i="1" s="1"/>
  <c r="X328" i="1" s="1"/>
  <c r="J276" i="1"/>
  <c r="L276" i="1" s="1"/>
  <c r="N276" i="1" s="1"/>
  <c r="P276" i="1" s="1"/>
  <c r="R276" i="1" s="1"/>
  <c r="T276" i="1" s="1"/>
  <c r="V276" i="1" s="1"/>
  <c r="X276" i="1" s="1"/>
  <c r="J281" i="1"/>
  <c r="L281" i="1" s="1"/>
  <c r="N281" i="1" s="1"/>
  <c r="P281" i="1" s="1"/>
  <c r="R281" i="1" s="1"/>
  <c r="T281" i="1" s="1"/>
  <c r="V281" i="1" s="1"/>
  <c r="X281" i="1" s="1"/>
  <c r="P324" i="1"/>
  <c r="R324" i="1" s="1"/>
  <c r="T324" i="1" s="1"/>
  <c r="V324" i="1" s="1"/>
  <c r="X324" i="1" s="1"/>
  <c r="P286" i="1"/>
  <c r="R286" i="1" s="1"/>
  <c r="T286" i="1" s="1"/>
  <c r="V286" i="1" s="1"/>
  <c r="X286" i="1" s="1"/>
  <c r="P294" i="1"/>
  <c r="R294" i="1" s="1"/>
  <c r="T294" i="1" s="1"/>
  <c r="V294" i="1" s="1"/>
  <c r="X294" i="1" s="1"/>
  <c r="P298" i="1"/>
  <c r="R298" i="1" s="1"/>
  <c r="T298" i="1" s="1"/>
  <c r="V298" i="1" s="1"/>
  <c r="X298" i="1" s="1"/>
  <c r="P441" i="1"/>
  <c r="R441" i="1" s="1"/>
  <c r="T441" i="1" s="1"/>
  <c r="V441" i="1" s="1"/>
  <c r="X441" i="1" s="1"/>
  <c r="AA441" i="1"/>
  <c r="AC441" i="1" s="1"/>
  <c r="AE441" i="1" s="1"/>
  <c r="AG441" i="1" s="1"/>
  <c r="AI441" i="1" s="1"/>
  <c r="AK441" i="1" s="1"/>
  <c r="AM441" i="1" s="1"/>
  <c r="AO441" i="1" s="1"/>
  <c r="BH441" i="1" s="1"/>
  <c r="BM441" i="1" s="1"/>
  <c r="BQ441" i="1" s="1"/>
  <c r="BS441" i="1" s="1"/>
  <c r="BY441" i="1" s="1"/>
  <c r="CD441" i="1" s="1"/>
  <c r="P451" i="1"/>
  <c r="R451" i="1" s="1"/>
  <c r="T451" i="1" s="1"/>
  <c r="V451" i="1" s="1"/>
  <c r="X451" i="1" s="1"/>
  <c r="AA451" i="1"/>
  <c r="AC451" i="1" s="1"/>
  <c r="AE451" i="1" s="1"/>
  <c r="AG451" i="1" s="1"/>
  <c r="AI451" i="1" s="1"/>
  <c r="AK451" i="1" s="1"/>
  <c r="AM451" i="1" s="1"/>
  <c r="AO451" i="1" s="1"/>
  <c r="BH451" i="1" s="1"/>
  <c r="BM451" i="1" s="1"/>
  <c r="BQ451" i="1" s="1"/>
  <c r="BS451" i="1" s="1"/>
  <c r="BY451" i="1" s="1"/>
  <c r="CD451" i="1" s="1"/>
  <c r="P455" i="1"/>
  <c r="R455" i="1" s="1"/>
  <c r="T455" i="1" s="1"/>
  <c r="V455" i="1" s="1"/>
  <c r="X455" i="1" s="1"/>
  <c r="AA455" i="1"/>
  <c r="AC455" i="1" s="1"/>
  <c r="AE455" i="1" s="1"/>
  <c r="AG455" i="1" s="1"/>
  <c r="AI455" i="1" s="1"/>
  <c r="AK455" i="1" s="1"/>
  <c r="AM455" i="1" s="1"/>
  <c r="AO455" i="1" s="1"/>
  <c r="BH455" i="1" s="1"/>
  <c r="BM455" i="1" s="1"/>
  <c r="BQ455" i="1" s="1"/>
  <c r="BS455" i="1" s="1"/>
  <c r="BY455" i="1" s="1"/>
  <c r="CD455" i="1" s="1"/>
  <c r="P530" i="1"/>
  <c r="R530" i="1" s="1"/>
  <c r="T530" i="1" s="1"/>
  <c r="V530" i="1" s="1"/>
  <c r="X530" i="1" s="1"/>
  <c r="AA530" i="1"/>
  <c r="AC530" i="1" s="1"/>
  <c r="AE530" i="1" s="1"/>
  <c r="AG530" i="1" s="1"/>
  <c r="AI530" i="1" s="1"/>
  <c r="AK530" i="1" s="1"/>
  <c r="AM530" i="1" s="1"/>
  <c r="AO530" i="1" s="1"/>
  <c r="BH530" i="1" s="1"/>
  <c r="BM530" i="1" s="1"/>
  <c r="BQ530" i="1" s="1"/>
  <c r="BS530" i="1" s="1"/>
  <c r="BY530" i="1" s="1"/>
  <c r="CD530" i="1" s="1"/>
  <c r="P449" i="1"/>
  <c r="R449" i="1" s="1"/>
  <c r="T449" i="1" s="1"/>
  <c r="V449" i="1" s="1"/>
  <c r="X449" i="1" s="1"/>
  <c r="AA449" i="1"/>
  <c r="AC449" i="1" s="1"/>
  <c r="AE449" i="1" s="1"/>
  <c r="AG449" i="1" s="1"/>
  <c r="AI449" i="1" s="1"/>
  <c r="AK449" i="1" s="1"/>
  <c r="AM449" i="1" s="1"/>
  <c r="AO449" i="1" s="1"/>
  <c r="BH449" i="1" s="1"/>
  <c r="BM449" i="1" s="1"/>
  <c r="BQ449" i="1" s="1"/>
  <c r="BS449" i="1" s="1"/>
  <c r="BY449" i="1" s="1"/>
  <c r="CD449" i="1" s="1"/>
  <c r="P453" i="1"/>
  <c r="R453" i="1" s="1"/>
  <c r="T453" i="1" s="1"/>
  <c r="V453" i="1" s="1"/>
  <c r="X453" i="1" s="1"/>
  <c r="AA453" i="1"/>
  <c r="AC453" i="1" s="1"/>
  <c r="AE453" i="1" s="1"/>
  <c r="AG453" i="1" s="1"/>
  <c r="AI453" i="1" s="1"/>
  <c r="AK453" i="1" s="1"/>
  <c r="AM453" i="1" s="1"/>
  <c r="AO453" i="1" s="1"/>
  <c r="BH453" i="1" s="1"/>
  <c r="BM453" i="1" s="1"/>
  <c r="BQ453" i="1" s="1"/>
  <c r="BS453" i="1" s="1"/>
  <c r="BY453" i="1" s="1"/>
  <c r="CD453" i="1" s="1"/>
  <c r="P154" i="1"/>
  <c r="R154" i="1" s="1"/>
  <c r="T154" i="1" s="1"/>
  <c r="V154" i="1" s="1"/>
  <c r="X154" i="1" s="1"/>
  <c r="AA154" i="1"/>
  <c r="AC154" i="1" s="1"/>
  <c r="AE154" i="1" s="1"/>
  <c r="AG154" i="1" s="1"/>
  <c r="AI154" i="1" s="1"/>
  <c r="AK154" i="1" s="1"/>
  <c r="AM154" i="1" s="1"/>
  <c r="AO154" i="1" s="1"/>
  <c r="BH154" i="1" s="1"/>
  <c r="BM154" i="1" s="1"/>
  <c r="BQ154" i="1" s="1"/>
  <c r="BS154" i="1" s="1"/>
  <c r="BY154" i="1" s="1"/>
  <c r="CD154" i="1" s="1"/>
  <c r="P665" i="1"/>
  <c r="R665" i="1" s="1"/>
  <c r="T665" i="1" s="1"/>
  <c r="V665" i="1" s="1"/>
  <c r="X665" i="1" s="1"/>
  <c r="AA665" i="1"/>
  <c r="AC665" i="1" s="1"/>
  <c r="AE665" i="1" s="1"/>
  <c r="AG665" i="1" s="1"/>
  <c r="AI665" i="1" s="1"/>
  <c r="AK665" i="1" s="1"/>
  <c r="AM665" i="1" s="1"/>
  <c r="AO665" i="1" s="1"/>
  <c r="BH665" i="1" s="1"/>
  <c r="BM665" i="1" s="1"/>
  <c r="BQ665" i="1" s="1"/>
  <c r="BS665" i="1" s="1"/>
  <c r="BY665" i="1" s="1"/>
  <c r="CD665" i="1" s="1"/>
  <c r="P433" i="1"/>
  <c r="R433" i="1" s="1"/>
  <c r="T433" i="1" s="1"/>
  <c r="V433" i="1" s="1"/>
  <c r="X433" i="1" s="1"/>
  <c r="AA433" i="1"/>
  <c r="AC433" i="1" s="1"/>
  <c r="AE433" i="1" s="1"/>
  <c r="AG433" i="1" s="1"/>
  <c r="AI433" i="1" s="1"/>
  <c r="AK433" i="1" s="1"/>
  <c r="AM433" i="1" s="1"/>
  <c r="AO433" i="1" s="1"/>
  <c r="BH433" i="1" s="1"/>
  <c r="BM433" i="1" s="1"/>
  <c r="BQ433" i="1" s="1"/>
  <c r="BS433" i="1" s="1"/>
  <c r="BY433" i="1" s="1"/>
  <c r="CD433" i="1" s="1"/>
  <c r="P399" i="1"/>
  <c r="R399" i="1" s="1"/>
  <c r="T399" i="1" s="1"/>
  <c r="V399" i="1" s="1"/>
  <c r="X399" i="1" s="1"/>
  <c r="AA399" i="1"/>
  <c r="AC399" i="1" s="1"/>
  <c r="AE399" i="1" s="1"/>
  <c r="AG399" i="1" s="1"/>
  <c r="AI399" i="1" s="1"/>
  <c r="AK399" i="1" s="1"/>
  <c r="AM399" i="1" s="1"/>
  <c r="AO399" i="1" s="1"/>
  <c r="BH399" i="1" s="1"/>
  <c r="BM399" i="1" s="1"/>
  <c r="BQ399" i="1" s="1"/>
  <c r="BS399" i="1" s="1"/>
  <c r="BY399" i="1" s="1"/>
  <c r="CD399" i="1" s="1"/>
  <c r="P401" i="1"/>
  <c r="R401" i="1" s="1"/>
  <c r="T401" i="1" s="1"/>
  <c r="V401" i="1" s="1"/>
  <c r="X401" i="1" s="1"/>
  <c r="AA401" i="1"/>
  <c r="AC401" i="1" s="1"/>
  <c r="AE401" i="1" s="1"/>
  <c r="AG401" i="1" s="1"/>
  <c r="AI401" i="1" s="1"/>
  <c r="AK401" i="1" s="1"/>
  <c r="AM401" i="1" s="1"/>
  <c r="AO401" i="1" s="1"/>
  <c r="BH401" i="1" s="1"/>
  <c r="BM401" i="1" s="1"/>
  <c r="BQ401" i="1" s="1"/>
  <c r="BS401" i="1" s="1"/>
  <c r="BY401" i="1" s="1"/>
  <c r="CD401" i="1" s="1"/>
  <c r="P370" i="1"/>
  <c r="R370" i="1" s="1"/>
  <c r="T370" i="1" s="1"/>
  <c r="V370" i="1" s="1"/>
  <c r="X370" i="1" s="1"/>
  <c r="AA370" i="1"/>
  <c r="AC370" i="1" s="1"/>
  <c r="AE370" i="1" s="1"/>
  <c r="AG370" i="1" s="1"/>
  <c r="AI370" i="1" s="1"/>
  <c r="AK370" i="1" s="1"/>
  <c r="AM370" i="1" s="1"/>
  <c r="AO370" i="1" s="1"/>
  <c r="BH370" i="1" s="1"/>
  <c r="BM370" i="1" s="1"/>
  <c r="BQ370" i="1" s="1"/>
  <c r="BS370" i="1" s="1"/>
  <c r="BY370" i="1" s="1"/>
  <c r="CD370" i="1" s="1"/>
  <c r="P408" i="1"/>
  <c r="R408" i="1" s="1"/>
  <c r="T408" i="1" s="1"/>
  <c r="V408" i="1" s="1"/>
  <c r="X408" i="1" s="1"/>
  <c r="AA408" i="1"/>
  <c r="AC408" i="1" s="1"/>
  <c r="AE408" i="1" s="1"/>
  <c r="AG408" i="1" s="1"/>
  <c r="AI408" i="1" s="1"/>
  <c r="AK408" i="1" s="1"/>
  <c r="AM408" i="1" s="1"/>
  <c r="AO408" i="1" s="1"/>
  <c r="BH408" i="1" s="1"/>
  <c r="BM408" i="1" s="1"/>
  <c r="BQ408" i="1" s="1"/>
  <c r="BS408" i="1" s="1"/>
  <c r="BY408" i="1" s="1"/>
  <c r="CD408" i="1" s="1"/>
  <c r="P420" i="1"/>
  <c r="R420" i="1" s="1"/>
  <c r="T420" i="1" s="1"/>
  <c r="V420" i="1" s="1"/>
  <c r="X420" i="1" s="1"/>
  <c r="AA420" i="1"/>
  <c r="AC420" i="1" s="1"/>
  <c r="AE420" i="1" s="1"/>
  <c r="AG420" i="1" s="1"/>
  <c r="AI420" i="1" s="1"/>
  <c r="AK420" i="1" s="1"/>
  <c r="AM420" i="1" s="1"/>
  <c r="AO420" i="1" s="1"/>
  <c r="BH420" i="1" s="1"/>
  <c r="BM420" i="1" s="1"/>
  <c r="BQ420" i="1" s="1"/>
  <c r="BS420" i="1" s="1"/>
  <c r="BY420" i="1" s="1"/>
  <c r="CD420" i="1" s="1"/>
  <c r="P412" i="1"/>
  <c r="R412" i="1" s="1"/>
  <c r="T412" i="1" s="1"/>
  <c r="V412" i="1" s="1"/>
  <c r="X412" i="1" s="1"/>
  <c r="AA412" i="1"/>
  <c r="AC412" i="1" s="1"/>
  <c r="AE412" i="1" s="1"/>
  <c r="AG412" i="1" s="1"/>
  <c r="AI412" i="1" s="1"/>
  <c r="AK412" i="1" s="1"/>
  <c r="AM412" i="1" s="1"/>
  <c r="AO412" i="1" s="1"/>
  <c r="BH412" i="1" s="1"/>
  <c r="BM412" i="1" s="1"/>
  <c r="BQ412" i="1" s="1"/>
  <c r="BS412" i="1" s="1"/>
  <c r="BY412" i="1" s="1"/>
  <c r="CD412" i="1" s="1"/>
  <c r="P427" i="1"/>
  <c r="R427" i="1" s="1"/>
  <c r="T427" i="1" s="1"/>
  <c r="V427" i="1" s="1"/>
  <c r="X427" i="1" s="1"/>
  <c r="AA427" i="1"/>
  <c r="AC427" i="1" s="1"/>
  <c r="AE427" i="1" s="1"/>
  <c r="AG427" i="1" s="1"/>
  <c r="AI427" i="1" s="1"/>
  <c r="AK427" i="1" s="1"/>
  <c r="AM427" i="1" s="1"/>
  <c r="AO427" i="1" s="1"/>
  <c r="BH427" i="1" s="1"/>
  <c r="BM427" i="1" s="1"/>
  <c r="BQ427" i="1" s="1"/>
  <c r="BS427" i="1" s="1"/>
  <c r="BY427" i="1" s="1"/>
  <c r="CD427" i="1" s="1"/>
  <c r="P429" i="1"/>
  <c r="R429" i="1" s="1"/>
  <c r="T429" i="1" s="1"/>
  <c r="V429" i="1" s="1"/>
  <c r="X429" i="1" s="1"/>
  <c r="AA429" i="1"/>
  <c r="AC429" i="1" s="1"/>
  <c r="AE429" i="1" s="1"/>
  <c r="AG429" i="1" s="1"/>
  <c r="AI429" i="1" s="1"/>
  <c r="AK429" i="1" s="1"/>
  <c r="AM429" i="1" s="1"/>
  <c r="AO429" i="1" s="1"/>
  <c r="BH429" i="1" s="1"/>
  <c r="BM429" i="1" s="1"/>
  <c r="BQ429" i="1" s="1"/>
  <c r="BS429" i="1" s="1"/>
  <c r="BY429" i="1" s="1"/>
  <c r="CD429" i="1" s="1"/>
  <c r="P431" i="1"/>
  <c r="R431" i="1" s="1"/>
  <c r="T431" i="1" s="1"/>
  <c r="V431" i="1" s="1"/>
  <c r="X431" i="1" s="1"/>
  <c r="AA431" i="1"/>
  <c r="AC431" i="1" s="1"/>
  <c r="AE431" i="1" s="1"/>
  <c r="AG431" i="1" s="1"/>
  <c r="AI431" i="1" s="1"/>
  <c r="AK431" i="1" s="1"/>
  <c r="AM431" i="1" s="1"/>
  <c r="AO431" i="1" s="1"/>
  <c r="BH431" i="1" s="1"/>
  <c r="BM431" i="1" s="1"/>
  <c r="BQ431" i="1" s="1"/>
  <c r="BS431" i="1" s="1"/>
  <c r="BY431" i="1" s="1"/>
  <c r="CD431" i="1" s="1"/>
  <c r="P282" i="1"/>
  <c r="R282" i="1" s="1"/>
  <c r="T282" i="1" s="1"/>
  <c r="V282" i="1" s="1"/>
  <c r="X282" i="1" s="1"/>
  <c r="AA282" i="1"/>
  <c r="AC282" i="1" s="1"/>
  <c r="AE282" i="1" s="1"/>
  <c r="AG282" i="1" s="1"/>
  <c r="AI282" i="1" s="1"/>
  <c r="AK282" i="1" s="1"/>
  <c r="AM282" i="1" s="1"/>
  <c r="AO282" i="1" s="1"/>
  <c r="BH282" i="1" s="1"/>
  <c r="BM282" i="1" s="1"/>
  <c r="BQ282" i="1" s="1"/>
  <c r="BS282" i="1" s="1"/>
  <c r="BY282" i="1" s="1"/>
  <c r="CD282" i="1" s="1"/>
  <c r="P277" i="1"/>
  <c r="R277" i="1" s="1"/>
  <c r="T277" i="1" s="1"/>
  <c r="V277" i="1" s="1"/>
  <c r="X277" i="1" s="1"/>
  <c r="AA277" i="1"/>
  <c r="AC277" i="1" s="1"/>
  <c r="AE277" i="1" s="1"/>
  <c r="AG277" i="1" s="1"/>
  <c r="AI277" i="1" s="1"/>
  <c r="AK277" i="1" s="1"/>
  <c r="AM277" i="1" s="1"/>
  <c r="AO277" i="1" s="1"/>
  <c r="BH277" i="1" s="1"/>
  <c r="BM277" i="1" s="1"/>
  <c r="BQ277" i="1" s="1"/>
  <c r="BS277" i="1" s="1"/>
  <c r="BY277" i="1" s="1"/>
  <c r="CD277" i="1" s="1"/>
  <c r="P403" i="1"/>
  <c r="R403" i="1" s="1"/>
  <c r="T403" i="1" s="1"/>
  <c r="V403" i="1" s="1"/>
  <c r="X403" i="1" s="1"/>
  <c r="AA403" i="1"/>
  <c r="AC403" i="1" s="1"/>
  <c r="AE403" i="1" s="1"/>
  <c r="AG403" i="1" s="1"/>
  <c r="AI403" i="1" s="1"/>
  <c r="AK403" i="1" s="1"/>
  <c r="AM403" i="1" s="1"/>
  <c r="AO403" i="1" s="1"/>
  <c r="BH403" i="1" s="1"/>
  <c r="BM403" i="1" s="1"/>
  <c r="BQ403" i="1" s="1"/>
  <c r="BS403" i="1" s="1"/>
  <c r="BY403" i="1" s="1"/>
  <c r="CD403" i="1" s="1"/>
  <c r="P406" i="1"/>
  <c r="R406" i="1" s="1"/>
  <c r="T406" i="1" s="1"/>
  <c r="V406" i="1" s="1"/>
  <c r="X406" i="1" s="1"/>
  <c r="AA406" i="1"/>
  <c r="AC406" i="1" s="1"/>
  <c r="AE406" i="1" s="1"/>
  <c r="AG406" i="1" s="1"/>
  <c r="AI406" i="1" s="1"/>
  <c r="AK406" i="1" s="1"/>
  <c r="AM406" i="1" s="1"/>
  <c r="AO406" i="1" s="1"/>
  <c r="BH406" i="1" s="1"/>
  <c r="BM406" i="1" s="1"/>
  <c r="BQ406" i="1" s="1"/>
  <c r="BS406" i="1" s="1"/>
  <c r="BY406" i="1" s="1"/>
  <c r="CD406" i="1" s="1"/>
  <c r="P414" i="1"/>
  <c r="R414" i="1" s="1"/>
  <c r="T414" i="1" s="1"/>
  <c r="V414" i="1" s="1"/>
  <c r="X414" i="1" s="1"/>
  <c r="AA414" i="1"/>
  <c r="AC414" i="1" s="1"/>
  <c r="AE414" i="1" s="1"/>
  <c r="AG414" i="1" s="1"/>
  <c r="AI414" i="1" s="1"/>
  <c r="AK414" i="1" s="1"/>
  <c r="AM414" i="1" s="1"/>
  <c r="AO414" i="1" s="1"/>
  <c r="BH414" i="1" s="1"/>
  <c r="BM414" i="1" s="1"/>
  <c r="BQ414" i="1" s="1"/>
  <c r="BS414" i="1" s="1"/>
  <c r="BY414" i="1" s="1"/>
  <c r="CD414" i="1" s="1"/>
  <c r="P416" i="1"/>
  <c r="R416" i="1" s="1"/>
  <c r="T416" i="1" s="1"/>
  <c r="V416" i="1" s="1"/>
  <c r="X416" i="1" s="1"/>
  <c r="AA416" i="1"/>
  <c r="AC416" i="1" s="1"/>
  <c r="AE416" i="1" s="1"/>
  <c r="AG416" i="1" s="1"/>
  <c r="AI416" i="1" s="1"/>
  <c r="AK416" i="1" s="1"/>
  <c r="AM416" i="1" s="1"/>
  <c r="AO416" i="1" s="1"/>
  <c r="BH416" i="1" s="1"/>
  <c r="BM416" i="1" s="1"/>
  <c r="BQ416" i="1" s="1"/>
  <c r="BS416" i="1" s="1"/>
  <c r="BY416" i="1" s="1"/>
  <c r="CD416" i="1" s="1"/>
  <c r="P410" i="1"/>
  <c r="R410" i="1" s="1"/>
  <c r="T410" i="1" s="1"/>
  <c r="V410" i="1" s="1"/>
  <c r="X410" i="1" s="1"/>
  <c r="AA410" i="1"/>
  <c r="AC410" i="1" s="1"/>
  <c r="AE410" i="1" s="1"/>
  <c r="AG410" i="1" s="1"/>
  <c r="AI410" i="1" s="1"/>
  <c r="AK410" i="1" s="1"/>
  <c r="AM410" i="1" s="1"/>
  <c r="AO410" i="1" s="1"/>
  <c r="BH410" i="1" s="1"/>
  <c r="BM410" i="1" s="1"/>
  <c r="BQ410" i="1" s="1"/>
  <c r="BS410" i="1" s="1"/>
  <c r="BY410" i="1" s="1"/>
  <c r="CD410" i="1" s="1"/>
  <c r="P329" i="1"/>
  <c r="R329" i="1" s="1"/>
  <c r="T329" i="1" s="1"/>
  <c r="V329" i="1" s="1"/>
  <c r="X329" i="1" s="1"/>
  <c r="AA329" i="1"/>
  <c r="AC329" i="1" s="1"/>
  <c r="AE329" i="1" s="1"/>
  <c r="AG329" i="1" s="1"/>
  <c r="AI329" i="1" s="1"/>
  <c r="AK329" i="1" s="1"/>
  <c r="AM329" i="1" s="1"/>
  <c r="AO329" i="1" s="1"/>
  <c r="BH329" i="1" s="1"/>
  <c r="BM329" i="1" s="1"/>
  <c r="BQ329" i="1" s="1"/>
  <c r="BS329" i="1" s="1"/>
  <c r="BY329" i="1" s="1"/>
  <c r="CD329" i="1" s="1"/>
  <c r="AA285" i="1"/>
  <c r="AC285" i="1" s="1"/>
  <c r="AE285" i="1" s="1"/>
  <c r="AG285" i="1" s="1"/>
  <c r="AI285" i="1" s="1"/>
  <c r="AK285" i="1" s="1"/>
  <c r="AM285" i="1" s="1"/>
  <c r="AO285" i="1" s="1"/>
  <c r="BH285" i="1" s="1"/>
  <c r="BM285" i="1" s="1"/>
  <c r="BQ285" i="1" s="1"/>
  <c r="BS285" i="1" s="1"/>
  <c r="BY285" i="1" s="1"/>
  <c r="CD285" i="1" s="1"/>
  <c r="AA297" i="1"/>
  <c r="AC297" i="1" s="1"/>
  <c r="AE297" i="1" s="1"/>
  <c r="AG297" i="1" s="1"/>
  <c r="AI297" i="1" s="1"/>
  <c r="AK297" i="1" s="1"/>
  <c r="AM297" i="1" s="1"/>
  <c r="AO297" i="1" s="1"/>
  <c r="BH297" i="1" s="1"/>
  <c r="BM297" i="1" s="1"/>
  <c r="BQ297" i="1" s="1"/>
  <c r="BS297" i="1" s="1"/>
  <c r="BY297" i="1" s="1"/>
  <c r="CD297" i="1" s="1"/>
  <c r="H393" i="1"/>
  <c r="J393" i="1" s="1"/>
  <c r="L393" i="1" s="1"/>
  <c r="N393" i="1" s="1"/>
  <c r="H398" i="1"/>
  <c r="J398" i="1" s="1"/>
  <c r="L398" i="1" s="1"/>
  <c r="N398" i="1" s="1"/>
  <c r="H440" i="1"/>
  <c r="J440" i="1" s="1"/>
  <c r="L440" i="1" s="1"/>
  <c r="N440" i="1" s="1"/>
  <c r="H664" i="1"/>
  <c r="J664" i="1" s="1"/>
  <c r="L664" i="1" s="1"/>
  <c r="N664" i="1" s="1"/>
  <c r="AA423" i="1"/>
  <c r="AC423" i="1" s="1"/>
  <c r="AE423" i="1" s="1"/>
  <c r="AG423" i="1" s="1"/>
  <c r="AI423" i="1" s="1"/>
  <c r="AK423" i="1" s="1"/>
  <c r="AM423" i="1" s="1"/>
  <c r="AO423" i="1" s="1"/>
  <c r="BH423" i="1" s="1"/>
  <c r="BM423" i="1" s="1"/>
  <c r="BQ423" i="1" s="1"/>
  <c r="BS423" i="1" s="1"/>
  <c r="BY423" i="1" s="1"/>
  <c r="CD423" i="1" s="1"/>
  <c r="AA397" i="1"/>
  <c r="AC397" i="1" s="1"/>
  <c r="AE397" i="1" s="1"/>
  <c r="AG397" i="1" s="1"/>
  <c r="AI397" i="1" s="1"/>
  <c r="AK397" i="1" s="1"/>
  <c r="AM397" i="1" s="1"/>
  <c r="AO397" i="1" s="1"/>
  <c r="BH397" i="1" s="1"/>
  <c r="BM397" i="1" s="1"/>
  <c r="BQ397" i="1" s="1"/>
  <c r="BS397" i="1" s="1"/>
  <c r="BY397" i="1" s="1"/>
  <c r="CD397" i="1" s="1"/>
  <c r="AA437" i="1"/>
  <c r="AC437" i="1" s="1"/>
  <c r="AE437" i="1" s="1"/>
  <c r="AG437" i="1" s="1"/>
  <c r="AI437" i="1" s="1"/>
  <c r="AK437" i="1" s="1"/>
  <c r="AM437" i="1" s="1"/>
  <c r="AO437" i="1" s="1"/>
  <c r="BH437" i="1" s="1"/>
  <c r="BM437" i="1" s="1"/>
  <c r="BQ437" i="1" s="1"/>
  <c r="BS437" i="1" s="1"/>
  <c r="BY437" i="1" s="1"/>
  <c r="CD437" i="1" s="1"/>
  <c r="H405" i="1"/>
  <c r="J405" i="1" s="1"/>
  <c r="L405" i="1" s="1"/>
  <c r="N405" i="1" s="1"/>
  <c r="H426" i="1"/>
  <c r="J426" i="1" s="1"/>
  <c r="L426" i="1" s="1"/>
  <c r="N426" i="1" s="1"/>
  <c r="P529" i="1"/>
  <c r="R529" i="1" s="1"/>
  <c r="T529" i="1" s="1"/>
  <c r="V529" i="1" s="1"/>
  <c r="X529" i="1" s="1"/>
  <c r="P454" i="1"/>
  <c r="R454" i="1" s="1"/>
  <c r="T454" i="1" s="1"/>
  <c r="V454" i="1" s="1"/>
  <c r="X454" i="1" s="1"/>
  <c r="P407" i="1"/>
  <c r="R407" i="1" s="1"/>
  <c r="T407" i="1" s="1"/>
  <c r="V407" i="1" s="1"/>
  <c r="X407" i="1" s="1"/>
  <c r="P411" i="1"/>
  <c r="R411" i="1" s="1"/>
  <c r="T411" i="1" s="1"/>
  <c r="V411" i="1" s="1"/>
  <c r="X411" i="1" s="1"/>
  <c r="H275" i="1"/>
  <c r="J275" i="1" s="1"/>
  <c r="L275" i="1" s="1"/>
  <c r="N275" i="1" s="1"/>
  <c r="H296" i="1"/>
  <c r="J296" i="1" s="1"/>
  <c r="L296" i="1" s="1"/>
  <c r="N296" i="1" s="1"/>
  <c r="P409" i="1"/>
  <c r="R409" i="1" s="1"/>
  <c r="T409" i="1" s="1"/>
  <c r="V409" i="1" s="1"/>
  <c r="X409" i="1" s="1"/>
  <c r="P432" i="1"/>
  <c r="R432" i="1" s="1"/>
  <c r="T432" i="1" s="1"/>
  <c r="V432" i="1" s="1"/>
  <c r="X432" i="1" s="1"/>
  <c r="P430" i="1"/>
  <c r="R430" i="1" s="1"/>
  <c r="T430" i="1" s="1"/>
  <c r="V430" i="1" s="1"/>
  <c r="X430" i="1" s="1"/>
  <c r="P402" i="1"/>
  <c r="R402" i="1" s="1"/>
  <c r="T402" i="1" s="1"/>
  <c r="V402" i="1" s="1"/>
  <c r="X402" i="1" s="1"/>
  <c r="P400" i="1"/>
  <c r="R400" i="1" s="1"/>
  <c r="T400" i="1" s="1"/>
  <c r="V400" i="1" s="1"/>
  <c r="X400" i="1" s="1"/>
  <c r="P428" i="1"/>
  <c r="R428" i="1" s="1"/>
  <c r="T428" i="1" s="1"/>
  <c r="V428" i="1" s="1"/>
  <c r="X428" i="1" s="1"/>
  <c r="P442" i="1"/>
  <c r="R442" i="1" s="1"/>
  <c r="T442" i="1" s="1"/>
  <c r="V442" i="1" s="1"/>
  <c r="X442" i="1" s="1"/>
  <c r="P452" i="1"/>
  <c r="R452" i="1" s="1"/>
  <c r="T452" i="1" s="1"/>
  <c r="V452" i="1" s="1"/>
  <c r="X452" i="1" s="1"/>
  <c r="P415" i="1"/>
  <c r="R415" i="1" s="1"/>
  <c r="T415" i="1" s="1"/>
  <c r="V415" i="1" s="1"/>
  <c r="X415" i="1" s="1"/>
  <c r="P413" i="1"/>
  <c r="R413" i="1" s="1"/>
  <c r="T413" i="1" s="1"/>
  <c r="V413" i="1" s="1"/>
  <c r="X413" i="1" s="1"/>
  <c r="P368" i="1"/>
  <c r="R368" i="1" s="1"/>
  <c r="T368" i="1" s="1"/>
  <c r="V368" i="1" s="1"/>
  <c r="X368" i="1" s="1"/>
  <c r="H152" i="1"/>
  <c r="J152" i="1" s="1"/>
  <c r="L152" i="1" s="1"/>
  <c r="N152" i="1" s="1"/>
  <c r="H142" i="1"/>
  <c r="P304" i="1"/>
  <c r="R304" i="1" s="1"/>
  <c r="T304" i="1" s="1"/>
  <c r="V304" i="1" s="1"/>
  <c r="X304" i="1" s="1"/>
  <c r="H27" i="1"/>
  <c r="J27" i="1" s="1"/>
  <c r="L27" i="1" s="1"/>
  <c r="N27" i="1" s="1"/>
  <c r="J142" i="1" l="1"/>
  <c r="H141" i="1"/>
  <c r="J141" i="1" s="1"/>
  <c r="AA276" i="1"/>
  <c r="AC276" i="1" s="1"/>
  <c r="AE276" i="1" s="1"/>
  <c r="AG276" i="1" s="1"/>
  <c r="AI276" i="1" s="1"/>
  <c r="AK276" i="1" s="1"/>
  <c r="AM276" i="1" s="1"/>
  <c r="AO276" i="1" s="1"/>
  <c r="BH276" i="1" s="1"/>
  <c r="BM276" i="1" s="1"/>
  <c r="BQ276" i="1" s="1"/>
  <c r="BS276" i="1" s="1"/>
  <c r="BY276" i="1" s="1"/>
  <c r="CD276" i="1" s="1"/>
  <c r="AA281" i="1"/>
  <c r="AC281" i="1" s="1"/>
  <c r="AE281" i="1" s="1"/>
  <c r="AG281" i="1" s="1"/>
  <c r="AI281" i="1" s="1"/>
  <c r="AK281" i="1" s="1"/>
  <c r="AM281" i="1" s="1"/>
  <c r="AO281" i="1" s="1"/>
  <c r="BH281" i="1" s="1"/>
  <c r="BM281" i="1" s="1"/>
  <c r="BQ281" i="1" s="1"/>
  <c r="BS281" i="1" s="1"/>
  <c r="BY281" i="1" s="1"/>
  <c r="CD281" i="1" s="1"/>
  <c r="AA328" i="1"/>
  <c r="AC328" i="1" s="1"/>
  <c r="AE328" i="1" s="1"/>
  <c r="AG328" i="1" s="1"/>
  <c r="AI328" i="1" s="1"/>
  <c r="AK328" i="1" s="1"/>
  <c r="AM328" i="1" s="1"/>
  <c r="AO328" i="1" s="1"/>
  <c r="BH328" i="1" s="1"/>
  <c r="BM328" i="1" s="1"/>
  <c r="BQ328" i="1" s="1"/>
  <c r="BS328" i="1" s="1"/>
  <c r="BY328" i="1" s="1"/>
  <c r="CD328" i="1" s="1"/>
  <c r="P297" i="1"/>
  <c r="R297" i="1" s="1"/>
  <c r="T297" i="1" s="1"/>
  <c r="V297" i="1" s="1"/>
  <c r="X297" i="1" s="1"/>
  <c r="P153" i="1"/>
  <c r="R153" i="1" s="1"/>
  <c r="T153" i="1" s="1"/>
  <c r="V153" i="1" s="1"/>
  <c r="X153" i="1" s="1"/>
  <c r="AA153" i="1"/>
  <c r="AC153" i="1" s="1"/>
  <c r="AE153" i="1" s="1"/>
  <c r="AG153" i="1" s="1"/>
  <c r="AI153" i="1" s="1"/>
  <c r="AK153" i="1" s="1"/>
  <c r="AM153" i="1" s="1"/>
  <c r="AO153" i="1" s="1"/>
  <c r="BH153" i="1" s="1"/>
  <c r="BM153" i="1" s="1"/>
  <c r="BQ153" i="1" s="1"/>
  <c r="BS153" i="1" s="1"/>
  <c r="BY153" i="1" s="1"/>
  <c r="CD153" i="1" s="1"/>
  <c r="P144" i="1"/>
  <c r="R144" i="1" s="1"/>
  <c r="T144" i="1" s="1"/>
  <c r="V144" i="1" s="1"/>
  <c r="X144" i="1" s="1"/>
  <c r="AA144" i="1"/>
  <c r="AC144" i="1" s="1"/>
  <c r="AC143" i="1" s="1"/>
  <c r="P440" i="1"/>
  <c r="R440" i="1" s="1"/>
  <c r="T440" i="1" s="1"/>
  <c r="V440" i="1" s="1"/>
  <c r="X440" i="1" s="1"/>
  <c r="AA440" i="1"/>
  <c r="AC440" i="1" s="1"/>
  <c r="AE440" i="1" s="1"/>
  <c r="AG440" i="1" s="1"/>
  <c r="AI440" i="1" s="1"/>
  <c r="AK440" i="1" s="1"/>
  <c r="AM440" i="1" s="1"/>
  <c r="AO440" i="1" s="1"/>
  <c r="BH440" i="1" s="1"/>
  <c r="BM440" i="1" s="1"/>
  <c r="BQ440" i="1" s="1"/>
  <c r="BS440" i="1" s="1"/>
  <c r="BY440" i="1" s="1"/>
  <c r="CD440" i="1" s="1"/>
  <c r="P152" i="1"/>
  <c r="R152" i="1" s="1"/>
  <c r="T152" i="1" s="1"/>
  <c r="V152" i="1" s="1"/>
  <c r="X152" i="1" s="1"/>
  <c r="AA152" i="1"/>
  <c r="AC152" i="1" s="1"/>
  <c r="AE152" i="1" s="1"/>
  <c r="AG152" i="1" s="1"/>
  <c r="AI152" i="1" s="1"/>
  <c r="AK152" i="1" s="1"/>
  <c r="AM152" i="1" s="1"/>
  <c r="AO152" i="1" s="1"/>
  <c r="BH152" i="1" s="1"/>
  <c r="BM152" i="1" s="1"/>
  <c r="BQ152" i="1" s="1"/>
  <c r="BS152" i="1" s="1"/>
  <c r="BY152" i="1" s="1"/>
  <c r="CD152" i="1" s="1"/>
  <c r="P29" i="1"/>
  <c r="R29" i="1" s="1"/>
  <c r="T29" i="1" s="1"/>
  <c r="V29" i="1" s="1"/>
  <c r="X29" i="1" s="1"/>
  <c r="AA29" i="1"/>
  <c r="AC29" i="1" s="1"/>
  <c r="AE29" i="1" s="1"/>
  <c r="AG29" i="1" s="1"/>
  <c r="AI29" i="1" s="1"/>
  <c r="AK29" i="1" s="1"/>
  <c r="AM29" i="1" s="1"/>
  <c r="AO29" i="1" s="1"/>
  <c r="BH29" i="1" s="1"/>
  <c r="BM29" i="1" s="1"/>
  <c r="BQ29" i="1" s="1"/>
  <c r="BS29" i="1" s="1"/>
  <c r="BY29" i="1" s="1"/>
  <c r="CD29" i="1" s="1"/>
  <c r="P405" i="1"/>
  <c r="R405" i="1" s="1"/>
  <c r="T405" i="1" s="1"/>
  <c r="V405" i="1" s="1"/>
  <c r="X405" i="1" s="1"/>
  <c r="AA405" i="1"/>
  <c r="AC405" i="1" s="1"/>
  <c r="AE405" i="1" s="1"/>
  <c r="AG405" i="1" s="1"/>
  <c r="AI405" i="1" s="1"/>
  <c r="AK405" i="1" s="1"/>
  <c r="AM405" i="1" s="1"/>
  <c r="AO405" i="1" s="1"/>
  <c r="BH405" i="1" s="1"/>
  <c r="BM405" i="1" s="1"/>
  <c r="BQ405" i="1" s="1"/>
  <c r="BS405" i="1" s="1"/>
  <c r="BY405" i="1" s="1"/>
  <c r="CD405" i="1" s="1"/>
  <c r="P398" i="1"/>
  <c r="R398" i="1" s="1"/>
  <c r="T398" i="1" s="1"/>
  <c r="V398" i="1" s="1"/>
  <c r="X398" i="1" s="1"/>
  <c r="AA398" i="1"/>
  <c r="AC398" i="1" s="1"/>
  <c r="AE398" i="1" s="1"/>
  <c r="AG398" i="1" s="1"/>
  <c r="AI398" i="1" s="1"/>
  <c r="AK398" i="1" s="1"/>
  <c r="AM398" i="1" s="1"/>
  <c r="AO398" i="1" s="1"/>
  <c r="BH398" i="1" s="1"/>
  <c r="BM398" i="1" s="1"/>
  <c r="BQ398" i="1" s="1"/>
  <c r="BS398" i="1" s="1"/>
  <c r="BY398" i="1" s="1"/>
  <c r="CD398" i="1" s="1"/>
  <c r="P285" i="1"/>
  <c r="R285" i="1" s="1"/>
  <c r="T285" i="1" s="1"/>
  <c r="V285" i="1" s="1"/>
  <c r="X285" i="1" s="1"/>
  <c r="P393" i="1"/>
  <c r="R393" i="1" s="1"/>
  <c r="T393" i="1" s="1"/>
  <c r="V393" i="1" s="1"/>
  <c r="X393" i="1" s="1"/>
  <c r="AA393" i="1"/>
  <c r="AC393" i="1" s="1"/>
  <c r="AE393" i="1" s="1"/>
  <c r="AG393" i="1" s="1"/>
  <c r="AI393" i="1" s="1"/>
  <c r="AK393" i="1" s="1"/>
  <c r="AM393" i="1" s="1"/>
  <c r="AO393" i="1" s="1"/>
  <c r="BH393" i="1" s="1"/>
  <c r="BM393" i="1" s="1"/>
  <c r="BQ393" i="1" s="1"/>
  <c r="BS393" i="1" s="1"/>
  <c r="BY393" i="1" s="1"/>
  <c r="CD393" i="1" s="1"/>
  <c r="P426" i="1"/>
  <c r="R426" i="1" s="1"/>
  <c r="T426" i="1" s="1"/>
  <c r="V426" i="1" s="1"/>
  <c r="X426" i="1" s="1"/>
  <c r="AA426" i="1"/>
  <c r="AC426" i="1" s="1"/>
  <c r="AE426" i="1" s="1"/>
  <c r="AG426" i="1" s="1"/>
  <c r="AI426" i="1" s="1"/>
  <c r="AK426" i="1" s="1"/>
  <c r="AM426" i="1" s="1"/>
  <c r="AO426" i="1" s="1"/>
  <c r="BH426" i="1" s="1"/>
  <c r="BM426" i="1" s="1"/>
  <c r="BQ426" i="1" s="1"/>
  <c r="BS426" i="1" s="1"/>
  <c r="BY426" i="1" s="1"/>
  <c r="CD426" i="1" s="1"/>
  <c r="P394" i="1"/>
  <c r="R394" i="1" s="1"/>
  <c r="T394" i="1" s="1"/>
  <c r="V394" i="1" s="1"/>
  <c r="X394" i="1" s="1"/>
  <c r="AA394" i="1"/>
  <c r="AC394" i="1" s="1"/>
  <c r="AE394" i="1" s="1"/>
  <c r="AG394" i="1" s="1"/>
  <c r="AI394" i="1" s="1"/>
  <c r="AK394" i="1" s="1"/>
  <c r="AM394" i="1" s="1"/>
  <c r="AO394" i="1" s="1"/>
  <c r="BH394" i="1" s="1"/>
  <c r="BM394" i="1" s="1"/>
  <c r="BQ394" i="1" s="1"/>
  <c r="BS394" i="1" s="1"/>
  <c r="BY394" i="1" s="1"/>
  <c r="CD394" i="1" s="1"/>
  <c r="P323" i="1"/>
  <c r="R323" i="1" s="1"/>
  <c r="T323" i="1" s="1"/>
  <c r="V323" i="1" s="1"/>
  <c r="X323" i="1" s="1"/>
  <c r="AA323" i="1"/>
  <c r="AC323" i="1" s="1"/>
  <c r="AE323" i="1" s="1"/>
  <c r="AG323" i="1" s="1"/>
  <c r="AI323" i="1" s="1"/>
  <c r="AK323" i="1" s="1"/>
  <c r="AM323" i="1" s="1"/>
  <c r="AO323" i="1" s="1"/>
  <c r="BH323" i="1" s="1"/>
  <c r="BM323" i="1" s="1"/>
  <c r="BQ323" i="1" s="1"/>
  <c r="BS323" i="1" s="1"/>
  <c r="BY323" i="1" s="1"/>
  <c r="CD323" i="1" s="1"/>
  <c r="P663" i="1"/>
  <c r="R663" i="1" s="1"/>
  <c r="T663" i="1" s="1"/>
  <c r="V663" i="1" s="1"/>
  <c r="X663" i="1" s="1"/>
  <c r="P423" i="1"/>
  <c r="R423" i="1" s="1"/>
  <c r="T423" i="1" s="1"/>
  <c r="V423" i="1" s="1"/>
  <c r="X423" i="1" s="1"/>
  <c r="P437" i="1"/>
  <c r="R437" i="1" s="1"/>
  <c r="T437" i="1" s="1"/>
  <c r="V437" i="1" s="1"/>
  <c r="X437" i="1" s="1"/>
  <c r="P397" i="1"/>
  <c r="R397" i="1" s="1"/>
  <c r="T397" i="1" s="1"/>
  <c r="V397" i="1" s="1"/>
  <c r="X397" i="1" s="1"/>
  <c r="H392" i="1"/>
  <c r="J392" i="1" s="1"/>
  <c r="L392" i="1" s="1"/>
  <c r="N392" i="1" s="1"/>
  <c r="P303" i="1"/>
  <c r="R303" i="1" s="1"/>
  <c r="T303" i="1" s="1"/>
  <c r="V303" i="1" s="1"/>
  <c r="X303" i="1" s="1"/>
  <c r="AA595" i="1"/>
  <c r="AC595" i="1" s="1"/>
  <c r="AE595" i="1" s="1"/>
  <c r="AG595" i="1" s="1"/>
  <c r="AI595" i="1" s="1"/>
  <c r="AK595" i="1" s="1"/>
  <c r="AM595" i="1" s="1"/>
  <c r="AO595" i="1" s="1"/>
  <c r="BH595" i="1" s="1"/>
  <c r="BM595" i="1" s="1"/>
  <c r="BQ595" i="1" s="1"/>
  <c r="BS595" i="1" s="1"/>
  <c r="BY595" i="1" s="1"/>
  <c r="CD595" i="1" s="1"/>
  <c r="H597" i="1"/>
  <c r="J597" i="1" s="1"/>
  <c r="L597" i="1" s="1"/>
  <c r="N597" i="1" s="1"/>
  <c r="P599" i="1"/>
  <c r="R599" i="1" s="1"/>
  <c r="T599" i="1" s="1"/>
  <c r="V599" i="1" s="1"/>
  <c r="X599" i="1" s="1"/>
  <c r="P598" i="1"/>
  <c r="R598" i="1" s="1"/>
  <c r="T598" i="1" s="1"/>
  <c r="V598" i="1" s="1"/>
  <c r="X598" i="1" s="1"/>
  <c r="AA592" i="1"/>
  <c r="AC592" i="1" s="1"/>
  <c r="AE592" i="1" s="1"/>
  <c r="AG592" i="1" s="1"/>
  <c r="AI592" i="1" s="1"/>
  <c r="AK592" i="1" s="1"/>
  <c r="AM592" i="1" s="1"/>
  <c r="AO592" i="1" s="1"/>
  <c r="BH592" i="1" s="1"/>
  <c r="BM592" i="1" s="1"/>
  <c r="BQ592" i="1" s="1"/>
  <c r="BS592" i="1" s="1"/>
  <c r="BY592" i="1" s="1"/>
  <c r="CD592" i="1" s="1"/>
  <c r="H594" i="1"/>
  <c r="J594" i="1" s="1"/>
  <c r="L594" i="1" s="1"/>
  <c r="N594" i="1" s="1"/>
  <c r="AA588" i="1"/>
  <c r="AC588" i="1" s="1"/>
  <c r="AE588" i="1" s="1"/>
  <c r="AG588" i="1" s="1"/>
  <c r="AI588" i="1" s="1"/>
  <c r="AK588" i="1" s="1"/>
  <c r="AM588" i="1" s="1"/>
  <c r="AO588" i="1" s="1"/>
  <c r="BH588" i="1" s="1"/>
  <c r="BM588" i="1" s="1"/>
  <c r="BQ588" i="1" s="1"/>
  <c r="BS588" i="1" s="1"/>
  <c r="BY588" i="1" s="1"/>
  <c r="CD588" i="1" s="1"/>
  <c r="H590" i="1"/>
  <c r="J590" i="1" s="1"/>
  <c r="L590" i="1" s="1"/>
  <c r="N590" i="1" s="1"/>
  <c r="P591" i="1"/>
  <c r="R591" i="1" s="1"/>
  <c r="T591" i="1" s="1"/>
  <c r="V591" i="1" s="1"/>
  <c r="X591" i="1" s="1"/>
  <c r="H587" i="1"/>
  <c r="J587" i="1" s="1"/>
  <c r="L587" i="1" s="1"/>
  <c r="N587" i="1" s="1"/>
  <c r="AA696" i="1"/>
  <c r="AC696" i="1" s="1"/>
  <c r="AE696" i="1" s="1"/>
  <c r="AG696" i="1" s="1"/>
  <c r="AI696" i="1" s="1"/>
  <c r="AK696" i="1" s="1"/>
  <c r="AM696" i="1" s="1"/>
  <c r="AO696" i="1" s="1"/>
  <c r="BH696" i="1" s="1"/>
  <c r="BM696" i="1" s="1"/>
  <c r="BQ696" i="1" s="1"/>
  <c r="BS696" i="1" s="1"/>
  <c r="BY696" i="1" s="1"/>
  <c r="CD696" i="1" s="1"/>
  <c r="H698" i="1"/>
  <c r="J698" i="1" s="1"/>
  <c r="L698" i="1" s="1"/>
  <c r="N698" i="1" s="1"/>
  <c r="AA691" i="1"/>
  <c r="AC691" i="1" s="1"/>
  <c r="AE691" i="1" s="1"/>
  <c r="AG691" i="1" s="1"/>
  <c r="AI691" i="1" s="1"/>
  <c r="AK691" i="1" s="1"/>
  <c r="AM691" i="1" s="1"/>
  <c r="AO691" i="1" s="1"/>
  <c r="BH691" i="1" s="1"/>
  <c r="BM691" i="1" s="1"/>
  <c r="BQ691" i="1" s="1"/>
  <c r="BS691" i="1" s="1"/>
  <c r="BY691" i="1" s="1"/>
  <c r="CD691" i="1" s="1"/>
  <c r="H693" i="1"/>
  <c r="J693" i="1" s="1"/>
  <c r="L693" i="1" s="1"/>
  <c r="N693" i="1" s="1"/>
  <c r="P695" i="1"/>
  <c r="R695" i="1" s="1"/>
  <c r="T695" i="1" s="1"/>
  <c r="V695" i="1" s="1"/>
  <c r="X695" i="1" s="1"/>
  <c r="P694" i="1"/>
  <c r="R694" i="1" s="1"/>
  <c r="T694" i="1" s="1"/>
  <c r="V694" i="1" s="1"/>
  <c r="X694" i="1" s="1"/>
  <c r="AA682" i="1"/>
  <c r="AC682" i="1" s="1"/>
  <c r="AE682" i="1" s="1"/>
  <c r="AG682" i="1" s="1"/>
  <c r="AI682" i="1" s="1"/>
  <c r="AK682" i="1" s="1"/>
  <c r="AM682" i="1" s="1"/>
  <c r="AO682" i="1" s="1"/>
  <c r="BH682" i="1" s="1"/>
  <c r="BM682" i="1" s="1"/>
  <c r="BQ682" i="1" s="1"/>
  <c r="BS682" i="1" s="1"/>
  <c r="BY682" i="1" s="1"/>
  <c r="CD682" i="1" s="1"/>
  <c r="H683" i="1"/>
  <c r="J683" i="1" s="1"/>
  <c r="L683" i="1" s="1"/>
  <c r="N683" i="1" s="1"/>
  <c r="H681" i="1"/>
  <c r="J681" i="1" s="1"/>
  <c r="L681" i="1" s="1"/>
  <c r="N681" i="1" s="1"/>
  <c r="H678" i="1"/>
  <c r="H673" i="1"/>
  <c r="J673" i="1" s="1"/>
  <c r="L673" i="1" s="1"/>
  <c r="N673" i="1" s="1"/>
  <c r="P675" i="1"/>
  <c r="R675" i="1" s="1"/>
  <c r="T675" i="1" s="1"/>
  <c r="V675" i="1" s="1"/>
  <c r="X675" i="1" s="1"/>
  <c r="P674" i="1"/>
  <c r="R674" i="1" s="1"/>
  <c r="T674" i="1" s="1"/>
  <c r="V674" i="1" s="1"/>
  <c r="X674" i="1" s="1"/>
  <c r="L141" i="1" l="1"/>
  <c r="N141" i="1" s="1"/>
  <c r="P141" i="1" s="1"/>
  <c r="R141" i="1" s="1"/>
  <c r="T141" i="1" s="1"/>
  <c r="V141" i="1" s="1"/>
  <c r="X141" i="1" s="1"/>
  <c r="AA141" i="1"/>
  <c r="AC141" i="1" s="1"/>
  <c r="AE141" i="1" s="1"/>
  <c r="AG141" i="1" s="1"/>
  <c r="AI141" i="1" s="1"/>
  <c r="AK141" i="1" s="1"/>
  <c r="AM141" i="1" s="1"/>
  <c r="AO141" i="1" s="1"/>
  <c r="BH141" i="1" s="1"/>
  <c r="BM141" i="1" s="1"/>
  <c r="BQ141" i="1" s="1"/>
  <c r="BS141" i="1" s="1"/>
  <c r="BY141" i="1" s="1"/>
  <c r="CD141" i="1" s="1"/>
  <c r="AA142" i="1"/>
  <c r="L142" i="1"/>
  <c r="N142" i="1" s="1"/>
  <c r="P142" i="1" s="1"/>
  <c r="R142" i="1" s="1"/>
  <c r="T142" i="1" s="1"/>
  <c r="V142" i="1" s="1"/>
  <c r="X142" i="1" s="1"/>
  <c r="AC142" i="1"/>
  <c r="AE142" i="1" s="1"/>
  <c r="AG142" i="1" s="1"/>
  <c r="AI142" i="1" s="1"/>
  <c r="AK142" i="1" s="1"/>
  <c r="AM142" i="1" s="1"/>
  <c r="AO142" i="1" s="1"/>
  <c r="BH142" i="1" s="1"/>
  <c r="BM142" i="1" s="1"/>
  <c r="BQ142" i="1" s="1"/>
  <c r="BS142" i="1" s="1"/>
  <c r="BY142" i="1" s="1"/>
  <c r="CD142" i="1" s="1"/>
  <c r="AE143" i="1"/>
  <c r="AG143" i="1" s="1"/>
  <c r="AI143" i="1" s="1"/>
  <c r="AK143" i="1" s="1"/>
  <c r="AM143" i="1" s="1"/>
  <c r="AO143" i="1" s="1"/>
  <c r="BH143" i="1" s="1"/>
  <c r="BM143" i="1" s="1"/>
  <c r="BQ143" i="1" s="1"/>
  <c r="BS143" i="1" s="1"/>
  <c r="BY143" i="1" s="1"/>
  <c r="CD143" i="1" s="1"/>
  <c r="J678" i="1"/>
  <c r="L678" i="1" s="1"/>
  <c r="N678" i="1" s="1"/>
  <c r="P678" i="1" s="1"/>
  <c r="R678" i="1" s="1"/>
  <c r="T678" i="1" s="1"/>
  <c r="V678" i="1" s="1"/>
  <c r="X678" i="1" s="1"/>
  <c r="AE144" i="1"/>
  <c r="AG144" i="1" s="1"/>
  <c r="AI144" i="1" s="1"/>
  <c r="AK144" i="1" s="1"/>
  <c r="AM144" i="1" s="1"/>
  <c r="AO144" i="1" s="1"/>
  <c r="BH144" i="1" s="1"/>
  <c r="BM144" i="1" s="1"/>
  <c r="BQ144" i="1" s="1"/>
  <c r="BS144" i="1" s="1"/>
  <c r="BY144" i="1" s="1"/>
  <c r="CD144" i="1" s="1"/>
  <c r="P673" i="1"/>
  <c r="R673" i="1" s="1"/>
  <c r="T673" i="1" s="1"/>
  <c r="V673" i="1" s="1"/>
  <c r="X673" i="1" s="1"/>
  <c r="AA673" i="1"/>
  <c r="AC673" i="1" s="1"/>
  <c r="AE673" i="1" s="1"/>
  <c r="AG673" i="1" s="1"/>
  <c r="AI673" i="1" s="1"/>
  <c r="AK673" i="1" s="1"/>
  <c r="AM673" i="1" s="1"/>
  <c r="AO673" i="1" s="1"/>
  <c r="BH673" i="1" s="1"/>
  <c r="BM673" i="1" s="1"/>
  <c r="BQ673" i="1" s="1"/>
  <c r="BS673" i="1" s="1"/>
  <c r="BY673" i="1" s="1"/>
  <c r="CD673" i="1" s="1"/>
  <c r="P594" i="1"/>
  <c r="R594" i="1" s="1"/>
  <c r="T594" i="1" s="1"/>
  <c r="V594" i="1" s="1"/>
  <c r="X594" i="1" s="1"/>
  <c r="AA594" i="1"/>
  <c r="AC594" i="1" s="1"/>
  <c r="AE594" i="1" s="1"/>
  <c r="AG594" i="1" s="1"/>
  <c r="AI594" i="1" s="1"/>
  <c r="AK594" i="1" s="1"/>
  <c r="AM594" i="1" s="1"/>
  <c r="AO594" i="1" s="1"/>
  <c r="BH594" i="1" s="1"/>
  <c r="BM594" i="1" s="1"/>
  <c r="BQ594" i="1" s="1"/>
  <c r="BS594" i="1" s="1"/>
  <c r="BY594" i="1" s="1"/>
  <c r="CD594" i="1" s="1"/>
  <c r="P681" i="1"/>
  <c r="R681" i="1" s="1"/>
  <c r="T681" i="1" s="1"/>
  <c r="V681" i="1" s="1"/>
  <c r="X681" i="1" s="1"/>
  <c r="AA681" i="1"/>
  <c r="AC681" i="1" s="1"/>
  <c r="AE681" i="1" s="1"/>
  <c r="AG681" i="1" s="1"/>
  <c r="AI681" i="1" s="1"/>
  <c r="AK681" i="1" s="1"/>
  <c r="AM681" i="1" s="1"/>
  <c r="AO681" i="1" s="1"/>
  <c r="BH681" i="1" s="1"/>
  <c r="BM681" i="1" s="1"/>
  <c r="BQ681" i="1" s="1"/>
  <c r="BS681" i="1" s="1"/>
  <c r="BY681" i="1" s="1"/>
  <c r="CD681" i="1" s="1"/>
  <c r="P683" i="1"/>
  <c r="R683" i="1" s="1"/>
  <c r="T683" i="1" s="1"/>
  <c r="V683" i="1" s="1"/>
  <c r="X683" i="1" s="1"/>
  <c r="AA683" i="1"/>
  <c r="AC683" i="1" s="1"/>
  <c r="AE683" i="1" s="1"/>
  <c r="AG683" i="1" s="1"/>
  <c r="AI683" i="1" s="1"/>
  <c r="AK683" i="1" s="1"/>
  <c r="AM683" i="1" s="1"/>
  <c r="AO683" i="1" s="1"/>
  <c r="BH683" i="1" s="1"/>
  <c r="BM683" i="1" s="1"/>
  <c r="BQ683" i="1" s="1"/>
  <c r="BS683" i="1" s="1"/>
  <c r="BY683" i="1" s="1"/>
  <c r="CD683" i="1" s="1"/>
  <c r="P690" i="1"/>
  <c r="R690" i="1" s="1"/>
  <c r="T690" i="1" s="1"/>
  <c r="V690" i="1" s="1"/>
  <c r="X690" i="1" s="1"/>
  <c r="AA690" i="1"/>
  <c r="AC690" i="1" s="1"/>
  <c r="AE690" i="1" s="1"/>
  <c r="AG690" i="1" s="1"/>
  <c r="AI690" i="1" s="1"/>
  <c r="AK690" i="1" s="1"/>
  <c r="AM690" i="1" s="1"/>
  <c r="AO690" i="1" s="1"/>
  <c r="BH690" i="1" s="1"/>
  <c r="BM690" i="1" s="1"/>
  <c r="BQ690" i="1" s="1"/>
  <c r="BS690" i="1" s="1"/>
  <c r="BY690" i="1" s="1"/>
  <c r="CD690" i="1" s="1"/>
  <c r="P698" i="1"/>
  <c r="R698" i="1" s="1"/>
  <c r="T698" i="1" s="1"/>
  <c r="V698" i="1" s="1"/>
  <c r="X698" i="1" s="1"/>
  <c r="AA698" i="1"/>
  <c r="AC698" i="1" s="1"/>
  <c r="AE698" i="1" s="1"/>
  <c r="AG698" i="1" s="1"/>
  <c r="AI698" i="1" s="1"/>
  <c r="AK698" i="1" s="1"/>
  <c r="AM698" i="1" s="1"/>
  <c r="AO698" i="1" s="1"/>
  <c r="BH698" i="1" s="1"/>
  <c r="BM698" i="1" s="1"/>
  <c r="BQ698" i="1" s="1"/>
  <c r="BS698" i="1" s="1"/>
  <c r="BY698" i="1" s="1"/>
  <c r="CD698" i="1" s="1"/>
  <c r="P664" i="1"/>
  <c r="R664" i="1" s="1"/>
  <c r="T664" i="1" s="1"/>
  <c r="V664" i="1" s="1"/>
  <c r="X664" i="1" s="1"/>
  <c r="AA664" i="1"/>
  <c r="AC664" i="1" s="1"/>
  <c r="AE664" i="1" s="1"/>
  <c r="AG664" i="1" s="1"/>
  <c r="AI664" i="1" s="1"/>
  <c r="AK664" i="1" s="1"/>
  <c r="AM664" i="1" s="1"/>
  <c r="AO664" i="1" s="1"/>
  <c r="BH664" i="1" s="1"/>
  <c r="BM664" i="1" s="1"/>
  <c r="BQ664" i="1" s="1"/>
  <c r="BS664" i="1" s="1"/>
  <c r="BY664" i="1" s="1"/>
  <c r="CD664" i="1" s="1"/>
  <c r="P392" i="1"/>
  <c r="AA392" i="1"/>
  <c r="AC392" i="1" s="1"/>
  <c r="AE392" i="1" s="1"/>
  <c r="AG392" i="1" s="1"/>
  <c r="AI392" i="1" s="1"/>
  <c r="AK392" i="1" s="1"/>
  <c r="AM392" i="1" s="1"/>
  <c r="AO392" i="1" s="1"/>
  <c r="BH392" i="1" s="1"/>
  <c r="BM392" i="1" s="1"/>
  <c r="BQ392" i="1" s="1"/>
  <c r="BS392" i="1" s="1"/>
  <c r="BY392" i="1" s="1"/>
  <c r="CD392" i="1" s="1"/>
  <c r="P275" i="1"/>
  <c r="R275" i="1" s="1"/>
  <c r="T275" i="1" s="1"/>
  <c r="V275" i="1" s="1"/>
  <c r="X275" i="1" s="1"/>
  <c r="AA275" i="1"/>
  <c r="AC275" i="1" s="1"/>
  <c r="AE275" i="1" s="1"/>
  <c r="AG275" i="1" s="1"/>
  <c r="AI275" i="1" s="1"/>
  <c r="AK275" i="1" s="1"/>
  <c r="AM275" i="1" s="1"/>
  <c r="AO275" i="1" s="1"/>
  <c r="BH275" i="1" s="1"/>
  <c r="BM275" i="1" s="1"/>
  <c r="BQ275" i="1" s="1"/>
  <c r="BS275" i="1" s="1"/>
  <c r="BY275" i="1" s="1"/>
  <c r="CD275" i="1" s="1"/>
  <c r="P417" i="1"/>
  <c r="R417" i="1" s="1"/>
  <c r="T417" i="1" s="1"/>
  <c r="V417" i="1" s="1"/>
  <c r="X417" i="1" s="1"/>
  <c r="AA417" i="1"/>
  <c r="AC417" i="1" s="1"/>
  <c r="AE417" i="1" s="1"/>
  <c r="AG417" i="1" s="1"/>
  <c r="AI417" i="1" s="1"/>
  <c r="AK417" i="1" s="1"/>
  <c r="AM417" i="1" s="1"/>
  <c r="P296" i="1"/>
  <c r="R296" i="1" s="1"/>
  <c r="T296" i="1" s="1"/>
  <c r="V296" i="1" s="1"/>
  <c r="X296" i="1" s="1"/>
  <c r="AA296" i="1"/>
  <c r="AC296" i="1" s="1"/>
  <c r="AE296" i="1" s="1"/>
  <c r="AG296" i="1" s="1"/>
  <c r="AI296" i="1" s="1"/>
  <c r="AK296" i="1" s="1"/>
  <c r="AM296" i="1" s="1"/>
  <c r="AO296" i="1" s="1"/>
  <c r="BH296" i="1" s="1"/>
  <c r="BM296" i="1" s="1"/>
  <c r="BQ296" i="1" s="1"/>
  <c r="BS296" i="1" s="1"/>
  <c r="BY296" i="1" s="1"/>
  <c r="CD296" i="1" s="1"/>
  <c r="H692" i="1"/>
  <c r="H586" i="1"/>
  <c r="H589" i="1"/>
  <c r="J589" i="1" s="1"/>
  <c r="L589" i="1" s="1"/>
  <c r="N589" i="1" s="1"/>
  <c r="H596" i="1"/>
  <c r="AA580" i="1"/>
  <c r="AC580" i="1" s="1"/>
  <c r="AE580" i="1" s="1"/>
  <c r="AG580" i="1" s="1"/>
  <c r="AI580" i="1" s="1"/>
  <c r="AK580" i="1" s="1"/>
  <c r="AM580" i="1" s="1"/>
  <c r="AO580" i="1" s="1"/>
  <c r="BH580" i="1" s="1"/>
  <c r="BM580" i="1" s="1"/>
  <c r="BQ580" i="1" s="1"/>
  <c r="BS580" i="1" s="1"/>
  <c r="BY580" i="1" s="1"/>
  <c r="CD580" i="1" s="1"/>
  <c r="P682" i="1"/>
  <c r="R682" i="1" s="1"/>
  <c r="T682" i="1" s="1"/>
  <c r="V682" i="1" s="1"/>
  <c r="X682" i="1" s="1"/>
  <c r="P588" i="1"/>
  <c r="R588" i="1" s="1"/>
  <c r="T588" i="1" s="1"/>
  <c r="V588" i="1" s="1"/>
  <c r="X588" i="1" s="1"/>
  <c r="AA687" i="1"/>
  <c r="AC687" i="1" s="1"/>
  <c r="AE687" i="1" s="1"/>
  <c r="AG687" i="1" s="1"/>
  <c r="AI687" i="1" s="1"/>
  <c r="AK687" i="1" s="1"/>
  <c r="AM687" i="1" s="1"/>
  <c r="AO687" i="1" s="1"/>
  <c r="BH687" i="1" s="1"/>
  <c r="BM687" i="1" s="1"/>
  <c r="BQ687" i="1" s="1"/>
  <c r="BS687" i="1" s="1"/>
  <c r="BY687" i="1" s="1"/>
  <c r="CD687" i="1" s="1"/>
  <c r="P691" i="1"/>
  <c r="R691" i="1" s="1"/>
  <c r="T691" i="1" s="1"/>
  <c r="V691" i="1" s="1"/>
  <c r="X691" i="1" s="1"/>
  <c r="P595" i="1"/>
  <c r="R595" i="1" s="1"/>
  <c r="T595" i="1" s="1"/>
  <c r="V595" i="1" s="1"/>
  <c r="X595" i="1" s="1"/>
  <c r="H680" i="1"/>
  <c r="J680" i="1" s="1"/>
  <c r="L680" i="1" s="1"/>
  <c r="N680" i="1" s="1"/>
  <c r="H672" i="1"/>
  <c r="J672" i="1" s="1"/>
  <c r="L672" i="1" s="1"/>
  <c r="N672" i="1" s="1"/>
  <c r="H689" i="1"/>
  <c r="J689" i="1" s="1"/>
  <c r="L689" i="1" s="1"/>
  <c r="N689" i="1" s="1"/>
  <c r="H697" i="1"/>
  <c r="J697" i="1" s="1"/>
  <c r="L697" i="1" s="1"/>
  <c r="N697" i="1" s="1"/>
  <c r="H593" i="1"/>
  <c r="J593" i="1" s="1"/>
  <c r="L593" i="1" s="1"/>
  <c r="N593" i="1" s="1"/>
  <c r="AA556" i="1"/>
  <c r="AC556" i="1" s="1"/>
  <c r="AE556" i="1" s="1"/>
  <c r="AG556" i="1" s="1"/>
  <c r="AI556" i="1" s="1"/>
  <c r="AK556" i="1" s="1"/>
  <c r="AM556" i="1" s="1"/>
  <c r="AO556" i="1" s="1"/>
  <c r="BH556" i="1" s="1"/>
  <c r="BM556" i="1" s="1"/>
  <c r="BQ556" i="1" s="1"/>
  <c r="BS556" i="1" s="1"/>
  <c r="BY556" i="1" s="1"/>
  <c r="CD556" i="1" s="1"/>
  <c r="H558" i="1"/>
  <c r="J558" i="1" s="1"/>
  <c r="L558" i="1" s="1"/>
  <c r="N558" i="1" s="1"/>
  <c r="AA553" i="1"/>
  <c r="AC553" i="1" s="1"/>
  <c r="AE553" i="1" s="1"/>
  <c r="AG553" i="1" s="1"/>
  <c r="AI553" i="1" s="1"/>
  <c r="AK553" i="1" s="1"/>
  <c r="AM553" i="1" s="1"/>
  <c r="AO553" i="1" s="1"/>
  <c r="BH553" i="1" s="1"/>
  <c r="BM553" i="1" s="1"/>
  <c r="BQ553" i="1" s="1"/>
  <c r="BS553" i="1" s="1"/>
  <c r="BY553" i="1" s="1"/>
  <c r="CD553" i="1" s="1"/>
  <c r="AA550" i="1"/>
  <c r="AC550" i="1" s="1"/>
  <c r="AE550" i="1" s="1"/>
  <c r="AG550" i="1" s="1"/>
  <c r="AI550" i="1" s="1"/>
  <c r="AK550" i="1" s="1"/>
  <c r="AM550" i="1" s="1"/>
  <c r="AO550" i="1" s="1"/>
  <c r="BH550" i="1" s="1"/>
  <c r="BM550" i="1" s="1"/>
  <c r="BQ550" i="1" s="1"/>
  <c r="BS550" i="1" s="1"/>
  <c r="BY550" i="1" s="1"/>
  <c r="CD550" i="1" s="1"/>
  <c r="H552" i="1"/>
  <c r="J552" i="1" s="1"/>
  <c r="L552" i="1" s="1"/>
  <c r="N552" i="1" s="1"/>
  <c r="H549" i="1"/>
  <c r="J549" i="1" s="1"/>
  <c r="L549" i="1" s="1"/>
  <c r="N549" i="1" s="1"/>
  <c r="P202" i="1"/>
  <c r="R202" i="1" s="1"/>
  <c r="T202" i="1" s="1"/>
  <c r="V202" i="1" s="1"/>
  <c r="X202" i="1" s="1"/>
  <c r="H201" i="1"/>
  <c r="J201" i="1" s="1"/>
  <c r="L201" i="1" s="1"/>
  <c r="N201" i="1" s="1"/>
  <c r="H199" i="1"/>
  <c r="J199" i="1" s="1"/>
  <c r="L199" i="1" s="1"/>
  <c r="N199" i="1" s="1"/>
  <c r="P200" i="1"/>
  <c r="R200" i="1" s="1"/>
  <c r="T200" i="1" s="1"/>
  <c r="V200" i="1" s="1"/>
  <c r="X200" i="1" s="1"/>
  <c r="P193" i="1"/>
  <c r="R193" i="1" s="1"/>
  <c r="T193" i="1" s="1"/>
  <c r="V193" i="1" s="1"/>
  <c r="X193" i="1" s="1"/>
  <c r="H192" i="1"/>
  <c r="J192" i="1" s="1"/>
  <c r="L192" i="1" s="1"/>
  <c r="N192" i="1" s="1"/>
  <c r="H190" i="1"/>
  <c r="J190" i="1" s="1"/>
  <c r="L190" i="1" s="1"/>
  <c r="N190" i="1" s="1"/>
  <c r="P191" i="1"/>
  <c r="R191" i="1" s="1"/>
  <c r="T191" i="1" s="1"/>
  <c r="V191" i="1" s="1"/>
  <c r="X191" i="1" s="1"/>
  <c r="P545" i="1"/>
  <c r="R545" i="1" s="1"/>
  <c r="T545" i="1" s="1"/>
  <c r="V545" i="1" s="1"/>
  <c r="X545" i="1" s="1"/>
  <c r="H544" i="1"/>
  <c r="J544" i="1" s="1"/>
  <c r="L544" i="1" s="1"/>
  <c r="N544" i="1" s="1"/>
  <c r="P542" i="1"/>
  <c r="R542" i="1" s="1"/>
  <c r="T542" i="1" s="1"/>
  <c r="V542" i="1" s="1"/>
  <c r="X542" i="1" s="1"/>
  <c r="H541" i="1"/>
  <c r="J541" i="1" s="1"/>
  <c r="L541" i="1" s="1"/>
  <c r="N541" i="1" s="1"/>
  <c r="H538" i="1"/>
  <c r="J538" i="1" s="1"/>
  <c r="L538" i="1" s="1"/>
  <c r="N538" i="1" s="1"/>
  <c r="P539" i="1"/>
  <c r="R539" i="1" s="1"/>
  <c r="T539" i="1" s="1"/>
  <c r="V539" i="1" s="1"/>
  <c r="X539" i="1" s="1"/>
  <c r="AA534" i="1"/>
  <c r="AC534" i="1" s="1"/>
  <c r="AE534" i="1" s="1"/>
  <c r="AG534" i="1" s="1"/>
  <c r="AI534" i="1" s="1"/>
  <c r="AK534" i="1" s="1"/>
  <c r="AM534" i="1" s="1"/>
  <c r="AO534" i="1" s="1"/>
  <c r="BH534" i="1" s="1"/>
  <c r="BM534" i="1" s="1"/>
  <c r="BQ534" i="1" s="1"/>
  <c r="BS534" i="1" s="1"/>
  <c r="BY534" i="1" s="1"/>
  <c r="CD534" i="1" s="1"/>
  <c r="H535" i="1"/>
  <c r="J535" i="1" s="1"/>
  <c r="L535" i="1" s="1"/>
  <c r="N535" i="1" s="1"/>
  <c r="P536" i="1"/>
  <c r="R536" i="1" s="1"/>
  <c r="T536" i="1" s="1"/>
  <c r="V536" i="1" s="1"/>
  <c r="X536" i="1" s="1"/>
  <c r="H246" i="1"/>
  <c r="J246" i="1" s="1"/>
  <c r="L246" i="1" s="1"/>
  <c r="N246" i="1" s="1"/>
  <c r="AA656" i="1"/>
  <c r="AC656" i="1" s="1"/>
  <c r="AE656" i="1" s="1"/>
  <c r="AG656" i="1" s="1"/>
  <c r="AI656" i="1" s="1"/>
  <c r="AK656" i="1" s="1"/>
  <c r="AM656" i="1" s="1"/>
  <c r="AO656" i="1" s="1"/>
  <c r="BH656" i="1" s="1"/>
  <c r="BM656" i="1" s="1"/>
  <c r="BQ656" i="1" s="1"/>
  <c r="BS656" i="1" s="1"/>
  <c r="BY656" i="1" s="1"/>
  <c r="CD656" i="1" s="1"/>
  <c r="H657" i="1"/>
  <c r="AA523" i="1"/>
  <c r="AC523" i="1" s="1"/>
  <c r="AE523" i="1" s="1"/>
  <c r="AG523" i="1" s="1"/>
  <c r="AI523" i="1" s="1"/>
  <c r="AK523" i="1" s="1"/>
  <c r="AM523" i="1" s="1"/>
  <c r="AO523" i="1" s="1"/>
  <c r="BH523" i="1" s="1"/>
  <c r="BM523" i="1" s="1"/>
  <c r="BQ523" i="1" s="1"/>
  <c r="BS523" i="1" s="1"/>
  <c r="BY523" i="1" s="1"/>
  <c r="CD523" i="1" s="1"/>
  <c r="H524" i="1"/>
  <c r="J524" i="1" s="1"/>
  <c r="L524" i="1" s="1"/>
  <c r="N524" i="1" s="1"/>
  <c r="AA515" i="1"/>
  <c r="AC515" i="1" s="1"/>
  <c r="AE515" i="1" s="1"/>
  <c r="AG515" i="1" s="1"/>
  <c r="AI515" i="1" s="1"/>
  <c r="AK515" i="1" s="1"/>
  <c r="AM515" i="1" s="1"/>
  <c r="AO515" i="1" s="1"/>
  <c r="BH515" i="1" s="1"/>
  <c r="BM515" i="1" s="1"/>
  <c r="BQ515" i="1" s="1"/>
  <c r="BS515" i="1" s="1"/>
  <c r="BY515" i="1" s="1"/>
  <c r="CD515" i="1" s="1"/>
  <c r="H522" i="1"/>
  <c r="R392" i="1" l="1"/>
  <c r="T392" i="1" s="1"/>
  <c r="V392" i="1" s="1"/>
  <c r="P375" i="1"/>
  <c r="R375" i="1" s="1"/>
  <c r="T375" i="1" s="1"/>
  <c r="AA678" i="1"/>
  <c r="AC678" i="1" s="1"/>
  <c r="AE678" i="1" s="1"/>
  <c r="AG678" i="1" s="1"/>
  <c r="AI678" i="1" s="1"/>
  <c r="AK678" i="1" s="1"/>
  <c r="AM678" i="1" s="1"/>
  <c r="AO678" i="1" s="1"/>
  <c r="BH678" i="1" s="1"/>
  <c r="BM678" i="1" s="1"/>
  <c r="BQ678" i="1" s="1"/>
  <c r="BS678" i="1" s="1"/>
  <c r="BY678" i="1" s="1"/>
  <c r="CD678" i="1" s="1"/>
  <c r="J596" i="1"/>
  <c r="L596" i="1" s="1"/>
  <c r="N596" i="1" s="1"/>
  <c r="P596" i="1" s="1"/>
  <c r="R596" i="1" s="1"/>
  <c r="T596" i="1" s="1"/>
  <c r="V596" i="1" s="1"/>
  <c r="X596" i="1" s="1"/>
  <c r="J586" i="1"/>
  <c r="L586" i="1" s="1"/>
  <c r="N586" i="1" s="1"/>
  <c r="J522" i="1"/>
  <c r="L522" i="1" s="1"/>
  <c r="N522" i="1" s="1"/>
  <c r="P522" i="1" s="1"/>
  <c r="R522" i="1" s="1"/>
  <c r="T522" i="1" s="1"/>
  <c r="V522" i="1" s="1"/>
  <c r="X522" i="1" s="1"/>
  <c r="J657" i="1"/>
  <c r="L657" i="1" s="1"/>
  <c r="N657" i="1" s="1"/>
  <c r="P657" i="1" s="1"/>
  <c r="R657" i="1" s="1"/>
  <c r="T657" i="1" s="1"/>
  <c r="V657" i="1" s="1"/>
  <c r="X657" i="1" s="1"/>
  <c r="J692" i="1"/>
  <c r="L692" i="1" s="1"/>
  <c r="N692" i="1" s="1"/>
  <c r="P692" i="1" s="1"/>
  <c r="R692" i="1" s="1"/>
  <c r="T692" i="1" s="1"/>
  <c r="V692" i="1" s="1"/>
  <c r="X692" i="1" s="1"/>
  <c r="P549" i="1"/>
  <c r="R549" i="1" s="1"/>
  <c r="T549" i="1" s="1"/>
  <c r="V549" i="1" s="1"/>
  <c r="X549" i="1" s="1"/>
  <c r="AA549" i="1"/>
  <c r="AC549" i="1" s="1"/>
  <c r="AE549" i="1" s="1"/>
  <c r="AG549" i="1" s="1"/>
  <c r="AI549" i="1" s="1"/>
  <c r="AK549" i="1" s="1"/>
  <c r="AM549" i="1" s="1"/>
  <c r="AO549" i="1" s="1"/>
  <c r="BH549" i="1" s="1"/>
  <c r="BM549" i="1" s="1"/>
  <c r="BQ549" i="1" s="1"/>
  <c r="BS549" i="1" s="1"/>
  <c r="BY549" i="1" s="1"/>
  <c r="CD549" i="1" s="1"/>
  <c r="P672" i="1"/>
  <c r="P671" i="1" s="1"/>
  <c r="R671" i="1" s="1"/>
  <c r="T671" i="1" s="1"/>
  <c r="AA672" i="1"/>
  <c r="AC672" i="1" s="1"/>
  <c r="AE672" i="1" s="1"/>
  <c r="AG672" i="1" s="1"/>
  <c r="AI672" i="1" s="1"/>
  <c r="AK672" i="1" s="1"/>
  <c r="AM672" i="1" s="1"/>
  <c r="AO672" i="1" s="1"/>
  <c r="BH672" i="1" s="1"/>
  <c r="BM672" i="1" s="1"/>
  <c r="BQ672" i="1" s="1"/>
  <c r="BS672" i="1" s="1"/>
  <c r="BY672" i="1" s="1"/>
  <c r="CD672" i="1" s="1"/>
  <c r="P589" i="1"/>
  <c r="R589" i="1" s="1"/>
  <c r="T589" i="1" s="1"/>
  <c r="V589" i="1" s="1"/>
  <c r="X589" i="1" s="1"/>
  <c r="AA589" i="1"/>
  <c r="AC589" i="1" s="1"/>
  <c r="AE589" i="1" s="1"/>
  <c r="AG589" i="1" s="1"/>
  <c r="AI589" i="1" s="1"/>
  <c r="AK589" i="1" s="1"/>
  <c r="AM589" i="1" s="1"/>
  <c r="AO589" i="1" s="1"/>
  <c r="BH589" i="1" s="1"/>
  <c r="BM589" i="1" s="1"/>
  <c r="BQ589" i="1" s="1"/>
  <c r="BS589" i="1" s="1"/>
  <c r="BY589" i="1" s="1"/>
  <c r="CD589" i="1" s="1"/>
  <c r="P693" i="1"/>
  <c r="R693" i="1" s="1"/>
  <c r="T693" i="1" s="1"/>
  <c r="V693" i="1" s="1"/>
  <c r="X693" i="1" s="1"/>
  <c r="AA693" i="1"/>
  <c r="AC693" i="1" s="1"/>
  <c r="AE693" i="1" s="1"/>
  <c r="AG693" i="1" s="1"/>
  <c r="AI693" i="1" s="1"/>
  <c r="AK693" i="1" s="1"/>
  <c r="AM693" i="1" s="1"/>
  <c r="AO693" i="1" s="1"/>
  <c r="BH693" i="1" s="1"/>
  <c r="BM693" i="1" s="1"/>
  <c r="BQ693" i="1" s="1"/>
  <c r="BS693" i="1" s="1"/>
  <c r="BY693" i="1" s="1"/>
  <c r="CD693" i="1" s="1"/>
  <c r="P524" i="1"/>
  <c r="R524" i="1" s="1"/>
  <c r="T524" i="1" s="1"/>
  <c r="V524" i="1" s="1"/>
  <c r="X524" i="1" s="1"/>
  <c r="AA524" i="1"/>
  <c r="AC524" i="1" s="1"/>
  <c r="AE524" i="1" s="1"/>
  <c r="AG524" i="1" s="1"/>
  <c r="AI524" i="1" s="1"/>
  <c r="AK524" i="1" s="1"/>
  <c r="AM524" i="1" s="1"/>
  <c r="AO524" i="1" s="1"/>
  <c r="BH524" i="1" s="1"/>
  <c r="BM524" i="1" s="1"/>
  <c r="BQ524" i="1" s="1"/>
  <c r="BS524" i="1" s="1"/>
  <c r="BY524" i="1" s="1"/>
  <c r="CD524" i="1" s="1"/>
  <c r="P535" i="1"/>
  <c r="R535" i="1" s="1"/>
  <c r="T535" i="1" s="1"/>
  <c r="V535" i="1" s="1"/>
  <c r="X535" i="1" s="1"/>
  <c r="AA535" i="1"/>
  <c r="AC535" i="1" s="1"/>
  <c r="AE535" i="1" s="1"/>
  <c r="AG535" i="1" s="1"/>
  <c r="AI535" i="1" s="1"/>
  <c r="AK535" i="1" s="1"/>
  <c r="AM535" i="1" s="1"/>
  <c r="AO535" i="1" s="1"/>
  <c r="BH535" i="1" s="1"/>
  <c r="BM535" i="1" s="1"/>
  <c r="BQ535" i="1" s="1"/>
  <c r="BS535" i="1" s="1"/>
  <c r="BY535" i="1" s="1"/>
  <c r="CD535" i="1" s="1"/>
  <c r="P586" i="1"/>
  <c r="R586" i="1" s="1"/>
  <c r="T586" i="1" s="1"/>
  <c r="V586" i="1" s="1"/>
  <c r="X586" i="1" s="1"/>
  <c r="P689" i="1"/>
  <c r="R689" i="1" s="1"/>
  <c r="T689" i="1" s="1"/>
  <c r="V689" i="1" s="1"/>
  <c r="X689" i="1" s="1"/>
  <c r="AA689" i="1"/>
  <c r="AC689" i="1" s="1"/>
  <c r="AE689" i="1" s="1"/>
  <c r="AG689" i="1" s="1"/>
  <c r="AI689" i="1" s="1"/>
  <c r="AK689" i="1" s="1"/>
  <c r="AM689" i="1" s="1"/>
  <c r="AO689" i="1" s="1"/>
  <c r="BH689" i="1" s="1"/>
  <c r="BM689" i="1" s="1"/>
  <c r="BQ689" i="1" s="1"/>
  <c r="BS689" i="1" s="1"/>
  <c r="BY689" i="1" s="1"/>
  <c r="CD689" i="1" s="1"/>
  <c r="P680" i="1"/>
  <c r="R680" i="1" s="1"/>
  <c r="T680" i="1" s="1"/>
  <c r="V680" i="1" s="1"/>
  <c r="X680" i="1" s="1"/>
  <c r="AA680" i="1"/>
  <c r="AC680" i="1" s="1"/>
  <c r="AE680" i="1" s="1"/>
  <c r="AG680" i="1" s="1"/>
  <c r="AI680" i="1" s="1"/>
  <c r="AK680" i="1" s="1"/>
  <c r="AM680" i="1" s="1"/>
  <c r="AO680" i="1" s="1"/>
  <c r="BH680" i="1" s="1"/>
  <c r="BM680" i="1" s="1"/>
  <c r="BQ680" i="1" s="1"/>
  <c r="BS680" i="1" s="1"/>
  <c r="BY680" i="1" s="1"/>
  <c r="CD680" i="1" s="1"/>
  <c r="P597" i="1"/>
  <c r="R597" i="1" s="1"/>
  <c r="T597" i="1" s="1"/>
  <c r="V597" i="1" s="1"/>
  <c r="X597" i="1" s="1"/>
  <c r="AA597" i="1"/>
  <c r="AC597" i="1" s="1"/>
  <c r="AE597" i="1" s="1"/>
  <c r="AG597" i="1" s="1"/>
  <c r="AI597" i="1" s="1"/>
  <c r="AK597" i="1" s="1"/>
  <c r="AM597" i="1" s="1"/>
  <c r="AO597" i="1" s="1"/>
  <c r="BH597" i="1" s="1"/>
  <c r="BM597" i="1" s="1"/>
  <c r="BQ597" i="1" s="1"/>
  <c r="BS597" i="1" s="1"/>
  <c r="BY597" i="1" s="1"/>
  <c r="CD597" i="1" s="1"/>
  <c r="P590" i="1"/>
  <c r="R590" i="1" s="1"/>
  <c r="T590" i="1" s="1"/>
  <c r="V590" i="1" s="1"/>
  <c r="X590" i="1" s="1"/>
  <c r="AA590" i="1"/>
  <c r="AC590" i="1" s="1"/>
  <c r="AE590" i="1" s="1"/>
  <c r="AG590" i="1" s="1"/>
  <c r="AI590" i="1" s="1"/>
  <c r="AK590" i="1" s="1"/>
  <c r="AM590" i="1" s="1"/>
  <c r="AO590" i="1" s="1"/>
  <c r="BH590" i="1" s="1"/>
  <c r="BM590" i="1" s="1"/>
  <c r="BQ590" i="1" s="1"/>
  <c r="BS590" i="1" s="1"/>
  <c r="BY590" i="1" s="1"/>
  <c r="CD590" i="1" s="1"/>
  <c r="P587" i="1"/>
  <c r="R587" i="1" s="1"/>
  <c r="T587" i="1" s="1"/>
  <c r="V587" i="1" s="1"/>
  <c r="X587" i="1" s="1"/>
  <c r="AA587" i="1"/>
  <c r="AC587" i="1" s="1"/>
  <c r="AE587" i="1" s="1"/>
  <c r="AG587" i="1" s="1"/>
  <c r="AI587" i="1" s="1"/>
  <c r="AK587" i="1" s="1"/>
  <c r="AM587" i="1" s="1"/>
  <c r="AO587" i="1" s="1"/>
  <c r="BH587" i="1" s="1"/>
  <c r="BM587" i="1" s="1"/>
  <c r="BQ587" i="1" s="1"/>
  <c r="BS587" i="1" s="1"/>
  <c r="BY587" i="1" s="1"/>
  <c r="CD587" i="1" s="1"/>
  <c r="AA190" i="1"/>
  <c r="AC190" i="1" s="1"/>
  <c r="AE190" i="1" s="1"/>
  <c r="AG190" i="1" s="1"/>
  <c r="AI190" i="1" s="1"/>
  <c r="AK190" i="1" s="1"/>
  <c r="AM190" i="1" s="1"/>
  <c r="AO190" i="1" s="1"/>
  <c r="BH190" i="1" s="1"/>
  <c r="BM190" i="1" s="1"/>
  <c r="BQ190" i="1" s="1"/>
  <c r="BS190" i="1" s="1"/>
  <c r="BY190" i="1" s="1"/>
  <c r="CD190" i="1" s="1"/>
  <c r="P404" i="1"/>
  <c r="R404" i="1" s="1"/>
  <c r="T404" i="1" s="1"/>
  <c r="V404" i="1" s="1"/>
  <c r="X404" i="1" s="1"/>
  <c r="AA404" i="1"/>
  <c r="AC404" i="1" s="1"/>
  <c r="AE404" i="1" s="1"/>
  <c r="AG404" i="1" s="1"/>
  <c r="AI404" i="1" s="1"/>
  <c r="AK404" i="1" s="1"/>
  <c r="AM404" i="1" s="1"/>
  <c r="AO404" i="1" s="1"/>
  <c r="BH404" i="1" s="1"/>
  <c r="BM404" i="1" s="1"/>
  <c r="BQ404" i="1" s="1"/>
  <c r="BS404" i="1" s="1"/>
  <c r="BY404" i="1" s="1"/>
  <c r="CD404" i="1" s="1"/>
  <c r="AA192" i="1"/>
  <c r="AC192" i="1" s="1"/>
  <c r="AE192" i="1" s="1"/>
  <c r="AG192" i="1" s="1"/>
  <c r="AI192" i="1" s="1"/>
  <c r="AK192" i="1" s="1"/>
  <c r="AM192" i="1" s="1"/>
  <c r="AO192" i="1" s="1"/>
  <c r="BH192" i="1" s="1"/>
  <c r="BM192" i="1" s="1"/>
  <c r="BQ192" i="1" s="1"/>
  <c r="BS192" i="1" s="1"/>
  <c r="BY192" i="1" s="1"/>
  <c r="CD192" i="1" s="1"/>
  <c r="H554" i="1"/>
  <c r="H551" i="1"/>
  <c r="P592" i="1"/>
  <c r="R592" i="1" s="1"/>
  <c r="T592" i="1" s="1"/>
  <c r="V592" i="1" s="1"/>
  <c r="X592" i="1" s="1"/>
  <c r="P696" i="1"/>
  <c r="R696" i="1" s="1"/>
  <c r="T696" i="1" s="1"/>
  <c r="V696" i="1" s="1"/>
  <c r="X696" i="1" s="1"/>
  <c r="AA246" i="1"/>
  <c r="AC246" i="1" s="1"/>
  <c r="AE246" i="1" s="1"/>
  <c r="AG246" i="1" s="1"/>
  <c r="AI246" i="1" s="1"/>
  <c r="AK246" i="1" s="1"/>
  <c r="AM246" i="1" s="1"/>
  <c r="AO246" i="1" s="1"/>
  <c r="BH246" i="1" s="1"/>
  <c r="BM246" i="1" s="1"/>
  <c r="BQ246" i="1" s="1"/>
  <c r="BS246" i="1" s="1"/>
  <c r="BY246" i="1" s="1"/>
  <c r="CD246" i="1" s="1"/>
  <c r="H557" i="1"/>
  <c r="P373" i="1"/>
  <c r="R373" i="1" s="1"/>
  <c r="T373" i="1" s="1"/>
  <c r="V373" i="1" s="1"/>
  <c r="X373" i="1" s="1"/>
  <c r="H245" i="1"/>
  <c r="J245" i="1" s="1"/>
  <c r="L245" i="1" s="1"/>
  <c r="N245" i="1" s="1"/>
  <c r="P656" i="1"/>
  <c r="R656" i="1" s="1"/>
  <c r="T656" i="1" s="1"/>
  <c r="V656" i="1" s="1"/>
  <c r="X656" i="1" s="1"/>
  <c r="H196" i="1"/>
  <c r="J196" i="1" s="1"/>
  <c r="L196" i="1" s="1"/>
  <c r="N196" i="1" s="1"/>
  <c r="P515" i="1"/>
  <c r="R515" i="1" s="1"/>
  <c r="T515" i="1" s="1"/>
  <c r="V515" i="1" s="1"/>
  <c r="X515" i="1" s="1"/>
  <c r="H189" i="1"/>
  <c r="J189" i="1" s="1"/>
  <c r="L189" i="1" s="1"/>
  <c r="N189" i="1" s="1"/>
  <c r="P247" i="1"/>
  <c r="R247" i="1" s="1"/>
  <c r="T247" i="1" s="1"/>
  <c r="V247" i="1" s="1"/>
  <c r="X247" i="1" s="1"/>
  <c r="P523" i="1"/>
  <c r="R523" i="1" s="1"/>
  <c r="T523" i="1" s="1"/>
  <c r="V523" i="1" s="1"/>
  <c r="X523" i="1" s="1"/>
  <c r="P534" i="1"/>
  <c r="R534" i="1" s="1"/>
  <c r="T534" i="1" s="1"/>
  <c r="V534" i="1" s="1"/>
  <c r="X534" i="1" s="1"/>
  <c r="H548" i="1"/>
  <c r="J548" i="1" s="1"/>
  <c r="L548" i="1" s="1"/>
  <c r="N548" i="1" s="1"/>
  <c r="P192" i="1"/>
  <c r="R192" i="1" s="1"/>
  <c r="T192" i="1" s="1"/>
  <c r="V192" i="1" s="1"/>
  <c r="X192" i="1" s="1"/>
  <c r="H688" i="1"/>
  <c r="J688" i="1" s="1"/>
  <c r="L688" i="1" s="1"/>
  <c r="N688" i="1" s="1"/>
  <c r="H585" i="1"/>
  <c r="J585" i="1" s="1"/>
  <c r="L585" i="1" s="1"/>
  <c r="N585" i="1" s="1"/>
  <c r="H677" i="1"/>
  <c r="J677" i="1" s="1"/>
  <c r="L677" i="1" s="1"/>
  <c r="N677" i="1" s="1"/>
  <c r="AA463" i="1"/>
  <c r="AC463" i="1" s="1"/>
  <c r="AE463" i="1" s="1"/>
  <c r="AG463" i="1" s="1"/>
  <c r="AI463" i="1" s="1"/>
  <c r="AK463" i="1" s="1"/>
  <c r="AM463" i="1" s="1"/>
  <c r="AO463" i="1" s="1"/>
  <c r="BH463" i="1" s="1"/>
  <c r="BM463" i="1" s="1"/>
  <c r="BQ463" i="1" s="1"/>
  <c r="BS463" i="1" s="1"/>
  <c r="BY463" i="1" s="1"/>
  <c r="CD463" i="1" s="1"/>
  <c r="H465" i="1"/>
  <c r="J465" i="1" s="1"/>
  <c r="L465" i="1" s="1"/>
  <c r="N465" i="1" s="1"/>
  <c r="AA460" i="1"/>
  <c r="AC460" i="1" s="1"/>
  <c r="AE460" i="1" s="1"/>
  <c r="AG460" i="1" s="1"/>
  <c r="AI460" i="1" s="1"/>
  <c r="AK460" i="1" s="1"/>
  <c r="AM460" i="1" s="1"/>
  <c r="AO460" i="1" s="1"/>
  <c r="BH460" i="1" s="1"/>
  <c r="BM460" i="1" s="1"/>
  <c r="BQ460" i="1" s="1"/>
  <c r="BS460" i="1" s="1"/>
  <c r="BY460" i="1" s="1"/>
  <c r="CD460" i="1" s="1"/>
  <c r="H462" i="1"/>
  <c r="J462" i="1" s="1"/>
  <c r="L462" i="1" s="1"/>
  <c r="N462" i="1" s="1"/>
  <c r="P214" i="1"/>
  <c r="H212" i="1"/>
  <c r="J212" i="1" s="1"/>
  <c r="L212" i="1" s="1"/>
  <c r="N212" i="1" s="1"/>
  <c r="H210" i="1"/>
  <c r="J210" i="1" s="1"/>
  <c r="L210" i="1" s="1"/>
  <c r="N210" i="1" s="1"/>
  <c r="P211" i="1"/>
  <c r="R211" i="1" s="1"/>
  <c r="T211" i="1" s="1"/>
  <c r="V211" i="1" s="1"/>
  <c r="X211" i="1" s="1"/>
  <c r="AA471" i="1"/>
  <c r="AC471" i="1" s="1"/>
  <c r="AE471" i="1" s="1"/>
  <c r="AG471" i="1" s="1"/>
  <c r="AI471" i="1" s="1"/>
  <c r="AK471" i="1" s="1"/>
  <c r="AM471" i="1" s="1"/>
  <c r="AO471" i="1" s="1"/>
  <c r="BH471" i="1" s="1"/>
  <c r="BM471" i="1" s="1"/>
  <c r="BQ471" i="1" s="1"/>
  <c r="BS471" i="1" s="1"/>
  <c r="BY471" i="1" s="1"/>
  <c r="CD471" i="1" s="1"/>
  <c r="H472" i="1"/>
  <c r="H468" i="1"/>
  <c r="J468" i="1" s="1"/>
  <c r="L468" i="1" s="1"/>
  <c r="N468" i="1" s="1"/>
  <c r="P470" i="1"/>
  <c r="R470" i="1" s="1"/>
  <c r="T470" i="1" s="1"/>
  <c r="V470" i="1" s="1"/>
  <c r="X470" i="1" s="1"/>
  <c r="P469" i="1"/>
  <c r="R469" i="1" s="1"/>
  <c r="T469" i="1" s="1"/>
  <c r="V469" i="1" s="1"/>
  <c r="X469" i="1" s="1"/>
  <c r="H459" i="1"/>
  <c r="J459" i="1" s="1"/>
  <c r="L459" i="1" s="1"/>
  <c r="N459" i="1" s="1"/>
  <c r="H159" i="1"/>
  <c r="J159" i="1" s="1"/>
  <c r="L159" i="1" s="1"/>
  <c r="N159" i="1" s="1"/>
  <c r="P160" i="1"/>
  <c r="R160" i="1" s="1"/>
  <c r="T160" i="1" s="1"/>
  <c r="V160" i="1" s="1"/>
  <c r="X160" i="1" s="1"/>
  <c r="H157" i="1"/>
  <c r="J157" i="1" s="1"/>
  <c r="L157" i="1" s="1"/>
  <c r="N157" i="1" s="1"/>
  <c r="P158" i="1"/>
  <c r="R158" i="1" s="1"/>
  <c r="T158" i="1" s="1"/>
  <c r="V158" i="1" s="1"/>
  <c r="X158" i="1" s="1"/>
  <c r="AA531" i="1"/>
  <c r="AC531" i="1" s="1"/>
  <c r="AE531" i="1" s="1"/>
  <c r="AG531" i="1" s="1"/>
  <c r="AI531" i="1" s="1"/>
  <c r="AK531" i="1" s="1"/>
  <c r="AM531" i="1" s="1"/>
  <c r="AO531" i="1" s="1"/>
  <c r="BH531" i="1" s="1"/>
  <c r="BM531" i="1" s="1"/>
  <c r="BQ531" i="1" s="1"/>
  <c r="BS531" i="1" s="1"/>
  <c r="BY531" i="1" s="1"/>
  <c r="CD531" i="1" s="1"/>
  <c r="H533" i="1"/>
  <c r="J533" i="1" s="1"/>
  <c r="L533" i="1" s="1"/>
  <c r="N533" i="1" s="1"/>
  <c r="H527" i="1"/>
  <c r="J527" i="1" s="1"/>
  <c r="L527" i="1" s="1"/>
  <c r="N527" i="1" s="1"/>
  <c r="P475" i="1"/>
  <c r="R475" i="1" s="1"/>
  <c r="T475" i="1" s="1"/>
  <c r="V475" i="1" s="1"/>
  <c r="H165" i="1"/>
  <c r="J165" i="1" s="1"/>
  <c r="L165" i="1" s="1"/>
  <c r="N165" i="1" s="1"/>
  <c r="P167" i="1"/>
  <c r="R167" i="1" s="1"/>
  <c r="T167" i="1" s="1"/>
  <c r="V167" i="1" s="1"/>
  <c r="X167" i="1" s="1"/>
  <c r="AA705" i="1"/>
  <c r="AC705" i="1" s="1"/>
  <c r="AE705" i="1" s="1"/>
  <c r="AG705" i="1" s="1"/>
  <c r="AI705" i="1" s="1"/>
  <c r="AK705" i="1" s="1"/>
  <c r="AM705" i="1" s="1"/>
  <c r="AO705" i="1" s="1"/>
  <c r="BH705" i="1" s="1"/>
  <c r="BM705" i="1" s="1"/>
  <c r="BQ705" i="1" s="1"/>
  <c r="BS705" i="1" s="1"/>
  <c r="BY705" i="1" s="1"/>
  <c r="CD705" i="1" s="1"/>
  <c r="H706" i="1"/>
  <c r="J706" i="1" s="1"/>
  <c r="L706" i="1" s="1"/>
  <c r="N706" i="1" s="1"/>
  <c r="AA703" i="1"/>
  <c r="AC703" i="1" s="1"/>
  <c r="AE703" i="1" s="1"/>
  <c r="AG703" i="1" s="1"/>
  <c r="AI703" i="1" s="1"/>
  <c r="AK703" i="1" s="1"/>
  <c r="AM703" i="1" s="1"/>
  <c r="AO703" i="1" s="1"/>
  <c r="BH703" i="1" s="1"/>
  <c r="BM703" i="1" s="1"/>
  <c r="BQ703" i="1" s="1"/>
  <c r="BS703" i="1" s="1"/>
  <c r="BY703" i="1" s="1"/>
  <c r="CD703" i="1" s="1"/>
  <c r="H704" i="1"/>
  <c r="AA490" i="1"/>
  <c r="AC490" i="1" s="1"/>
  <c r="AE490" i="1" s="1"/>
  <c r="AG490" i="1" s="1"/>
  <c r="AI490" i="1" s="1"/>
  <c r="AK490" i="1" s="1"/>
  <c r="AM490" i="1" s="1"/>
  <c r="AO490" i="1" s="1"/>
  <c r="BH490" i="1" s="1"/>
  <c r="BM490" i="1" s="1"/>
  <c r="BQ490" i="1" s="1"/>
  <c r="BS490" i="1" s="1"/>
  <c r="BY490" i="1" s="1"/>
  <c r="CD490" i="1" s="1"/>
  <c r="H491" i="1"/>
  <c r="J491" i="1" s="1"/>
  <c r="L491" i="1" s="1"/>
  <c r="N491" i="1" s="1"/>
  <c r="H489" i="1"/>
  <c r="J489" i="1" s="1"/>
  <c r="L489" i="1" s="1"/>
  <c r="N489" i="1" s="1"/>
  <c r="H216" i="1"/>
  <c r="J216" i="1" s="1"/>
  <c r="L216" i="1" s="1"/>
  <c r="N216" i="1" s="1"/>
  <c r="P217" i="1"/>
  <c r="R217" i="1" s="1"/>
  <c r="T217" i="1" s="1"/>
  <c r="V217" i="1" s="1"/>
  <c r="X217" i="1" s="1"/>
  <c r="H507" i="1"/>
  <c r="H512" i="1"/>
  <c r="J512" i="1" s="1"/>
  <c r="L512" i="1" s="1"/>
  <c r="N512" i="1" s="1"/>
  <c r="X392" i="1" l="1"/>
  <c r="X375" i="1" s="1"/>
  <c r="V375" i="1"/>
  <c r="AA586" i="1"/>
  <c r="AC586" i="1" s="1"/>
  <c r="AE586" i="1" s="1"/>
  <c r="AG586" i="1" s="1"/>
  <c r="AI586" i="1" s="1"/>
  <c r="AK586" i="1" s="1"/>
  <c r="AM586" i="1" s="1"/>
  <c r="AO586" i="1" s="1"/>
  <c r="BH586" i="1" s="1"/>
  <c r="BM586" i="1" s="1"/>
  <c r="BQ586" i="1" s="1"/>
  <c r="BS586" i="1" s="1"/>
  <c r="BY586" i="1" s="1"/>
  <c r="CD586" i="1" s="1"/>
  <c r="AA657" i="1"/>
  <c r="AC657" i="1" s="1"/>
  <c r="AE657" i="1" s="1"/>
  <c r="AG657" i="1" s="1"/>
  <c r="AI657" i="1" s="1"/>
  <c r="AK657" i="1" s="1"/>
  <c r="AM657" i="1" s="1"/>
  <c r="AO657" i="1" s="1"/>
  <c r="BH657" i="1" s="1"/>
  <c r="BM657" i="1" s="1"/>
  <c r="BQ657" i="1" s="1"/>
  <c r="BS657" i="1" s="1"/>
  <c r="BY657" i="1" s="1"/>
  <c r="CD657" i="1" s="1"/>
  <c r="AA692" i="1"/>
  <c r="AC692" i="1" s="1"/>
  <c r="AE692" i="1" s="1"/>
  <c r="AG692" i="1" s="1"/>
  <c r="AI692" i="1" s="1"/>
  <c r="AK692" i="1" s="1"/>
  <c r="AM692" i="1" s="1"/>
  <c r="AO692" i="1" s="1"/>
  <c r="BH692" i="1" s="1"/>
  <c r="BM692" i="1" s="1"/>
  <c r="BQ692" i="1" s="1"/>
  <c r="BS692" i="1" s="1"/>
  <c r="BY692" i="1" s="1"/>
  <c r="CD692" i="1" s="1"/>
  <c r="AA522" i="1"/>
  <c r="AC522" i="1" s="1"/>
  <c r="AE522" i="1" s="1"/>
  <c r="AG522" i="1" s="1"/>
  <c r="AI522" i="1" s="1"/>
  <c r="AK522" i="1" s="1"/>
  <c r="AM522" i="1" s="1"/>
  <c r="AO522" i="1" s="1"/>
  <c r="BH522" i="1" s="1"/>
  <c r="BM522" i="1" s="1"/>
  <c r="BQ522" i="1" s="1"/>
  <c r="BS522" i="1" s="1"/>
  <c r="BY522" i="1" s="1"/>
  <c r="CD522" i="1" s="1"/>
  <c r="AA596" i="1"/>
  <c r="AC596" i="1" s="1"/>
  <c r="AE596" i="1" s="1"/>
  <c r="AG596" i="1" s="1"/>
  <c r="AI596" i="1" s="1"/>
  <c r="AK596" i="1" s="1"/>
  <c r="AM596" i="1" s="1"/>
  <c r="AO596" i="1" s="1"/>
  <c r="BH596" i="1" s="1"/>
  <c r="BM596" i="1" s="1"/>
  <c r="BQ596" i="1" s="1"/>
  <c r="BS596" i="1" s="1"/>
  <c r="BY596" i="1" s="1"/>
  <c r="CD596" i="1" s="1"/>
  <c r="J554" i="1"/>
  <c r="L554" i="1" s="1"/>
  <c r="N554" i="1" s="1"/>
  <c r="P554" i="1" s="1"/>
  <c r="R554" i="1" s="1"/>
  <c r="T554" i="1" s="1"/>
  <c r="V554" i="1" s="1"/>
  <c r="X554" i="1" s="1"/>
  <c r="J507" i="1"/>
  <c r="L507" i="1" s="1"/>
  <c r="N507" i="1" s="1"/>
  <c r="J472" i="1"/>
  <c r="L472" i="1" s="1"/>
  <c r="N472" i="1" s="1"/>
  <c r="P472" i="1" s="1"/>
  <c r="R472" i="1" s="1"/>
  <c r="T472" i="1" s="1"/>
  <c r="V472" i="1" s="1"/>
  <c r="X472" i="1" s="1"/>
  <c r="J704" i="1"/>
  <c r="L704" i="1" s="1"/>
  <c r="N704" i="1" s="1"/>
  <c r="P704" i="1" s="1"/>
  <c r="R704" i="1" s="1"/>
  <c r="T704" i="1" s="1"/>
  <c r="V704" i="1" s="1"/>
  <c r="X704" i="1" s="1"/>
  <c r="J557" i="1"/>
  <c r="L557" i="1" s="1"/>
  <c r="N557" i="1" s="1"/>
  <c r="P557" i="1" s="1"/>
  <c r="R557" i="1" s="1"/>
  <c r="T557" i="1" s="1"/>
  <c r="V557" i="1" s="1"/>
  <c r="X557" i="1" s="1"/>
  <c r="J551" i="1"/>
  <c r="L551" i="1" s="1"/>
  <c r="N551" i="1" s="1"/>
  <c r="P551" i="1" s="1"/>
  <c r="R551" i="1" s="1"/>
  <c r="T551" i="1" s="1"/>
  <c r="V551" i="1" s="1"/>
  <c r="X551" i="1" s="1"/>
  <c r="R672" i="1"/>
  <c r="T672" i="1" s="1"/>
  <c r="V672" i="1" s="1"/>
  <c r="X672" i="1" s="1"/>
  <c r="X671" i="1" s="1"/>
  <c r="P246" i="1"/>
  <c r="R246" i="1" s="1"/>
  <c r="T246" i="1" s="1"/>
  <c r="V246" i="1" s="1"/>
  <c r="X246" i="1" s="1"/>
  <c r="P190" i="1"/>
  <c r="R190" i="1" s="1"/>
  <c r="T190" i="1" s="1"/>
  <c r="V190" i="1" s="1"/>
  <c r="X190" i="1" s="1"/>
  <c r="P489" i="1"/>
  <c r="R489" i="1" s="1"/>
  <c r="T489" i="1" s="1"/>
  <c r="V489" i="1" s="1"/>
  <c r="X489" i="1" s="1"/>
  <c r="AA489" i="1"/>
  <c r="AC489" i="1" s="1"/>
  <c r="AE489" i="1" s="1"/>
  <c r="AG489" i="1" s="1"/>
  <c r="AI489" i="1" s="1"/>
  <c r="AK489" i="1" s="1"/>
  <c r="AM489" i="1" s="1"/>
  <c r="AO489" i="1" s="1"/>
  <c r="BH489" i="1" s="1"/>
  <c r="BM489" i="1" s="1"/>
  <c r="BQ489" i="1" s="1"/>
  <c r="BS489" i="1" s="1"/>
  <c r="BY489" i="1" s="1"/>
  <c r="CD489" i="1" s="1"/>
  <c r="P491" i="1"/>
  <c r="R491" i="1" s="1"/>
  <c r="T491" i="1" s="1"/>
  <c r="V491" i="1" s="1"/>
  <c r="X491" i="1" s="1"/>
  <c r="AA491" i="1"/>
  <c r="AC491" i="1" s="1"/>
  <c r="AE491" i="1" s="1"/>
  <c r="AG491" i="1" s="1"/>
  <c r="AI491" i="1" s="1"/>
  <c r="AK491" i="1" s="1"/>
  <c r="AM491" i="1" s="1"/>
  <c r="AO491" i="1" s="1"/>
  <c r="BH491" i="1" s="1"/>
  <c r="BM491" i="1" s="1"/>
  <c r="BQ491" i="1" s="1"/>
  <c r="BS491" i="1" s="1"/>
  <c r="BY491" i="1" s="1"/>
  <c r="CD491" i="1" s="1"/>
  <c r="P527" i="1"/>
  <c r="R527" i="1" s="1"/>
  <c r="T527" i="1" s="1"/>
  <c r="V527" i="1" s="1"/>
  <c r="X527" i="1" s="1"/>
  <c r="AA527" i="1"/>
  <c r="AC527" i="1" s="1"/>
  <c r="AE527" i="1" s="1"/>
  <c r="AG527" i="1" s="1"/>
  <c r="AI527" i="1" s="1"/>
  <c r="AK527" i="1" s="1"/>
  <c r="AM527" i="1" s="1"/>
  <c r="AO527" i="1" s="1"/>
  <c r="BH527" i="1" s="1"/>
  <c r="BM527" i="1" s="1"/>
  <c r="BQ527" i="1" s="1"/>
  <c r="BS527" i="1" s="1"/>
  <c r="BY527" i="1" s="1"/>
  <c r="CD527" i="1" s="1"/>
  <c r="P706" i="1"/>
  <c r="R706" i="1" s="1"/>
  <c r="T706" i="1" s="1"/>
  <c r="V706" i="1" s="1"/>
  <c r="X706" i="1" s="1"/>
  <c r="AA706" i="1"/>
  <c r="AC706" i="1" s="1"/>
  <c r="AE706" i="1" s="1"/>
  <c r="AG706" i="1" s="1"/>
  <c r="AI706" i="1" s="1"/>
  <c r="AK706" i="1" s="1"/>
  <c r="AM706" i="1" s="1"/>
  <c r="AO706" i="1" s="1"/>
  <c r="BH706" i="1" s="1"/>
  <c r="BM706" i="1" s="1"/>
  <c r="BQ706" i="1" s="1"/>
  <c r="BS706" i="1" s="1"/>
  <c r="BY706" i="1" s="1"/>
  <c r="CD706" i="1" s="1"/>
  <c r="P462" i="1"/>
  <c r="R462" i="1" s="1"/>
  <c r="T462" i="1" s="1"/>
  <c r="V462" i="1" s="1"/>
  <c r="X462" i="1" s="1"/>
  <c r="AA462" i="1"/>
  <c r="AC462" i="1" s="1"/>
  <c r="AE462" i="1" s="1"/>
  <c r="AG462" i="1" s="1"/>
  <c r="AI462" i="1" s="1"/>
  <c r="AK462" i="1" s="1"/>
  <c r="AM462" i="1" s="1"/>
  <c r="AO462" i="1" s="1"/>
  <c r="BH462" i="1" s="1"/>
  <c r="BM462" i="1" s="1"/>
  <c r="BQ462" i="1" s="1"/>
  <c r="BS462" i="1" s="1"/>
  <c r="BY462" i="1" s="1"/>
  <c r="CD462" i="1" s="1"/>
  <c r="AA196" i="1"/>
  <c r="AC196" i="1" s="1"/>
  <c r="AE196" i="1" s="1"/>
  <c r="AG196" i="1" s="1"/>
  <c r="AI196" i="1" s="1"/>
  <c r="AK196" i="1" s="1"/>
  <c r="AM196" i="1" s="1"/>
  <c r="AO196" i="1" s="1"/>
  <c r="BH196" i="1" s="1"/>
  <c r="BM196" i="1" s="1"/>
  <c r="BQ196" i="1" s="1"/>
  <c r="BS196" i="1" s="1"/>
  <c r="BY196" i="1" s="1"/>
  <c r="CD196" i="1" s="1"/>
  <c r="P558" i="1"/>
  <c r="R558" i="1" s="1"/>
  <c r="T558" i="1" s="1"/>
  <c r="V558" i="1" s="1"/>
  <c r="X558" i="1" s="1"/>
  <c r="AA558" i="1"/>
  <c r="AC558" i="1" s="1"/>
  <c r="AE558" i="1" s="1"/>
  <c r="AG558" i="1" s="1"/>
  <c r="AI558" i="1" s="1"/>
  <c r="AK558" i="1" s="1"/>
  <c r="AM558" i="1" s="1"/>
  <c r="AO558" i="1" s="1"/>
  <c r="BH558" i="1" s="1"/>
  <c r="BM558" i="1" s="1"/>
  <c r="BQ558" i="1" s="1"/>
  <c r="BS558" i="1" s="1"/>
  <c r="BY558" i="1" s="1"/>
  <c r="CD558" i="1" s="1"/>
  <c r="P697" i="1"/>
  <c r="R697" i="1" s="1"/>
  <c r="T697" i="1" s="1"/>
  <c r="V697" i="1" s="1"/>
  <c r="X697" i="1" s="1"/>
  <c r="AA697" i="1"/>
  <c r="AC697" i="1" s="1"/>
  <c r="AE697" i="1" s="1"/>
  <c r="AG697" i="1" s="1"/>
  <c r="AI697" i="1" s="1"/>
  <c r="AK697" i="1" s="1"/>
  <c r="AM697" i="1" s="1"/>
  <c r="AO697" i="1" s="1"/>
  <c r="BH697" i="1" s="1"/>
  <c r="BM697" i="1" s="1"/>
  <c r="BQ697" i="1" s="1"/>
  <c r="BS697" i="1" s="1"/>
  <c r="BY697" i="1" s="1"/>
  <c r="CD697" i="1" s="1"/>
  <c r="P679" i="1"/>
  <c r="R679" i="1" s="1"/>
  <c r="T679" i="1" s="1"/>
  <c r="V679" i="1" s="1"/>
  <c r="X679" i="1" s="1"/>
  <c r="AA679" i="1"/>
  <c r="AC679" i="1" s="1"/>
  <c r="AE679" i="1" s="1"/>
  <c r="AG679" i="1" s="1"/>
  <c r="AI679" i="1" s="1"/>
  <c r="AK679" i="1" s="1"/>
  <c r="AM679" i="1" s="1"/>
  <c r="AO679" i="1" s="1"/>
  <c r="BH679" i="1" s="1"/>
  <c r="BM679" i="1" s="1"/>
  <c r="BQ679" i="1" s="1"/>
  <c r="BS679" i="1" s="1"/>
  <c r="BY679" i="1" s="1"/>
  <c r="CD679" i="1" s="1"/>
  <c r="P593" i="1"/>
  <c r="R593" i="1" s="1"/>
  <c r="T593" i="1" s="1"/>
  <c r="V593" i="1" s="1"/>
  <c r="X593" i="1" s="1"/>
  <c r="AA593" i="1"/>
  <c r="AC593" i="1" s="1"/>
  <c r="AE593" i="1" s="1"/>
  <c r="AG593" i="1" s="1"/>
  <c r="AI593" i="1" s="1"/>
  <c r="AK593" i="1" s="1"/>
  <c r="AM593" i="1" s="1"/>
  <c r="AO593" i="1" s="1"/>
  <c r="BH593" i="1" s="1"/>
  <c r="BM593" i="1" s="1"/>
  <c r="BQ593" i="1" s="1"/>
  <c r="BS593" i="1" s="1"/>
  <c r="BY593" i="1" s="1"/>
  <c r="CD593" i="1" s="1"/>
  <c r="P552" i="1"/>
  <c r="R552" i="1" s="1"/>
  <c r="T552" i="1" s="1"/>
  <c r="V552" i="1" s="1"/>
  <c r="X552" i="1" s="1"/>
  <c r="AA552" i="1"/>
  <c r="AC552" i="1" s="1"/>
  <c r="AE552" i="1" s="1"/>
  <c r="AG552" i="1" s="1"/>
  <c r="AI552" i="1" s="1"/>
  <c r="AK552" i="1" s="1"/>
  <c r="AM552" i="1" s="1"/>
  <c r="AO552" i="1" s="1"/>
  <c r="BH552" i="1" s="1"/>
  <c r="BM552" i="1" s="1"/>
  <c r="BQ552" i="1" s="1"/>
  <c r="BS552" i="1" s="1"/>
  <c r="BY552" i="1" s="1"/>
  <c r="CD552" i="1" s="1"/>
  <c r="P555" i="1"/>
  <c r="R555" i="1" s="1"/>
  <c r="T555" i="1" s="1"/>
  <c r="V555" i="1" s="1"/>
  <c r="X555" i="1" s="1"/>
  <c r="AA555" i="1"/>
  <c r="AC555" i="1" s="1"/>
  <c r="AE555" i="1" s="1"/>
  <c r="AG555" i="1" s="1"/>
  <c r="AI555" i="1" s="1"/>
  <c r="AK555" i="1" s="1"/>
  <c r="AM555" i="1" s="1"/>
  <c r="AO555" i="1" s="1"/>
  <c r="BH555" i="1" s="1"/>
  <c r="BM555" i="1" s="1"/>
  <c r="BQ555" i="1" s="1"/>
  <c r="BS555" i="1" s="1"/>
  <c r="BY555" i="1" s="1"/>
  <c r="CD555" i="1" s="1"/>
  <c r="P533" i="1"/>
  <c r="R533" i="1" s="1"/>
  <c r="T533" i="1" s="1"/>
  <c r="V533" i="1" s="1"/>
  <c r="X533" i="1" s="1"/>
  <c r="AA533" i="1"/>
  <c r="AC533" i="1" s="1"/>
  <c r="AE533" i="1" s="1"/>
  <c r="AG533" i="1" s="1"/>
  <c r="AI533" i="1" s="1"/>
  <c r="AK533" i="1" s="1"/>
  <c r="AM533" i="1" s="1"/>
  <c r="AO533" i="1" s="1"/>
  <c r="BH533" i="1" s="1"/>
  <c r="BM533" i="1" s="1"/>
  <c r="BQ533" i="1" s="1"/>
  <c r="BS533" i="1" s="1"/>
  <c r="BY533" i="1" s="1"/>
  <c r="CD533" i="1" s="1"/>
  <c r="P468" i="1"/>
  <c r="R468" i="1" s="1"/>
  <c r="T468" i="1" s="1"/>
  <c r="V468" i="1" s="1"/>
  <c r="X468" i="1" s="1"/>
  <c r="AA468" i="1"/>
  <c r="AC468" i="1" s="1"/>
  <c r="AE468" i="1" s="1"/>
  <c r="AG468" i="1" s="1"/>
  <c r="AI468" i="1" s="1"/>
  <c r="AK468" i="1" s="1"/>
  <c r="AM468" i="1" s="1"/>
  <c r="AO468" i="1" s="1"/>
  <c r="BH468" i="1" s="1"/>
  <c r="BM468" i="1" s="1"/>
  <c r="BQ468" i="1" s="1"/>
  <c r="BS468" i="1" s="1"/>
  <c r="BY468" i="1" s="1"/>
  <c r="CD468" i="1" s="1"/>
  <c r="AA210" i="1"/>
  <c r="AC210" i="1" s="1"/>
  <c r="AE210" i="1" s="1"/>
  <c r="AG210" i="1" s="1"/>
  <c r="AI210" i="1" s="1"/>
  <c r="AK210" i="1" s="1"/>
  <c r="AM210" i="1" s="1"/>
  <c r="AO210" i="1" s="1"/>
  <c r="BH210" i="1" s="1"/>
  <c r="BM210" i="1" s="1"/>
  <c r="BQ210" i="1" s="1"/>
  <c r="BS210" i="1" s="1"/>
  <c r="BY210" i="1" s="1"/>
  <c r="CD210" i="1" s="1"/>
  <c r="AA212" i="1"/>
  <c r="AC212" i="1" s="1"/>
  <c r="AE212" i="1" s="1"/>
  <c r="AG212" i="1" s="1"/>
  <c r="AI212" i="1" s="1"/>
  <c r="AK212" i="1" s="1"/>
  <c r="AM212" i="1" s="1"/>
  <c r="AO212" i="1" s="1"/>
  <c r="BH212" i="1" s="1"/>
  <c r="BM212" i="1" s="1"/>
  <c r="BQ212" i="1" s="1"/>
  <c r="BS212" i="1" s="1"/>
  <c r="BY212" i="1" s="1"/>
  <c r="CD212" i="1" s="1"/>
  <c r="P201" i="1"/>
  <c r="R201" i="1" s="1"/>
  <c r="T201" i="1" s="1"/>
  <c r="V201" i="1" s="1"/>
  <c r="X201" i="1" s="1"/>
  <c r="AA201" i="1"/>
  <c r="AC201" i="1" s="1"/>
  <c r="AE201" i="1" s="1"/>
  <c r="AG201" i="1" s="1"/>
  <c r="AI201" i="1" s="1"/>
  <c r="AK201" i="1" s="1"/>
  <c r="AM201" i="1" s="1"/>
  <c r="AO201" i="1" s="1"/>
  <c r="BH201" i="1" s="1"/>
  <c r="BM201" i="1" s="1"/>
  <c r="BQ201" i="1" s="1"/>
  <c r="BS201" i="1" s="1"/>
  <c r="BY201" i="1" s="1"/>
  <c r="CD201" i="1" s="1"/>
  <c r="P199" i="1"/>
  <c r="R199" i="1" s="1"/>
  <c r="T199" i="1" s="1"/>
  <c r="V199" i="1" s="1"/>
  <c r="X199" i="1" s="1"/>
  <c r="AA199" i="1"/>
  <c r="AC199" i="1" s="1"/>
  <c r="AE199" i="1" s="1"/>
  <c r="AG199" i="1" s="1"/>
  <c r="AI199" i="1" s="1"/>
  <c r="AK199" i="1" s="1"/>
  <c r="AM199" i="1" s="1"/>
  <c r="AO199" i="1" s="1"/>
  <c r="BH199" i="1" s="1"/>
  <c r="BM199" i="1" s="1"/>
  <c r="BQ199" i="1" s="1"/>
  <c r="BS199" i="1" s="1"/>
  <c r="BY199" i="1" s="1"/>
  <c r="CD199" i="1" s="1"/>
  <c r="P512" i="1"/>
  <c r="R512" i="1" s="1"/>
  <c r="T512" i="1" s="1"/>
  <c r="V512" i="1" s="1"/>
  <c r="X512" i="1" s="1"/>
  <c r="AA512" i="1"/>
  <c r="AC512" i="1" s="1"/>
  <c r="AE512" i="1" s="1"/>
  <c r="AG512" i="1" s="1"/>
  <c r="AI512" i="1" s="1"/>
  <c r="AK512" i="1" s="1"/>
  <c r="AM512" i="1" s="1"/>
  <c r="AO512" i="1" s="1"/>
  <c r="BH512" i="1" s="1"/>
  <c r="BM512" i="1" s="1"/>
  <c r="BQ512" i="1" s="1"/>
  <c r="BS512" i="1" s="1"/>
  <c r="BY512" i="1" s="1"/>
  <c r="CD512" i="1" s="1"/>
  <c r="P580" i="1"/>
  <c r="R580" i="1" s="1"/>
  <c r="T580" i="1" s="1"/>
  <c r="V580" i="1" s="1"/>
  <c r="X580" i="1" s="1"/>
  <c r="H244" i="1"/>
  <c r="H215" i="1"/>
  <c r="J215" i="1" s="1"/>
  <c r="L215" i="1" s="1"/>
  <c r="N215" i="1" s="1"/>
  <c r="AA157" i="1"/>
  <c r="AC157" i="1" s="1"/>
  <c r="AE157" i="1" s="1"/>
  <c r="AG157" i="1" s="1"/>
  <c r="AI157" i="1" s="1"/>
  <c r="AK157" i="1" s="1"/>
  <c r="AM157" i="1" s="1"/>
  <c r="AO157" i="1" s="1"/>
  <c r="BH157" i="1" s="1"/>
  <c r="BM157" i="1" s="1"/>
  <c r="BQ157" i="1" s="1"/>
  <c r="BS157" i="1" s="1"/>
  <c r="BY157" i="1" s="1"/>
  <c r="CD157" i="1" s="1"/>
  <c r="AA666" i="1"/>
  <c r="AC666" i="1" s="1"/>
  <c r="AE666" i="1" s="1"/>
  <c r="AG666" i="1" s="1"/>
  <c r="AI666" i="1" s="1"/>
  <c r="AK666" i="1" s="1"/>
  <c r="AM666" i="1" s="1"/>
  <c r="AO666" i="1" s="1"/>
  <c r="BH666" i="1" s="1"/>
  <c r="BM666" i="1" s="1"/>
  <c r="BQ666" i="1" s="1"/>
  <c r="BS666" i="1" s="1"/>
  <c r="BY666" i="1" s="1"/>
  <c r="CD666" i="1" s="1"/>
  <c r="P687" i="1"/>
  <c r="R687" i="1" s="1"/>
  <c r="T687" i="1" s="1"/>
  <c r="V687" i="1" s="1"/>
  <c r="X687" i="1" s="1"/>
  <c r="H547" i="1"/>
  <c r="AA189" i="1"/>
  <c r="AC189" i="1" s="1"/>
  <c r="AE189" i="1" s="1"/>
  <c r="AG189" i="1" s="1"/>
  <c r="AI189" i="1" s="1"/>
  <c r="AK189" i="1" s="1"/>
  <c r="AM189" i="1" s="1"/>
  <c r="AO189" i="1" s="1"/>
  <c r="BH189" i="1" s="1"/>
  <c r="BM189" i="1" s="1"/>
  <c r="BQ189" i="1" s="1"/>
  <c r="BS189" i="1" s="1"/>
  <c r="BY189" i="1" s="1"/>
  <c r="CD189" i="1" s="1"/>
  <c r="H458" i="1"/>
  <c r="H464" i="1"/>
  <c r="J464" i="1" s="1"/>
  <c r="L464" i="1" s="1"/>
  <c r="N464" i="1" s="1"/>
  <c r="V474" i="1"/>
  <c r="X475" i="1"/>
  <c r="X474" i="1" s="1"/>
  <c r="R214" i="1"/>
  <c r="T214" i="1" s="1"/>
  <c r="V214" i="1" s="1"/>
  <c r="X214" i="1" s="1"/>
  <c r="P212" i="1"/>
  <c r="R212" i="1" s="1"/>
  <c r="T212" i="1" s="1"/>
  <c r="V212" i="1" s="1"/>
  <c r="X212" i="1" s="1"/>
  <c r="V671" i="1"/>
  <c r="P556" i="1"/>
  <c r="R556" i="1" s="1"/>
  <c r="T556" i="1" s="1"/>
  <c r="V556" i="1" s="1"/>
  <c r="X556" i="1" s="1"/>
  <c r="P196" i="1"/>
  <c r="R196" i="1" s="1"/>
  <c r="T196" i="1" s="1"/>
  <c r="V196" i="1" s="1"/>
  <c r="X196" i="1" s="1"/>
  <c r="H488" i="1"/>
  <c r="J488" i="1" s="1"/>
  <c r="L488" i="1" s="1"/>
  <c r="N488" i="1" s="1"/>
  <c r="H209" i="1"/>
  <c r="J209" i="1" s="1"/>
  <c r="L209" i="1" s="1"/>
  <c r="N209" i="1" s="1"/>
  <c r="H526" i="1"/>
  <c r="P149" i="1"/>
  <c r="R149" i="1" s="1"/>
  <c r="T149" i="1" s="1"/>
  <c r="V149" i="1" s="1"/>
  <c r="X149" i="1" s="1"/>
  <c r="P553" i="1"/>
  <c r="R553" i="1" s="1"/>
  <c r="T553" i="1" s="1"/>
  <c r="V553" i="1" s="1"/>
  <c r="X553" i="1" s="1"/>
  <c r="P550" i="1"/>
  <c r="R550" i="1" s="1"/>
  <c r="T550" i="1" s="1"/>
  <c r="V550" i="1" s="1"/>
  <c r="X550" i="1" s="1"/>
  <c r="P511" i="1"/>
  <c r="R511" i="1" s="1"/>
  <c r="T511" i="1" s="1"/>
  <c r="V511" i="1" s="1"/>
  <c r="X511" i="1" s="1"/>
  <c r="P703" i="1"/>
  <c r="R703" i="1" s="1"/>
  <c r="T703" i="1" s="1"/>
  <c r="V703" i="1" s="1"/>
  <c r="X703" i="1" s="1"/>
  <c r="H156" i="1"/>
  <c r="J156" i="1" s="1"/>
  <c r="L156" i="1" s="1"/>
  <c r="N156" i="1" s="1"/>
  <c r="H467" i="1"/>
  <c r="J467" i="1" s="1"/>
  <c r="L467" i="1" s="1"/>
  <c r="N467" i="1" s="1"/>
  <c r="P463" i="1"/>
  <c r="R463" i="1" s="1"/>
  <c r="T463" i="1" s="1"/>
  <c r="V463" i="1" s="1"/>
  <c r="X463" i="1" s="1"/>
  <c r="H671" i="1"/>
  <c r="J671" i="1" s="1"/>
  <c r="L671" i="1" s="1"/>
  <c r="N671" i="1" s="1"/>
  <c r="H461" i="1"/>
  <c r="J461" i="1" s="1"/>
  <c r="L461" i="1" s="1"/>
  <c r="N461" i="1" s="1"/>
  <c r="P490" i="1"/>
  <c r="R490" i="1" s="1"/>
  <c r="T490" i="1" s="1"/>
  <c r="V490" i="1" s="1"/>
  <c r="X490" i="1" s="1"/>
  <c r="P705" i="1"/>
  <c r="R705" i="1" s="1"/>
  <c r="T705" i="1" s="1"/>
  <c r="V705" i="1" s="1"/>
  <c r="X705" i="1" s="1"/>
  <c r="P531" i="1"/>
  <c r="R531" i="1" s="1"/>
  <c r="T531" i="1" s="1"/>
  <c r="V531" i="1" s="1"/>
  <c r="X531" i="1" s="1"/>
  <c r="P471" i="1"/>
  <c r="R471" i="1" s="1"/>
  <c r="T471" i="1" s="1"/>
  <c r="V471" i="1" s="1"/>
  <c r="X471" i="1" s="1"/>
  <c r="H164" i="1"/>
  <c r="J164" i="1" s="1"/>
  <c r="L164" i="1" s="1"/>
  <c r="N164" i="1" s="1"/>
  <c r="H509" i="1"/>
  <c r="J509" i="1" s="1"/>
  <c r="L509" i="1" s="1"/>
  <c r="N509" i="1" s="1"/>
  <c r="P510" i="1"/>
  <c r="R510" i="1" s="1"/>
  <c r="T510" i="1" s="1"/>
  <c r="V510" i="1" s="1"/>
  <c r="P507" i="1"/>
  <c r="R507" i="1" s="1"/>
  <c r="T507" i="1" s="1"/>
  <c r="V507" i="1" s="1"/>
  <c r="X507" i="1" s="1"/>
  <c r="H204" i="1"/>
  <c r="J204" i="1" s="1"/>
  <c r="L204" i="1" s="1"/>
  <c r="N204" i="1" s="1"/>
  <c r="P205" i="1"/>
  <c r="R205" i="1" s="1"/>
  <c r="T205" i="1" s="1"/>
  <c r="V205" i="1" s="1"/>
  <c r="X205" i="1" s="1"/>
  <c r="AA652" i="1"/>
  <c r="AC652" i="1" s="1"/>
  <c r="AE652" i="1" s="1"/>
  <c r="AG652" i="1" s="1"/>
  <c r="AI652" i="1" s="1"/>
  <c r="AK652" i="1" s="1"/>
  <c r="AM652" i="1" s="1"/>
  <c r="AO652" i="1" s="1"/>
  <c r="BH652" i="1" s="1"/>
  <c r="BM652" i="1" s="1"/>
  <c r="BQ652" i="1" s="1"/>
  <c r="BS652" i="1" s="1"/>
  <c r="BY652" i="1" s="1"/>
  <c r="CD652" i="1" s="1"/>
  <c r="P655" i="1"/>
  <c r="R655" i="1" s="1"/>
  <c r="T655" i="1" s="1"/>
  <c r="V655" i="1" s="1"/>
  <c r="X655" i="1" s="1"/>
  <c r="P654" i="1"/>
  <c r="R654" i="1" s="1"/>
  <c r="T654" i="1" s="1"/>
  <c r="V654" i="1" s="1"/>
  <c r="X654" i="1" s="1"/>
  <c r="P653" i="1"/>
  <c r="R653" i="1" s="1"/>
  <c r="T653" i="1" s="1"/>
  <c r="V653" i="1" s="1"/>
  <c r="X653" i="1" s="1"/>
  <c r="H361" i="1"/>
  <c r="J361" i="1" s="1"/>
  <c r="L361" i="1" s="1"/>
  <c r="N361" i="1" s="1"/>
  <c r="H500" i="1"/>
  <c r="J500" i="1" s="1"/>
  <c r="L500" i="1" s="1"/>
  <c r="N500" i="1" s="1"/>
  <c r="AA501" i="1"/>
  <c r="AC501" i="1" s="1"/>
  <c r="AE501" i="1" s="1"/>
  <c r="AG501" i="1" s="1"/>
  <c r="AI501" i="1" s="1"/>
  <c r="AK501" i="1" s="1"/>
  <c r="AM501" i="1" s="1"/>
  <c r="AO501" i="1" s="1"/>
  <c r="BH501" i="1" s="1"/>
  <c r="BM501" i="1" s="1"/>
  <c r="BQ501" i="1" s="1"/>
  <c r="BS501" i="1" s="1"/>
  <c r="BY501" i="1" s="1"/>
  <c r="CD501" i="1" s="1"/>
  <c r="H502" i="1"/>
  <c r="J502" i="1" s="1"/>
  <c r="L502" i="1" s="1"/>
  <c r="N502" i="1" s="1"/>
  <c r="AA569" i="1"/>
  <c r="AC569" i="1" s="1"/>
  <c r="AE569" i="1" s="1"/>
  <c r="AG569" i="1" s="1"/>
  <c r="AI569" i="1" s="1"/>
  <c r="AK569" i="1" s="1"/>
  <c r="AM569" i="1" s="1"/>
  <c r="AO569" i="1" s="1"/>
  <c r="BH569" i="1" s="1"/>
  <c r="BM569" i="1" s="1"/>
  <c r="BQ569" i="1" s="1"/>
  <c r="BS569" i="1" s="1"/>
  <c r="BY569" i="1" s="1"/>
  <c r="CD569" i="1" s="1"/>
  <c r="H571" i="1"/>
  <c r="J571" i="1" s="1"/>
  <c r="L571" i="1" s="1"/>
  <c r="N571" i="1" s="1"/>
  <c r="AA566" i="1"/>
  <c r="AC566" i="1" s="1"/>
  <c r="AE566" i="1" s="1"/>
  <c r="AG566" i="1" s="1"/>
  <c r="AI566" i="1" s="1"/>
  <c r="AK566" i="1" s="1"/>
  <c r="AM566" i="1" s="1"/>
  <c r="AO566" i="1" s="1"/>
  <c r="BH566" i="1" s="1"/>
  <c r="BM566" i="1" s="1"/>
  <c r="BQ566" i="1" s="1"/>
  <c r="BS566" i="1" s="1"/>
  <c r="BY566" i="1" s="1"/>
  <c r="CD566" i="1" s="1"/>
  <c r="H568" i="1"/>
  <c r="J568" i="1" s="1"/>
  <c r="L568" i="1" s="1"/>
  <c r="N568" i="1" s="1"/>
  <c r="H565" i="1"/>
  <c r="J565" i="1" s="1"/>
  <c r="L565" i="1" s="1"/>
  <c r="N565" i="1" s="1"/>
  <c r="H257" i="1"/>
  <c r="J257" i="1" s="1"/>
  <c r="L257" i="1" s="1"/>
  <c r="N257" i="1" s="1"/>
  <c r="P258" i="1"/>
  <c r="R258" i="1" s="1"/>
  <c r="T258" i="1" s="1"/>
  <c r="V258" i="1" s="1"/>
  <c r="X258" i="1" s="1"/>
  <c r="P253" i="1"/>
  <c r="R253" i="1" s="1"/>
  <c r="T253" i="1" s="1"/>
  <c r="V253" i="1" s="1"/>
  <c r="X253" i="1" s="1"/>
  <c r="AA362" i="1"/>
  <c r="AC362" i="1" s="1"/>
  <c r="AE362" i="1" s="1"/>
  <c r="AG362" i="1" s="1"/>
  <c r="AI362" i="1" s="1"/>
  <c r="AK362" i="1" s="1"/>
  <c r="AM362" i="1" s="1"/>
  <c r="AO362" i="1" s="1"/>
  <c r="BH362" i="1" s="1"/>
  <c r="BM362" i="1" s="1"/>
  <c r="BQ362" i="1" s="1"/>
  <c r="BS362" i="1" s="1"/>
  <c r="BY362" i="1" s="1"/>
  <c r="CD362" i="1" s="1"/>
  <c r="H367" i="1"/>
  <c r="J367" i="1" s="1"/>
  <c r="L367" i="1" s="1"/>
  <c r="N367" i="1" s="1"/>
  <c r="AA359" i="1"/>
  <c r="AC359" i="1" s="1"/>
  <c r="AE359" i="1" s="1"/>
  <c r="AG359" i="1" s="1"/>
  <c r="AI359" i="1" s="1"/>
  <c r="AK359" i="1" s="1"/>
  <c r="AM359" i="1" s="1"/>
  <c r="AO359" i="1" s="1"/>
  <c r="BH359" i="1" s="1"/>
  <c r="BM359" i="1" s="1"/>
  <c r="BQ359" i="1" s="1"/>
  <c r="BS359" i="1" s="1"/>
  <c r="BY359" i="1" s="1"/>
  <c r="CD359" i="1" s="1"/>
  <c r="P353" i="1"/>
  <c r="R353" i="1" s="1"/>
  <c r="T353" i="1" s="1"/>
  <c r="V353" i="1" s="1"/>
  <c r="X353" i="1" s="1"/>
  <c r="P350" i="1"/>
  <c r="R350" i="1" s="1"/>
  <c r="T350" i="1" s="1"/>
  <c r="V350" i="1" s="1"/>
  <c r="X350" i="1" s="1"/>
  <c r="H349" i="1"/>
  <c r="J349" i="1" s="1"/>
  <c r="L349" i="1" s="1"/>
  <c r="N349" i="1" s="1"/>
  <c r="H347" i="1"/>
  <c r="J347" i="1" s="1"/>
  <c r="L347" i="1" s="1"/>
  <c r="N347" i="1" s="1"/>
  <c r="P348" i="1"/>
  <c r="R348" i="1" s="1"/>
  <c r="T348" i="1" s="1"/>
  <c r="V348" i="1" s="1"/>
  <c r="X348" i="1" s="1"/>
  <c r="H343" i="1"/>
  <c r="J343" i="1" s="1"/>
  <c r="L343" i="1" s="1"/>
  <c r="N343" i="1" s="1"/>
  <c r="P346" i="1"/>
  <c r="R346" i="1" s="1"/>
  <c r="T346" i="1" s="1"/>
  <c r="V346" i="1" s="1"/>
  <c r="X346" i="1" s="1"/>
  <c r="P345" i="1"/>
  <c r="R345" i="1" s="1"/>
  <c r="T345" i="1" s="1"/>
  <c r="V345" i="1" s="1"/>
  <c r="X345" i="1" s="1"/>
  <c r="P344" i="1"/>
  <c r="R344" i="1" s="1"/>
  <c r="T344" i="1" s="1"/>
  <c r="V344" i="1" s="1"/>
  <c r="X344" i="1" s="1"/>
  <c r="H340" i="1"/>
  <c r="J340" i="1" s="1"/>
  <c r="L340" i="1" s="1"/>
  <c r="N340" i="1" s="1"/>
  <c r="P342" i="1"/>
  <c r="R342" i="1" s="1"/>
  <c r="T342" i="1" s="1"/>
  <c r="V342" i="1" s="1"/>
  <c r="X342" i="1" s="1"/>
  <c r="P341" i="1"/>
  <c r="R341" i="1" s="1"/>
  <c r="T341" i="1" s="1"/>
  <c r="V341" i="1" s="1"/>
  <c r="X341" i="1" s="1"/>
  <c r="AA700" i="1"/>
  <c r="AC700" i="1" s="1"/>
  <c r="AE700" i="1" s="1"/>
  <c r="AG700" i="1" s="1"/>
  <c r="AI700" i="1" s="1"/>
  <c r="AK700" i="1" s="1"/>
  <c r="AM700" i="1" s="1"/>
  <c r="AO700" i="1" s="1"/>
  <c r="BH700" i="1" s="1"/>
  <c r="BM700" i="1" s="1"/>
  <c r="BQ700" i="1" s="1"/>
  <c r="BS700" i="1" s="1"/>
  <c r="BY700" i="1" s="1"/>
  <c r="CD700" i="1" s="1"/>
  <c r="H702" i="1"/>
  <c r="H637" i="1"/>
  <c r="J637" i="1" s="1"/>
  <c r="L637" i="1" s="1"/>
  <c r="N637" i="1" s="1"/>
  <c r="P639" i="1"/>
  <c r="R639" i="1" s="1"/>
  <c r="T639" i="1" s="1"/>
  <c r="V639" i="1" s="1"/>
  <c r="X639" i="1" s="1"/>
  <c r="P638" i="1"/>
  <c r="R638" i="1" s="1"/>
  <c r="T638" i="1" s="1"/>
  <c r="V638" i="1" s="1"/>
  <c r="X638" i="1" s="1"/>
  <c r="AA572" i="1"/>
  <c r="AC572" i="1" s="1"/>
  <c r="AE572" i="1" s="1"/>
  <c r="AG572" i="1" s="1"/>
  <c r="AI572" i="1" s="1"/>
  <c r="AK572" i="1" s="1"/>
  <c r="AM572" i="1" s="1"/>
  <c r="AO572" i="1" s="1"/>
  <c r="BH572" i="1" s="1"/>
  <c r="BM572" i="1" s="1"/>
  <c r="BQ572" i="1" s="1"/>
  <c r="BS572" i="1" s="1"/>
  <c r="BY572" i="1" s="1"/>
  <c r="CD572" i="1" s="1"/>
  <c r="H579" i="1"/>
  <c r="J579" i="1" s="1"/>
  <c r="L579" i="1" s="1"/>
  <c r="N579" i="1" s="1"/>
  <c r="P274" i="1"/>
  <c r="R274" i="1" s="1"/>
  <c r="T274" i="1" s="1"/>
  <c r="V274" i="1" s="1"/>
  <c r="X274" i="1" s="1"/>
  <c r="H273" i="1"/>
  <c r="P271" i="1"/>
  <c r="R271" i="1" s="1"/>
  <c r="T271" i="1" s="1"/>
  <c r="V271" i="1" s="1"/>
  <c r="X271" i="1" s="1"/>
  <c r="H270" i="1"/>
  <c r="J270" i="1" s="1"/>
  <c r="L270" i="1" s="1"/>
  <c r="N270" i="1" s="1"/>
  <c r="P268" i="1"/>
  <c r="R268" i="1" s="1"/>
  <c r="T268" i="1" s="1"/>
  <c r="V268" i="1" s="1"/>
  <c r="X268" i="1" s="1"/>
  <c r="H267" i="1"/>
  <c r="J267" i="1" s="1"/>
  <c r="L267" i="1" s="1"/>
  <c r="N267" i="1" s="1"/>
  <c r="P265" i="1"/>
  <c r="R265" i="1" s="1"/>
  <c r="T265" i="1" s="1"/>
  <c r="V265" i="1" s="1"/>
  <c r="X265" i="1" s="1"/>
  <c r="H264" i="1"/>
  <c r="J264" i="1" s="1"/>
  <c r="L264" i="1" s="1"/>
  <c r="N264" i="1" s="1"/>
  <c r="H261" i="1"/>
  <c r="P262" i="1"/>
  <c r="R262" i="1" s="1"/>
  <c r="T262" i="1" s="1"/>
  <c r="V262" i="1" s="1"/>
  <c r="X262" i="1" s="1"/>
  <c r="H135" i="1"/>
  <c r="H126" i="1"/>
  <c r="H662" i="1"/>
  <c r="J662" i="1" s="1"/>
  <c r="L662" i="1" s="1"/>
  <c r="N662" i="1" s="1"/>
  <c r="H660" i="1"/>
  <c r="J660" i="1" s="1"/>
  <c r="L660" i="1" s="1"/>
  <c r="N660" i="1" s="1"/>
  <c r="H649" i="1"/>
  <c r="J649" i="1" s="1"/>
  <c r="L649" i="1" s="1"/>
  <c r="N649" i="1" s="1"/>
  <c r="P651" i="1"/>
  <c r="R651" i="1" s="1"/>
  <c r="T651" i="1" s="1"/>
  <c r="V651" i="1" s="1"/>
  <c r="X651" i="1" s="1"/>
  <c r="P650" i="1"/>
  <c r="R650" i="1" s="1"/>
  <c r="T650" i="1" s="1"/>
  <c r="V650" i="1" s="1"/>
  <c r="X650" i="1" s="1"/>
  <c r="P647" i="1"/>
  <c r="R647" i="1" s="1"/>
  <c r="T647" i="1" s="1"/>
  <c r="V647" i="1" s="1"/>
  <c r="X647" i="1" s="1"/>
  <c r="P646" i="1"/>
  <c r="R646" i="1" s="1"/>
  <c r="T646" i="1" s="1"/>
  <c r="V646" i="1" s="1"/>
  <c r="X646" i="1" s="1"/>
  <c r="P645" i="1"/>
  <c r="R645" i="1" s="1"/>
  <c r="T645" i="1" s="1"/>
  <c r="V645" i="1" s="1"/>
  <c r="X645" i="1" s="1"/>
  <c r="H642" i="1"/>
  <c r="J642" i="1" s="1"/>
  <c r="L642" i="1" s="1"/>
  <c r="N642" i="1" s="1"/>
  <c r="H616" i="1"/>
  <c r="H633" i="1"/>
  <c r="J633" i="1" s="1"/>
  <c r="L633" i="1" s="1"/>
  <c r="N633" i="1" s="1"/>
  <c r="P634" i="1"/>
  <c r="R634" i="1" s="1"/>
  <c r="T634" i="1" s="1"/>
  <c r="V634" i="1" s="1"/>
  <c r="X634" i="1" s="1"/>
  <c r="H630" i="1"/>
  <c r="J630" i="1" s="1"/>
  <c r="L630" i="1" s="1"/>
  <c r="N630" i="1" s="1"/>
  <c r="P631" i="1"/>
  <c r="R631" i="1" s="1"/>
  <c r="T631" i="1" s="1"/>
  <c r="V631" i="1" s="1"/>
  <c r="X631" i="1" s="1"/>
  <c r="H627" i="1"/>
  <c r="J627" i="1" s="1"/>
  <c r="L627" i="1" s="1"/>
  <c r="N627" i="1" s="1"/>
  <c r="P628" i="1"/>
  <c r="R628" i="1" s="1"/>
  <c r="T628" i="1" s="1"/>
  <c r="V628" i="1" s="1"/>
  <c r="X628" i="1" s="1"/>
  <c r="H611" i="1"/>
  <c r="J611" i="1" s="1"/>
  <c r="L611" i="1" s="1"/>
  <c r="N611" i="1" s="1"/>
  <c r="P613" i="1"/>
  <c r="R613" i="1" s="1"/>
  <c r="T613" i="1" s="1"/>
  <c r="V613" i="1" s="1"/>
  <c r="X613" i="1" s="1"/>
  <c r="P612" i="1"/>
  <c r="R612" i="1" s="1"/>
  <c r="T612" i="1" s="1"/>
  <c r="V612" i="1" s="1"/>
  <c r="X612" i="1" s="1"/>
  <c r="H607" i="1"/>
  <c r="J607" i="1" s="1"/>
  <c r="L607" i="1" s="1"/>
  <c r="N607" i="1" s="1"/>
  <c r="H603" i="1"/>
  <c r="J603" i="1" s="1"/>
  <c r="L603" i="1" s="1"/>
  <c r="N603" i="1" s="1"/>
  <c r="AA557" i="1" l="1"/>
  <c r="AC557" i="1" s="1"/>
  <c r="AE557" i="1" s="1"/>
  <c r="AG557" i="1" s="1"/>
  <c r="AI557" i="1" s="1"/>
  <c r="AK557" i="1" s="1"/>
  <c r="AM557" i="1" s="1"/>
  <c r="AO557" i="1" s="1"/>
  <c r="BH557" i="1" s="1"/>
  <c r="BM557" i="1" s="1"/>
  <c r="BQ557" i="1" s="1"/>
  <c r="BS557" i="1" s="1"/>
  <c r="BY557" i="1" s="1"/>
  <c r="CD557" i="1" s="1"/>
  <c r="AA472" i="1"/>
  <c r="AC472" i="1" s="1"/>
  <c r="AE472" i="1" s="1"/>
  <c r="AG472" i="1" s="1"/>
  <c r="AI472" i="1" s="1"/>
  <c r="AK472" i="1" s="1"/>
  <c r="AM472" i="1" s="1"/>
  <c r="AO472" i="1" s="1"/>
  <c r="BH472" i="1" s="1"/>
  <c r="BM472" i="1" s="1"/>
  <c r="BQ472" i="1" s="1"/>
  <c r="BS472" i="1" s="1"/>
  <c r="BY472" i="1" s="1"/>
  <c r="CD472" i="1" s="1"/>
  <c r="AA554" i="1"/>
  <c r="AC554" i="1" s="1"/>
  <c r="AE554" i="1" s="1"/>
  <c r="AG554" i="1" s="1"/>
  <c r="AI554" i="1" s="1"/>
  <c r="AK554" i="1" s="1"/>
  <c r="AM554" i="1" s="1"/>
  <c r="AO554" i="1" s="1"/>
  <c r="BH554" i="1" s="1"/>
  <c r="BM554" i="1" s="1"/>
  <c r="BQ554" i="1" s="1"/>
  <c r="BS554" i="1" s="1"/>
  <c r="BY554" i="1" s="1"/>
  <c r="CD554" i="1" s="1"/>
  <c r="AA551" i="1"/>
  <c r="AC551" i="1" s="1"/>
  <c r="AE551" i="1" s="1"/>
  <c r="AG551" i="1" s="1"/>
  <c r="AI551" i="1" s="1"/>
  <c r="AK551" i="1" s="1"/>
  <c r="AM551" i="1" s="1"/>
  <c r="AO551" i="1" s="1"/>
  <c r="BH551" i="1" s="1"/>
  <c r="BM551" i="1" s="1"/>
  <c r="BQ551" i="1" s="1"/>
  <c r="BS551" i="1" s="1"/>
  <c r="BY551" i="1" s="1"/>
  <c r="CD551" i="1" s="1"/>
  <c r="AA704" i="1"/>
  <c r="AC704" i="1" s="1"/>
  <c r="AE704" i="1" s="1"/>
  <c r="AG704" i="1" s="1"/>
  <c r="AI704" i="1" s="1"/>
  <c r="AK704" i="1" s="1"/>
  <c r="AM704" i="1" s="1"/>
  <c r="AO704" i="1" s="1"/>
  <c r="BH704" i="1" s="1"/>
  <c r="BM704" i="1" s="1"/>
  <c r="BQ704" i="1" s="1"/>
  <c r="BS704" i="1" s="1"/>
  <c r="BY704" i="1" s="1"/>
  <c r="CD704" i="1" s="1"/>
  <c r="AA507" i="1"/>
  <c r="AC507" i="1" s="1"/>
  <c r="AE507" i="1" s="1"/>
  <c r="AG507" i="1" s="1"/>
  <c r="AI507" i="1" s="1"/>
  <c r="AK507" i="1" s="1"/>
  <c r="AM507" i="1" s="1"/>
  <c r="AO507" i="1" s="1"/>
  <c r="BH507" i="1" s="1"/>
  <c r="BM507" i="1" s="1"/>
  <c r="BQ507" i="1" s="1"/>
  <c r="BS507" i="1" s="1"/>
  <c r="BY507" i="1" s="1"/>
  <c r="CD507" i="1" s="1"/>
  <c r="H272" i="1"/>
  <c r="J272" i="1" s="1"/>
  <c r="L272" i="1" s="1"/>
  <c r="N272" i="1" s="1"/>
  <c r="J273" i="1"/>
  <c r="L273" i="1" s="1"/>
  <c r="N273" i="1" s="1"/>
  <c r="H125" i="1"/>
  <c r="J126" i="1"/>
  <c r="L126" i="1" s="1"/>
  <c r="N126" i="1" s="1"/>
  <c r="J547" i="1"/>
  <c r="L547" i="1" s="1"/>
  <c r="N547" i="1" s="1"/>
  <c r="P547" i="1" s="1"/>
  <c r="R547" i="1" s="1"/>
  <c r="T547" i="1" s="1"/>
  <c r="V547" i="1" s="1"/>
  <c r="X547" i="1" s="1"/>
  <c r="H134" i="1"/>
  <c r="J134" i="1" s="1"/>
  <c r="L134" i="1" s="1"/>
  <c r="N134" i="1" s="1"/>
  <c r="J135" i="1"/>
  <c r="L135" i="1" s="1"/>
  <c r="N135" i="1" s="1"/>
  <c r="J702" i="1"/>
  <c r="L702" i="1" s="1"/>
  <c r="N702" i="1" s="1"/>
  <c r="P702" i="1" s="1"/>
  <c r="R702" i="1" s="1"/>
  <c r="T702" i="1" s="1"/>
  <c r="V702" i="1" s="1"/>
  <c r="X702" i="1" s="1"/>
  <c r="J526" i="1"/>
  <c r="L526" i="1" s="1"/>
  <c r="N526" i="1" s="1"/>
  <c r="P526" i="1" s="1"/>
  <c r="R526" i="1" s="1"/>
  <c r="T526" i="1" s="1"/>
  <c r="V526" i="1" s="1"/>
  <c r="X526" i="1" s="1"/>
  <c r="J244" i="1"/>
  <c r="L244" i="1" s="1"/>
  <c r="N244" i="1" s="1"/>
  <c r="P244" i="1" s="1"/>
  <c r="R244" i="1" s="1"/>
  <c r="T244" i="1" s="1"/>
  <c r="V244" i="1" s="1"/>
  <c r="X244" i="1" s="1"/>
  <c r="J616" i="1"/>
  <c r="L616" i="1" s="1"/>
  <c r="N616" i="1" s="1"/>
  <c r="P616" i="1" s="1"/>
  <c r="R616" i="1" s="1"/>
  <c r="T616" i="1" s="1"/>
  <c r="V616" i="1" s="1"/>
  <c r="X616" i="1" s="1"/>
  <c r="J458" i="1"/>
  <c r="L458" i="1" s="1"/>
  <c r="N458" i="1" s="1"/>
  <c r="P458" i="1" s="1"/>
  <c r="R458" i="1" s="1"/>
  <c r="T458" i="1" s="1"/>
  <c r="V458" i="1" s="1"/>
  <c r="X458" i="1" s="1"/>
  <c r="H260" i="1"/>
  <c r="J260" i="1" s="1"/>
  <c r="L260" i="1" s="1"/>
  <c r="N260" i="1" s="1"/>
  <c r="J261" i="1"/>
  <c r="L261" i="1" s="1"/>
  <c r="N261" i="1" s="1"/>
  <c r="P157" i="1"/>
  <c r="R157" i="1" s="1"/>
  <c r="T157" i="1" s="1"/>
  <c r="V157" i="1" s="1"/>
  <c r="X157" i="1" s="1"/>
  <c r="P210" i="1"/>
  <c r="P209" i="1" s="1"/>
  <c r="R209" i="1" s="1"/>
  <c r="T209" i="1" s="1"/>
  <c r="V209" i="1" s="1"/>
  <c r="X209" i="1" s="1"/>
  <c r="P660" i="1"/>
  <c r="R660" i="1" s="1"/>
  <c r="T660" i="1" s="1"/>
  <c r="V660" i="1" s="1"/>
  <c r="X660" i="1" s="1"/>
  <c r="AA660" i="1"/>
  <c r="AC660" i="1" s="1"/>
  <c r="AE660" i="1" s="1"/>
  <c r="AG660" i="1" s="1"/>
  <c r="AI660" i="1" s="1"/>
  <c r="AK660" i="1" s="1"/>
  <c r="AM660" i="1" s="1"/>
  <c r="AO660" i="1" s="1"/>
  <c r="BH660" i="1" s="1"/>
  <c r="BM660" i="1" s="1"/>
  <c r="BQ660" i="1" s="1"/>
  <c r="BS660" i="1" s="1"/>
  <c r="BY660" i="1" s="1"/>
  <c r="CD660" i="1" s="1"/>
  <c r="P461" i="1"/>
  <c r="R461" i="1" s="1"/>
  <c r="T461" i="1" s="1"/>
  <c r="V461" i="1" s="1"/>
  <c r="X461" i="1" s="1"/>
  <c r="AA461" i="1"/>
  <c r="AC461" i="1" s="1"/>
  <c r="AE461" i="1" s="1"/>
  <c r="AG461" i="1" s="1"/>
  <c r="AI461" i="1" s="1"/>
  <c r="AK461" i="1" s="1"/>
  <c r="AM461" i="1" s="1"/>
  <c r="AO461" i="1" s="1"/>
  <c r="BH461" i="1" s="1"/>
  <c r="BM461" i="1" s="1"/>
  <c r="BQ461" i="1" s="1"/>
  <c r="BS461" i="1" s="1"/>
  <c r="BY461" i="1" s="1"/>
  <c r="CD461" i="1" s="1"/>
  <c r="P465" i="1"/>
  <c r="R465" i="1" s="1"/>
  <c r="T465" i="1" s="1"/>
  <c r="V465" i="1" s="1"/>
  <c r="X465" i="1" s="1"/>
  <c r="AA465" i="1"/>
  <c r="AC465" i="1" s="1"/>
  <c r="AE465" i="1" s="1"/>
  <c r="AG465" i="1" s="1"/>
  <c r="AI465" i="1" s="1"/>
  <c r="AK465" i="1" s="1"/>
  <c r="AM465" i="1" s="1"/>
  <c r="AO465" i="1" s="1"/>
  <c r="BH465" i="1" s="1"/>
  <c r="BM465" i="1" s="1"/>
  <c r="BQ465" i="1" s="1"/>
  <c r="BS465" i="1" s="1"/>
  <c r="BY465" i="1" s="1"/>
  <c r="CD465" i="1" s="1"/>
  <c r="P459" i="1"/>
  <c r="R459" i="1" s="1"/>
  <c r="T459" i="1" s="1"/>
  <c r="V459" i="1" s="1"/>
  <c r="X459" i="1" s="1"/>
  <c r="AA459" i="1"/>
  <c r="AC459" i="1" s="1"/>
  <c r="AE459" i="1" s="1"/>
  <c r="AG459" i="1" s="1"/>
  <c r="AI459" i="1" s="1"/>
  <c r="AK459" i="1" s="1"/>
  <c r="AM459" i="1" s="1"/>
  <c r="AO459" i="1" s="1"/>
  <c r="BH459" i="1" s="1"/>
  <c r="BM459" i="1" s="1"/>
  <c r="BQ459" i="1" s="1"/>
  <c r="BS459" i="1" s="1"/>
  <c r="BY459" i="1" s="1"/>
  <c r="CD459" i="1" s="1"/>
  <c r="P546" i="1"/>
  <c r="R546" i="1" s="1"/>
  <c r="T546" i="1" s="1"/>
  <c r="V546" i="1" s="1"/>
  <c r="X546" i="1" s="1"/>
  <c r="AA546" i="1"/>
  <c r="AC546" i="1" s="1"/>
  <c r="AE546" i="1" s="1"/>
  <c r="AG546" i="1" s="1"/>
  <c r="AI546" i="1" s="1"/>
  <c r="AK546" i="1" s="1"/>
  <c r="AM546" i="1" s="1"/>
  <c r="AO546" i="1" s="1"/>
  <c r="BH546" i="1" s="1"/>
  <c r="BM546" i="1" s="1"/>
  <c r="BQ546" i="1" s="1"/>
  <c r="BS546" i="1" s="1"/>
  <c r="BY546" i="1" s="1"/>
  <c r="CD546" i="1" s="1"/>
  <c r="P585" i="1"/>
  <c r="R585" i="1" s="1"/>
  <c r="T585" i="1" s="1"/>
  <c r="V585" i="1" s="1"/>
  <c r="X585" i="1" s="1"/>
  <c r="AA585" i="1"/>
  <c r="AC585" i="1" s="1"/>
  <c r="AE585" i="1" s="1"/>
  <c r="AG585" i="1" s="1"/>
  <c r="AI585" i="1" s="1"/>
  <c r="AK585" i="1" s="1"/>
  <c r="AM585" i="1" s="1"/>
  <c r="AO585" i="1" s="1"/>
  <c r="BH585" i="1" s="1"/>
  <c r="BM585" i="1" s="1"/>
  <c r="BQ585" i="1" s="1"/>
  <c r="BS585" i="1" s="1"/>
  <c r="BY585" i="1" s="1"/>
  <c r="CD585" i="1" s="1"/>
  <c r="P662" i="1"/>
  <c r="R662" i="1" s="1"/>
  <c r="T662" i="1" s="1"/>
  <c r="V662" i="1" s="1"/>
  <c r="X662" i="1" s="1"/>
  <c r="AA662" i="1"/>
  <c r="AC662" i="1" s="1"/>
  <c r="AE662" i="1" s="1"/>
  <c r="AG662" i="1" s="1"/>
  <c r="AI662" i="1" s="1"/>
  <c r="AK662" i="1" s="1"/>
  <c r="AM662" i="1" s="1"/>
  <c r="AO662" i="1" s="1"/>
  <c r="BH662" i="1" s="1"/>
  <c r="BM662" i="1" s="1"/>
  <c r="BQ662" i="1" s="1"/>
  <c r="BS662" i="1" s="1"/>
  <c r="BY662" i="1" s="1"/>
  <c r="CD662" i="1" s="1"/>
  <c r="P502" i="1"/>
  <c r="R502" i="1" s="1"/>
  <c r="T502" i="1" s="1"/>
  <c r="V502" i="1" s="1"/>
  <c r="X502" i="1" s="1"/>
  <c r="AA502" i="1"/>
  <c r="AC502" i="1" s="1"/>
  <c r="AE502" i="1" s="1"/>
  <c r="AG502" i="1" s="1"/>
  <c r="AI502" i="1" s="1"/>
  <c r="AK502" i="1" s="1"/>
  <c r="AM502" i="1" s="1"/>
  <c r="AO502" i="1" s="1"/>
  <c r="BH502" i="1" s="1"/>
  <c r="BM502" i="1" s="1"/>
  <c r="BQ502" i="1" s="1"/>
  <c r="BS502" i="1" s="1"/>
  <c r="BY502" i="1" s="1"/>
  <c r="CD502" i="1" s="1"/>
  <c r="P467" i="1"/>
  <c r="R467" i="1" s="1"/>
  <c r="T467" i="1" s="1"/>
  <c r="V467" i="1" s="1"/>
  <c r="X467" i="1" s="1"/>
  <c r="X466" i="1" s="1"/>
  <c r="AA467" i="1"/>
  <c r="AE467" i="1" s="1"/>
  <c r="AG467" i="1" s="1"/>
  <c r="AI467" i="1" s="1"/>
  <c r="AK467" i="1" s="1"/>
  <c r="AM467" i="1" s="1"/>
  <c r="AO467" i="1" s="1"/>
  <c r="P677" i="1"/>
  <c r="R677" i="1" s="1"/>
  <c r="T677" i="1" s="1"/>
  <c r="V677" i="1" s="1"/>
  <c r="X677" i="1" s="1"/>
  <c r="AA677" i="1"/>
  <c r="AC677" i="1" s="1"/>
  <c r="AE677" i="1" s="1"/>
  <c r="AG677" i="1" s="1"/>
  <c r="AI677" i="1" s="1"/>
  <c r="AK677" i="1" s="1"/>
  <c r="AM677" i="1" s="1"/>
  <c r="AO677" i="1" s="1"/>
  <c r="BH677" i="1" s="1"/>
  <c r="BM677" i="1" s="1"/>
  <c r="BQ677" i="1" s="1"/>
  <c r="BS677" i="1" s="1"/>
  <c r="BY677" i="1" s="1"/>
  <c r="CD677" i="1" s="1"/>
  <c r="P464" i="1"/>
  <c r="R464" i="1" s="1"/>
  <c r="T464" i="1" s="1"/>
  <c r="V464" i="1" s="1"/>
  <c r="X464" i="1" s="1"/>
  <c r="AA464" i="1"/>
  <c r="AC464" i="1" s="1"/>
  <c r="AE464" i="1" s="1"/>
  <c r="AG464" i="1" s="1"/>
  <c r="AI464" i="1" s="1"/>
  <c r="AK464" i="1" s="1"/>
  <c r="AM464" i="1" s="1"/>
  <c r="AO464" i="1" s="1"/>
  <c r="BH464" i="1" s="1"/>
  <c r="BM464" i="1" s="1"/>
  <c r="BQ464" i="1" s="1"/>
  <c r="BS464" i="1" s="1"/>
  <c r="BY464" i="1" s="1"/>
  <c r="CD464" i="1" s="1"/>
  <c r="P548" i="1"/>
  <c r="R548" i="1" s="1"/>
  <c r="T548" i="1" s="1"/>
  <c r="V548" i="1" s="1"/>
  <c r="X548" i="1" s="1"/>
  <c r="AA548" i="1"/>
  <c r="AC548" i="1" s="1"/>
  <c r="AE548" i="1" s="1"/>
  <c r="AG548" i="1" s="1"/>
  <c r="AI548" i="1" s="1"/>
  <c r="AK548" i="1" s="1"/>
  <c r="AM548" i="1" s="1"/>
  <c r="AO548" i="1" s="1"/>
  <c r="BH548" i="1" s="1"/>
  <c r="BM548" i="1" s="1"/>
  <c r="BQ548" i="1" s="1"/>
  <c r="BS548" i="1" s="1"/>
  <c r="BY548" i="1" s="1"/>
  <c r="CD548" i="1" s="1"/>
  <c r="P688" i="1"/>
  <c r="R688" i="1" s="1"/>
  <c r="T688" i="1" s="1"/>
  <c r="V688" i="1" s="1"/>
  <c r="X688" i="1" s="1"/>
  <c r="AA688" i="1"/>
  <c r="AC688" i="1" s="1"/>
  <c r="AE688" i="1" s="1"/>
  <c r="AG688" i="1" s="1"/>
  <c r="AI688" i="1" s="1"/>
  <c r="AK688" i="1" s="1"/>
  <c r="AM688" i="1" s="1"/>
  <c r="AO688" i="1" s="1"/>
  <c r="BH688" i="1" s="1"/>
  <c r="BM688" i="1" s="1"/>
  <c r="BQ688" i="1" s="1"/>
  <c r="BS688" i="1" s="1"/>
  <c r="BY688" i="1" s="1"/>
  <c r="CD688" i="1" s="1"/>
  <c r="P676" i="1"/>
  <c r="R676" i="1" s="1"/>
  <c r="T676" i="1" s="1"/>
  <c r="V676" i="1" s="1"/>
  <c r="X676" i="1" s="1"/>
  <c r="AA676" i="1"/>
  <c r="AC676" i="1" s="1"/>
  <c r="AE676" i="1" s="1"/>
  <c r="AG676" i="1" s="1"/>
  <c r="AI676" i="1" s="1"/>
  <c r="AK676" i="1" s="1"/>
  <c r="AM676" i="1" s="1"/>
  <c r="AO676" i="1" s="1"/>
  <c r="BH676" i="1" s="1"/>
  <c r="BM676" i="1" s="1"/>
  <c r="BQ676" i="1" s="1"/>
  <c r="BS676" i="1" s="1"/>
  <c r="BY676" i="1" s="1"/>
  <c r="CD676" i="1" s="1"/>
  <c r="P189" i="1"/>
  <c r="R189" i="1" s="1"/>
  <c r="T189" i="1" s="1"/>
  <c r="V189" i="1" s="1"/>
  <c r="X189" i="1" s="1"/>
  <c r="P127" i="1"/>
  <c r="R127" i="1" s="1"/>
  <c r="T127" i="1" s="1"/>
  <c r="V127" i="1" s="1"/>
  <c r="X127" i="1" s="1"/>
  <c r="AA127" i="1"/>
  <c r="AC127" i="1" s="1"/>
  <c r="AE127" i="1" s="1"/>
  <c r="AG127" i="1" s="1"/>
  <c r="AI127" i="1" s="1"/>
  <c r="AK127" i="1" s="1"/>
  <c r="AM127" i="1" s="1"/>
  <c r="AO127" i="1" s="1"/>
  <c r="BH127" i="1" s="1"/>
  <c r="BM127" i="1" s="1"/>
  <c r="BQ127" i="1" s="1"/>
  <c r="BS127" i="1" s="1"/>
  <c r="BY127" i="1" s="1"/>
  <c r="CD127" i="1" s="1"/>
  <c r="P131" i="1"/>
  <c r="R131" i="1" s="1"/>
  <c r="T131" i="1" s="1"/>
  <c r="V131" i="1" s="1"/>
  <c r="X131" i="1" s="1"/>
  <c r="AA131" i="1"/>
  <c r="AC131" i="1" s="1"/>
  <c r="AE131" i="1" s="1"/>
  <c r="AG131" i="1" s="1"/>
  <c r="AI131" i="1" s="1"/>
  <c r="AK131" i="1" s="1"/>
  <c r="AM131" i="1" s="1"/>
  <c r="AO131" i="1" s="1"/>
  <c r="BH131" i="1" s="1"/>
  <c r="BM131" i="1" s="1"/>
  <c r="BQ131" i="1" s="1"/>
  <c r="BS131" i="1" s="1"/>
  <c r="BY131" i="1" s="1"/>
  <c r="CD131" i="1" s="1"/>
  <c r="P361" i="1"/>
  <c r="R361" i="1" s="1"/>
  <c r="T361" i="1" s="1"/>
  <c r="V361" i="1" s="1"/>
  <c r="X361" i="1" s="1"/>
  <c r="AA361" i="1"/>
  <c r="AC361" i="1" s="1"/>
  <c r="AE361" i="1" s="1"/>
  <c r="AG361" i="1" s="1"/>
  <c r="AI361" i="1" s="1"/>
  <c r="AK361" i="1" s="1"/>
  <c r="AM361" i="1" s="1"/>
  <c r="AO361" i="1" s="1"/>
  <c r="BH361" i="1" s="1"/>
  <c r="BM361" i="1" s="1"/>
  <c r="BQ361" i="1" s="1"/>
  <c r="BS361" i="1" s="1"/>
  <c r="BY361" i="1" s="1"/>
  <c r="CD361" i="1" s="1"/>
  <c r="P159" i="1"/>
  <c r="R159" i="1" s="1"/>
  <c r="T159" i="1" s="1"/>
  <c r="V159" i="1" s="1"/>
  <c r="X159" i="1" s="1"/>
  <c r="AA159" i="1"/>
  <c r="AC159" i="1" s="1"/>
  <c r="AE159" i="1" s="1"/>
  <c r="AG159" i="1" s="1"/>
  <c r="AI159" i="1" s="1"/>
  <c r="AK159" i="1" s="1"/>
  <c r="AM159" i="1" s="1"/>
  <c r="AO159" i="1" s="1"/>
  <c r="BH159" i="1" s="1"/>
  <c r="BM159" i="1" s="1"/>
  <c r="BQ159" i="1" s="1"/>
  <c r="BS159" i="1" s="1"/>
  <c r="BY159" i="1" s="1"/>
  <c r="CD159" i="1" s="1"/>
  <c r="P216" i="1"/>
  <c r="R216" i="1" s="1"/>
  <c r="T216" i="1" s="1"/>
  <c r="V216" i="1" s="1"/>
  <c r="X216" i="1" s="1"/>
  <c r="AA216" i="1"/>
  <c r="AC216" i="1" s="1"/>
  <c r="AE216" i="1" s="1"/>
  <c r="AG216" i="1" s="1"/>
  <c r="AI216" i="1" s="1"/>
  <c r="AK216" i="1" s="1"/>
  <c r="AM216" i="1" s="1"/>
  <c r="AO216" i="1" s="1"/>
  <c r="BH216" i="1" s="1"/>
  <c r="BM216" i="1" s="1"/>
  <c r="BQ216" i="1" s="1"/>
  <c r="BS216" i="1" s="1"/>
  <c r="BY216" i="1" s="1"/>
  <c r="CD216" i="1" s="1"/>
  <c r="P245" i="1"/>
  <c r="R245" i="1" s="1"/>
  <c r="T245" i="1" s="1"/>
  <c r="V245" i="1" s="1"/>
  <c r="X245" i="1" s="1"/>
  <c r="AA245" i="1"/>
  <c r="AC245" i="1" s="1"/>
  <c r="AE245" i="1" s="1"/>
  <c r="AG245" i="1" s="1"/>
  <c r="AI245" i="1" s="1"/>
  <c r="AK245" i="1" s="1"/>
  <c r="AM245" i="1" s="1"/>
  <c r="AO245" i="1" s="1"/>
  <c r="BH245" i="1" s="1"/>
  <c r="BM245" i="1" s="1"/>
  <c r="BQ245" i="1" s="1"/>
  <c r="BS245" i="1" s="1"/>
  <c r="BY245" i="1" s="1"/>
  <c r="CD245" i="1" s="1"/>
  <c r="P367" i="1"/>
  <c r="R367" i="1" s="1"/>
  <c r="T367" i="1" s="1"/>
  <c r="V367" i="1" s="1"/>
  <c r="X367" i="1" s="1"/>
  <c r="AA367" i="1"/>
  <c r="AC367" i="1" s="1"/>
  <c r="AE367" i="1" s="1"/>
  <c r="AG367" i="1" s="1"/>
  <c r="AI367" i="1" s="1"/>
  <c r="AK367" i="1" s="1"/>
  <c r="AM367" i="1" s="1"/>
  <c r="AO367" i="1" s="1"/>
  <c r="BH367" i="1" s="1"/>
  <c r="BM367" i="1" s="1"/>
  <c r="BQ367" i="1" s="1"/>
  <c r="BS367" i="1" s="1"/>
  <c r="BY367" i="1" s="1"/>
  <c r="CD367" i="1" s="1"/>
  <c r="P165" i="1"/>
  <c r="R165" i="1" s="1"/>
  <c r="T165" i="1" s="1"/>
  <c r="V165" i="1" s="1"/>
  <c r="X165" i="1" s="1"/>
  <c r="AA165" i="1"/>
  <c r="AC165" i="1" s="1"/>
  <c r="AE165" i="1" s="1"/>
  <c r="AG165" i="1" s="1"/>
  <c r="AI165" i="1" s="1"/>
  <c r="AK165" i="1" s="1"/>
  <c r="AM165" i="1" s="1"/>
  <c r="AO165" i="1" s="1"/>
  <c r="BH165" i="1" s="1"/>
  <c r="BM165" i="1" s="1"/>
  <c r="BQ165" i="1" s="1"/>
  <c r="BS165" i="1" s="1"/>
  <c r="BY165" i="1" s="1"/>
  <c r="CD165" i="1" s="1"/>
  <c r="P215" i="1"/>
  <c r="R215" i="1" s="1"/>
  <c r="T215" i="1" s="1"/>
  <c r="V215" i="1" s="1"/>
  <c r="X215" i="1" s="1"/>
  <c r="AA215" i="1"/>
  <c r="AC215" i="1" s="1"/>
  <c r="AE215" i="1" s="1"/>
  <c r="AG215" i="1" s="1"/>
  <c r="AI215" i="1" s="1"/>
  <c r="AK215" i="1" s="1"/>
  <c r="AM215" i="1" s="1"/>
  <c r="AO215" i="1" s="1"/>
  <c r="BH215" i="1" s="1"/>
  <c r="BM215" i="1" s="1"/>
  <c r="BQ215" i="1" s="1"/>
  <c r="BS215" i="1" s="1"/>
  <c r="BY215" i="1" s="1"/>
  <c r="CD215" i="1" s="1"/>
  <c r="AA209" i="1"/>
  <c r="AC209" i="1" s="1"/>
  <c r="AE209" i="1" s="1"/>
  <c r="AG209" i="1" s="1"/>
  <c r="AI209" i="1" s="1"/>
  <c r="AK209" i="1" s="1"/>
  <c r="AM209" i="1" s="1"/>
  <c r="AO209" i="1" s="1"/>
  <c r="BH209" i="1" s="1"/>
  <c r="BM209" i="1" s="1"/>
  <c r="BQ209" i="1" s="1"/>
  <c r="BS209" i="1" s="1"/>
  <c r="BY209" i="1" s="1"/>
  <c r="CD209" i="1" s="1"/>
  <c r="AA343" i="1"/>
  <c r="AC343" i="1" s="1"/>
  <c r="AE343" i="1" s="1"/>
  <c r="AG343" i="1" s="1"/>
  <c r="AI343" i="1" s="1"/>
  <c r="AK343" i="1" s="1"/>
  <c r="AM343" i="1" s="1"/>
  <c r="AO343" i="1" s="1"/>
  <c r="BH343" i="1" s="1"/>
  <c r="BM343" i="1" s="1"/>
  <c r="BQ343" i="1" s="1"/>
  <c r="BS343" i="1" s="1"/>
  <c r="BY343" i="1" s="1"/>
  <c r="CD343" i="1" s="1"/>
  <c r="P629" i="1"/>
  <c r="R629" i="1" s="1"/>
  <c r="T629" i="1" s="1"/>
  <c r="V629" i="1" s="1"/>
  <c r="X629" i="1" s="1"/>
  <c r="P648" i="1"/>
  <c r="R648" i="1" s="1"/>
  <c r="T648" i="1" s="1"/>
  <c r="V648" i="1" s="1"/>
  <c r="X648" i="1" s="1"/>
  <c r="H254" i="1"/>
  <c r="H570" i="1"/>
  <c r="AA508" i="1"/>
  <c r="AC508" i="1" s="1"/>
  <c r="AE508" i="1" s="1"/>
  <c r="AG508" i="1" s="1"/>
  <c r="AI508" i="1" s="1"/>
  <c r="AK508" i="1" s="1"/>
  <c r="AM508" i="1" s="1"/>
  <c r="AO508" i="1" s="1"/>
  <c r="BH508" i="1" s="1"/>
  <c r="BM508" i="1" s="1"/>
  <c r="BQ508" i="1" s="1"/>
  <c r="BS508" i="1" s="1"/>
  <c r="BY508" i="1" s="1"/>
  <c r="CD508" i="1" s="1"/>
  <c r="AA456" i="1"/>
  <c r="AC456" i="1" s="1"/>
  <c r="AE456" i="1" s="1"/>
  <c r="AG456" i="1" s="1"/>
  <c r="AI456" i="1" s="1"/>
  <c r="AK456" i="1" s="1"/>
  <c r="AM456" i="1" s="1"/>
  <c r="AO456" i="1" s="1"/>
  <c r="BH456" i="1" s="1"/>
  <c r="BM456" i="1" s="1"/>
  <c r="BQ456" i="1" s="1"/>
  <c r="BS456" i="1" s="1"/>
  <c r="BY456" i="1" s="1"/>
  <c r="CD456" i="1" s="1"/>
  <c r="P617" i="1"/>
  <c r="R617" i="1" s="1"/>
  <c r="T617" i="1" s="1"/>
  <c r="V617" i="1" s="1"/>
  <c r="X617" i="1" s="1"/>
  <c r="H641" i="1"/>
  <c r="J641" i="1" s="1"/>
  <c r="L641" i="1" s="1"/>
  <c r="N641" i="1" s="1"/>
  <c r="H578" i="1"/>
  <c r="J578" i="1" s="1"/>
  <c r="L578" i="1" s="1"/>
  <c r="N578" i="1" s="1"/>
  <c r="AA340" i="1"/>
  <c r="AC340" i="1" s="1"/>
  <c r="AE340" i="1" s="1"/>
  <c r="AG340" i="1" s="1"/>
  <c r="AI340" i="1" s="1"/>
  <c r="AK340" i="1" s="1"/>
  <c r="AM340" i="1" s="1"/>
  <c r="AO340" i="1" s="1"/>
  <c r="BH340" i="1" s="1"/>
  <c r="BM340" i="1" s="1"/>
  <c r="BQ340" i="1" s="1"/>
  <c r="BS340" i="1" s="1"/>
  <c r="BY340" i="1" s="1"/>
  <c r="CD340" i="1" s="1"/>
  <c r="H567" i="1"/>
  <c r="H499" i="1"/>
  <c r="J499" i="1" s="1"/>
  <c r="L499" i="1" s="1"/>
  <c r="N499" i="1" s="1"/>
  <c r="H606" i="1"/>
  <c r="H636" i="1"/>
  <c r="P666" i="1"/>
  <c r="R666" i="1" s="1"/>
  <c r="T666" i="1" s="1"/>
  <c r="V666" i="1" s="1"/>
  <c r="X666" i="1" s="1"/>
  <c r="AA483" i="1"/>
  <c r="AC483" i="1" s="1"/>
  <c r="AE483" i="1" s="1"/>
  <c r="AG483" i="1" s="1"/>
  <c r="AI483" i="1" s="1"/>
  <c r="AK483" i="1" s="1"/>
  <c r="AM483" i="1" s="1"/>
  <c r="AO483" i="1" s="1"/>
  <c r="BH483" i="1" s="1"/>
  <c r="BM483" i="1" s="1"/>
  <c r="BQ483" i="1" s="1"/>
  <c r="BS483" i="1" s="1"/>
  <c r="BY483" i="1" s="1"/>
  <c r="CD483" i="1" s="1"/>
  <c r="AA487" i="1"/>
  <c r="AC487" i="1" s="1"/>
  <c r="AE487" i="1" s="1"/>
  <c r="AG487" i="1" s="1"/>
  <c r="AI487" i="1" s="1"/>
  <c r="AK487" i="1" s="1"/>
  <c r="AM487" i="1" s="1"/>
  <c r="AO487" i="1" s="1"/>
  <c r="BH487" i="1" s="1"/>
  <c r="BM487" i="1" s="1"/>
  <c r="BQ487" i="1" s="1"/>
  <c r="BS487" i="1" s="1"/>
  <c r="BY487" i="1" s="1"/>
  <c r="CD487" i="1" s="1"/>
  <c r="H610" i="1"/>
  <c r="AA349" i="1"/>
  <c r="AC349" i="1" s="1"/>
  <c r="AE349" i="1" s="1"/>
  <c r="AG349" i="1" s="1"/>
  <c r="AI349" i="1" s="1"/>
  <c r="AK349" i="1" s="1"/>
  <c r="AM349" i="1" s="1"/>
  <c r="AO349" i="1" s="1"/>
  <c r="BH349" i="1" s="1"/>
  <c r="BM349" i="1" s="1"/>
  <c r="BQ349" i="1" s="1"/>
  <c r="BS349" i="1" s="1"/>
  <c r="BY349" i="1" s="1"/>
  <c r="CD349" i="1" s="1"/>
  <c r="H564" i="1"/>
  <c r="H203" i="1"/>
  <c r="H506" i="1"/>
  <c r="J506" i="1" s="1"/>
  <c r="L506" i="1" s="1"/>
  <c r="N506" i="1" s="1"/>
  <c r="H484" i="1"/>
  <c r="J484" i="1" s="1"/>
  <c r="L484" i="1" s="1"/>
  <c r="N484" i="1" s="1"/>
  <c r="X510" i="1"/>
  <c r="X508" i="1" s="1"/>
  <c r="V508" i="1"/>
  <c r="AA562" i="1"/>
  <c r="AC562" i="1" s="1"/>
  <c r="AE562" i="1" s="1"/>
  <c r="AG562" i="1" s="1"/>
  <c r="AI562" i="1" s="1"/>
  <c r="AK562" i="1" s="1"/>
  <c r="AM562" i="1" s="1"/>
  <c r="AO562" i="1" s="1"/>
  <c r="BH562" i="1" s="1"/>
  <c r="BM562" i="1" s="1"/>
  <c r="BQ562" i="1" s="1"/>
  <c r="BS562" i="1" s="1"/>
  <c r="BY562" i="1" s="1"/>
  <c r="CD562" i="1" s="1"/>
  <c r="P501" i="1"/>
  <c r="R501" i="1" s="1"/>
  <c r="T501" i="1" s="1"/>
  <c r="V501" i="1" s="1"/>
  <c r="X501" i="1" s="1"/>
  <c r="H457" i="1"/>
  <c r="J457" i="1" s="1"/>
  <c r="L457" i="1" s="1"/>
  <c r="N457" i="1" s="1"/>
  <c r="H659" i="1"/>
  <c r="J659" i="1" s="1"/>
  <c r="L659" i="1" s="1"/>
  <c r="N659" i="1" s="1"/>
  <c r="AA643" i="1"/>
  <c r="AC643" i="1" s="1"/>
  <c r="AE643" i="1" s="1"/>
  <c r="AG643" i="1" s="1"/>
  <c r="AI643" i="1" s="1"/>
  <c r="AK643" i="1" s="1"/>
  <c r="AM643" i="1" s="1"/>
  <c r="AO643" i="1" s="1"/>
  <c r="BH643" i="1" s="1"/>
  <c r="BM643" i="1" s="1"/>
  <c r="BQ643" i="1" s="1"/>
  <c r="BS643" i="1" s="1"/>
  <c r="BY643" i="1" s="1"/>
  <c r="CD643" i="1" s="1"/>
  <c r="P460" i="1"/>
  <c r="R460" i="1" s="1"/>
  <c r="T460" i="1" s="1"/>
  <c r="V460" i="1" s="1"/>
  <c r="X460" i="1" s="1"/>
  <c r="H339" i="1"/>
  <c r="J339" i="1" s="1"/>
  <c r="L339" i="1" s="1"/>
  <c r="N339" i="1" s="1"/>
  <c r="H366" i="1"/>
  <c r="J366" i="1" s="1"/>
  <c r="L366" i="1" s="1"/>
  <c r="N366" i="1" s="1"/>
  <c r="H701" i="1"/>
  <c r="J701" i="1" s="1"/>
  <c r="L701" i="1" s="1"/>
  <c r="N701" i="1" s="1"/>
  <c r="AA494" i="1"/>
  <c r="AC494" i="1" s="1"/>
  <c r="AE494" i="1" s="1"/>
  <c r="AG494" i="1" s="1"/>
  <c r="AI494" i="1" s="1"/>
  <c r="AK494" i="1" s="1"/>
  <c r="AM494" i="1" s="1"/>
  <c r="AO494" i="1" s="1"/>
  <c r="BH494" i="1" s="1"/>
  <c r="BM494" i="1" s="1"/>
  <c r="BQ494" i="1" s="1"/>
  <c r="BS494" i="1" s="1"/>
  <c r="BY494" i="1" s="1"/>
  <c r="CD494" i="1" s="1"/>
  <c r="P652" i="1"/>
  <c r="R652" i="1" s="1"/>
  <c r="T652" i="1" s="1"/>
  <c r="V652" i="1" s="1"/>
  <c r="X652" i="1" s="1"/>
  <c r="H360" i="1"/>
  <c r="J360" i="1" s="1"/>
  <c r="L360" i="1" s="1"/>
  <c r="N360" i="1" s="1"/>
  <c r="H269" i="1"/>
  <c r="J269" i="1" s="1"/>
  <c r="L269" i="1" s="1"/>
  <c r="N269" i="1" s="1"/>
  <c r="H266" i="1"/>
  <c r="J266" i="1" s="1"/>
  <c r="L266" i="1" s="1"/>
  <c r="N266" i="1" s="1"/>
  <c r="H263" i="1"/>
  <c r="J263" i="1" s="1"/>
  <c r="L263" i="1" s="1"/>
  <c r="N263" i="1" s="1"/>
  <c r="H615" i="1"/>
  <c r="J615" i="1" s="1"/>
  <c r="L615" i="1" s="1"/>
  <c r="N615" i="1" s="1"/>
  <c r="H129" i="1"/>
  <c r="J129" i="1" s="1"/>
  <c r="L129" i="1" s="1"/>
  <c r="N129" i="1" s="1"/>
  <c r="H602" i="1"/>
  <c r="J602" i="1" s="1"/>
  <c r="L602" i="1" s="1"/>
  <c r="N602" i="1" s="1"/>
  <c r="H91" i="1"/>
  <c r="J91" i="1" s="1"/>
  <c r="L91" i="1" s="1"/>
  <c r="N91" i="1" s="1"/>
  <c r="H59" i="1"/>
  <c r="J59" i="1" s="1"/>
  <c r="L59" i="1" s="1"/>
  <c r="N59" i="1" s="1"/>
  <c r="H84" i="1"/>
  <c r="J84" i="1" s="1"/>
  <c r="L84" i="1" s="1"/>
  <c r="N84" i="1" s="1"/>
  <c r="H55" i="1"/>
  <c r="J55" i="1" s="1"/>
  <c r="L55" i="1" s="1"/>
  <c r="N55" i="1" s="1"/>
  <c r="H51" i="1"/>
  <c r="J51" i="1" s="1"/>
  <c r="L51" i="1" s="1"/>
  <c r="N51" i="1" s="1"/>
  <c r="H35" i="1"/>
  <c r="H75" i="1"/>
  <c r="H68" i="1"/>
  <c r="J68" i="1" s="1"/>
  <c r="L68" i="1" s="1"/>
  <c r="N68" i="1" s="1"/>
  <c r="H82" i="1"/>
  <c r="H80" i="1"/>
  <c r="H78" i="1"/>
  <c r="H42" i="1"/>
  <c r="J42" i="1" s="1"/>
  <c r="L42" i="1" s="1"/>
  <c r="N42" i="1" s="1"/>
  <c r="H39" i="1"/>
  <c r="J39" i="1" s="1"/>
  <c r="L39" i="1" s="1"/>
  <c r="N39" i="1" s="1"/>
  <c r="AA458" i="1" l="1"/>
  <c r="AC458" i="1" s="1"/>
  <c r="AE458" i="1" s="1"/>
  <c r="AG458" i="1" s="1"/>
  <c r="AI458" i="1" s="1"/>
  <c r="AK458" i="1" s="1"/>
  <c r="AM458" i="1" s="1"/>
  <c r="AO458" i="1" s="1"/>
  <c r="BH458" i="1" s="1"/>
  <c r="BM458" i="1" s="1"/>
  <c r="BQ458" i="1" s="1"/>
  <c r="BS458" i="1" s="1"/>
  <c r="BY458" i="1" s="1"/>
  <c r="CD458" i="1" s="1"/>
  <c r="AA702" i="1"/>
  <c r="AC702" i="1" s="1"/>
  <c r="AE702" i="1" s="1"/>
  <c r="AG702" i="1" s="1"/>
  <c r="AI702" i="1" s="1"/>
  <c r="AK702" i="1" s="1"/>
  <c r="AM702" i="1" s="1"/>
  <c r="AO702" i="1" s="1"/>
  <c r="BH702" i="1" s="1"/>
  <c r="BM702" i="1" s="1"/>
  <c r="BQ702" i="1" s="1"/>
  <c r="BS702" i="1" s="1"/>
  <c r="BY702" i="1" s="1"/>
  <c r="CD702" i="1" s="1"/>
  <c r="AA547" i="1"/>
  <c r="AC547" i="1" s="1"/>
  <c r="AE547" i="1" s="1"/>
  <c r="AG547" i="1" s="1"/>
  <c r="AI547" i="1" s="1"/>
  <c r="AK547" i="1" s="1"/>
  <c r="AM547" i="1" s="1"/>
  <c r="AO547" i="1" s="1"/>
  <c r="BH547" i="1" s="1"/>
  <c r="BM547" i="1" s="1"/>
  <c r="BQ547" i="1" s="1"/>
  <c r="BS547" i="1" s="1"/>
  <c r="BY547" i="1" s="1"/>
  <c r="CD547" i="1" s="1"/>
  <c r="AA244" i="1"/>
  <c r="AC244" i="1" s="1"/>
  <c r="AE244" i="1" s="1"/>
  <c r="AG244" i="1" s="1"/>
  <c r="AI244" i="1" s="1"/>
  <c r="AK244" i="1" s="1"/>
  <c r="AM244" i="1" s="1"/>
  <c r="AO244" i="1" s="1"/>
  <c r="BH244" i="1" s="1"/>
  <c r="BM244" i="1" s="1"/>
  <c r="BQ244" i="1" s="1"/>
  <c r="BS244" i="1" s="1"/>
  <c r="BY244" i="1" s="1"/>
  <c r="CD244" i="1" s="1"/>
  <c r="AA616" i="1"/>
  <c r="AC616" i="1" s="1"/>
  <c r="AE616" i="1" s="1"/>
  <c r="AG616" i="1" s="1"/>
  <c r="AI616" i="1" s="1"/>
  <c r="AK616" i="1" s="1"/>
  <c r="AM616" i="1" s="1"/>
  <c r="AO616" i="1" s="1"/>
  <c r="BH616" i="1" s="1"/>
  <c r="BM616" i="1" s="1"/>
  <c r="BQ616" i="1" s="1"/>
  <c r="BS616" i="1" s="1"/>
  <c r="BY616" i="1" s="1"/>
  <c r="CD616" i="1" s="1"/>
  <c r="AA526" i="1"/>
  <c r="AC526" i="1" s="1"/>
  <c r="AE526" i="1" s="1"/>
  <c r="AG526" i="1" s="1"/>
  <c r="AI526" i="1" s="1"/>
  <c r="AK526" i="1" s="1"/>
  <c r="AM526" i="1" s="1"/>
  <c r="AO526" i="1" s="1"/>
  <c r="BH526" i="1" s="1"/>
  <c r="BM526" i="1" s="1"/>
  <c r="BQ526" i="1" s="1"/>
  <c r="BS526" i="1" s="1"/>
  <c r="BY526" i="1" s="1"/>
  <c r="CD526" i="1" s="1"/>
  <c r="R210" i="1"/>
  <c r="T210" i="1" s="1"/>
  <c r="V210" i="1" s="1"/>
  <c r="X210" i="1" s="1"/>
  <c r="H133" i="1"/>
  <c r="J133" i="1" s="1"/>
  <c r="L133" i="1" s="1"/>
  <c r="N133" i="1" s="1"/>
  <c r="P133" i="1" s="1"/>
  <c r="R133" i="1" s="1"/>
  <c r="T133" i="1" s="1"/>
  <c r="V133" i="1" s="1"/>
  <c r="J564" i="1"/>
  <c r="L564" i="1" s="1"/>
  <c r="N564" i="1" s="1"/>
  <c r="P564" i="1" s="1"/>
  <c r="R564" i="1" s="1"/>
  <c r="T564" i="1" s="1"/>
  <c r="V564" i="1" s="1"/>
  <c r="X564" i="1" s="1"/>
  <c r="J254" i="1"/>
  <c r="L254" i="1" s="1"/>
  <c r="N254" i="1" s="1"/>
  <c r="P254" i="1" s="1"/>
  <c r="R254" i="1" s="1"/>
  <c r="T254" i="1" s="1"/>
  <c r="V254" i="1" s="1"/>
  <c r="X254" i="1" s="1"/>
  <c r="J606" i="1"/>
  <c r="L606" i="1" s="1"/>
  <c r="N606" i="1" s="1"/>
  <c r="P606" i="1" s="1"/>
  <c r="R606" i="1" s="1"/>
  <c r="T606" i="1" s="1"/>
  <c r="V606" i="1" s="1"/>
  <c r="X606" i="1" s="1"/>
  <c r="H124" i="1"/>
  <c r="J125" i="1"/>
  <c r="AA125" i="1" s="1"/>
  <c r="AC125" i="1" s="1"/>
  <c r="AE125" i="1" s="1"/>
  <c r="AG125" i="1" s="1"/>
  <c r="AI125" i="1" s="1"/>
  <c r="AK125" i="1" s="1"/>
  <c r="AM125" i="1" s="1"/>
  <c r="AO125" i="1" s="1"/>
  <c r="BH125" i="1" s="1"/>
  <c r="BM125" i="1" s="1"/>
  <c r="BQ125" i="1" s="1"/>
  <c r="BS125" i="1" s="1"/>
  <c r="BY125" i="1" s="1"/>
  <c r="CD125" i="1" s="1"/>
  <c r="J203" i="1"/>
  <c r="L203" i="1" s="1"/>
  <c r="N203" i="1" s="1"/>
  <c r="P203" i="1" s="1"/>
  <c r="R203" i="1" s="1"/>
  <c r="T203" i="1" s="1"/>
  <c r="V203" i="1" s="1"/>
  <c r="X203" i="1" s="1"/>
  <c r="J610" i="1"/>
  <c r="L610" i="1" s="1"/>
  <c r="N610" i="1" s="1"/>
  <c r="P610" i="1" s="1"/>
  <c r="R610" i="1" s="1"/>
  <c r="T610" i="1" s="1"/>
  <c r="V610" i="1" s="1"/>
  <c r="X610" i="1" s="1"/>
  <c r="J636" i="1"/>
  <c r="L636" i="1" s="1"/>
  <c r="N636" i="1" s="1"/>
  <c r="P636" i="1" s="1"/>
  <c r="R636" i="1" s="1"/>
  <c r="T636" i="1" s="1"/>
  <c r="V636" i="1" s="1"/>
  <c r="X636" i="1" s="1"/>
  <c r="J567" i="1"/>
  <c r="L567" i="1" s="1"/>
  <c r="N567" i="1" s="1"/>
  <c r="P567" i="1" s="1"/>
  <c r="R567" i="1" s="1"/>
  <c r="T567" i="1" s="1"/>
  <c r="V567" i="1" s="1"/>
  <c r="X567" i="1" s="1"/>
  <c r="J570" i="1"/>
  <c r="L570" i="1" s="1"/>
  <c r="N570" i="1" s="1"/>
  <c r="P570" i="1" s="1"/>
  <c r="R570" i="1" s="1"/>
  <c r="T570" i="1" s="1"/>
  <c r="V570" i="1" s="1"/>
  <c r="X570" i="1" s="1"/>
  <c r="H605" i="1"/>
  <c r="J605" i="1" s="1"/>
  <c r="L605" i="1" s="1"/>
  <c r="N605" i="1" s="1"/>
  <c r="P508" i="1"/>
  <c r="R508" i="1" s="1"/>
  <c r="T508" i="1" s="1"/>
  <c r="H250" i="1"/>
  <c r="J250" i="1" s="1"/>
  <c r="L250" i="1" s="1"/>
  <c r="N250" i="1" s="1"/>
  <c r="P343" i="1"/>
  <c r="R343" i="1" s="1"/>
  <c r="T343" i="1" s="1"/>
  <c r="V343" i="1" s="1"/>
  <c r="X343" i="1" s="1"/>
  <c r="P349" i="1"/>
  <c r="R349" i="1" s="1"/>
  <c r="T349" i="1" s="1"/>
  <c r="V349" i="1" s="1"/>
  <c r="X349" i="1" s="1"/>
  <c r="P483" i="1"/>
  <c r="R483" i="1" s="1"/>
  <c r="T483" i="1" s="1"/>
  <c r="V483" i="1" s="1"/>
  <c r="X483" i="1" s="1"/>
  <c r="P487" i="1"/>
  <c r="R487" i="1" s="1"/>
  <c r="T487" i="1" s="1"/>
  <c r="V487" i="1" s="1"/>
  <c r="X487" i="1" s="1"/>
  <c r="P79" i="1"/>
  <c r="R79" i="1" s="1"/>
  <c r="T79" i="1" s="1"/>
  <c r="V79" i="1" s="1"/>
  <c r="X79" i="1" s="1"/>
  <c r="AA79" i="1"/>
  <c r="AC79" i="1" s="1"/>
  <c r="AE79" i="1" s="1"/>
  <c r="AG79" i="1" s="1"/>
  <c r="AI79" i="1" s="1"/>
  <c r="AK79" i="1" s="1"/>
  <c r="AM79" i="1" s="1"/>
  <c r="AO79" i="1" s="1"/>
  <c r="P488" i="1"/>
  <c r="R488" i="1" s="1"/>
  <c r="T488" i="1" s="1"/>
  <c r="V488" i="1" s="1"/>
  <c r="X488" i="1" s="1"/>
  <c r="AA488" i="1"/>
  <c r="AC488" i="1" s="1"/>
  <c r="AE488" i="1" s="1"/>
  <c r="AG488" i="1" s="1"/>
  <c r="AI488" i="1" s="1"/>
  <c r="AK488" i="1" s="1"/>
  <c r="AM488" i="1" s="1"/>
  <c r="AO488" i="1" s="1"/>
  <c r="BH488" i="1" s="1"/>
  <c r="BM488" i="1" s="1"/>
  <c r="BQ488" i="1" s="1"/>
  <c r="BS488" i="1" s="1"/>
  <c r="BY488" i="1" s="1"/>
  <c r="CD488" i="1" s="1"/>
  <c r="AA509" i="1"/>
  <c r="AC509" i="1" s="1"/>
  <c r="AE509" i="1" s="1"/>
  <c r="AG509" i="1" s="1"/>
  <c r="AI509" i="1" s="1"/>
  <c r="AK509" i="1" s="1"/>
  <c r="AM509" i="1" s="1"/>
  <c r="AO509" i="1" s="1"/>
  <c r="BH509" i="1" s="1"/>
  <c r="BM509" i="1" s="1"/>
  <c r="BQ509" i="1" s="1"/>
  <c r="BS509" i="1" s="1"/>
  <c r="BY509" i="1" s="1"/>
  <c r="CD509" i="1" s="1"/>
  <c r="P565" i="1"/>
  <c r="R565" i="1" s="1"/>
  <c r="T565" i="1" s="1"/>
  <c r="V565" i="1" s="1"/>
  <c r="X565" i="1" s="1"/>
  <c r="AA565" i="1"/>
  <c r="AC565" i="1" s="1"/>
  <c r="AE565" i="1" s="1"/>
  <c r="AG565" i="1" s="1"/>
  <c r="AI565" i="1" s="1"/>
  <c r="AK565" i="1" s="1"/>
  <c r="AM565" i="1" s="1"/>
  <c r="AO565" i="1" s="1"/>
  <c r="BH565" i="1" s="1"/>
  <c r="BM565" i="1" s="1"/>
  <c r="BQ565" i="1" s="1"/>
  <c r="BS565" i="1" s="1"/>
  <c r="BY565" i="1" s="1"/>
  <c r="CD565" i="1" s="1"/>
  <c r="P500" i="1"/>
  <c r="R500" i="1" s="1"/>
  <c r="T500" i="1" s="1"/>
  <c r="V500" i="1" s="1"/>
  <c r="X500" i="1" s="1"/>
  <c r="AA500" i="1"/>
  <c r="AC500" i="1" s="1"/>
  <c r="AE500" i="1" s="1"/>
  <c r="AG500" i="1" s="1"/>
  <c r="AI500" i="1" s="1"/>
  <c r="AK500" i="1" s="1"/>
  <c r="AM500" i="1" s="1"/>
  <c r="AO500" i="1" s="1"/>
  <c r="BH500" i="1" s="1"/>
  <c r="BM500" i="1" s="1"/>
  <c r="BQ500" i="1" s="1"/>
  <c r="BS500" i="1" s="1"/>
  <c r="BY500" i="1" s="1"/>
  <c r="CD500" i="1" s="1"/>
  <c r="P568" i="1"/>
  <c r="R568" i="1" s="1"/>
  <c r="T568" i="1" s="1"/>
  <c r="V568" i="1" s="1"/>
  <c r="X568" i="1" s="1"/>
  <c r="AA568" i="1"/>
  <c r="AC568" i="1" s="1"/>
  <c r="AE568" i="1" s="1"/>
  <c r="AG568" i="1" s="1"/>
  <c r="AI568" i="1" s="1"/>
  <c r="AK568" i="1" s="1"/>
  <c r="AM568" i="1" s="1"/>
  <c r="AO568" i="1" s="1"/>
  <c r="BH568" i="1" s="1"/>
  <c r="BM568" i="1" s="1"/>
  <c r="BQ568" i="1" s="1"/>
  <c r="BS568" i="1" s="1"/>
  <c r="BY568" i="1" s="1"/>
  <c r="CD568" i="1" s="1"/>
  <c r="P579" i="1"/>
  <c r="R579" i="1" s="1"/>
  <c r="T579" i="1" s="1"/>
  <c r="V579" i="1" s="1"/>
  <c r="X579" i="1" s="1"/>
  <c r="AA579" i="1"/>
  <c r="AC579" i="1" s="1"/>
  <c r="AE579" i="1" s="1"/>
  <c r="AG579" i="1" s="1"/>
  <c r="AI579" i="1" s="1"/>
  <c r="AK579" i="1" s="1"/>
  <c r="AM579" i="1" s="1"/>
  <c r="AO579" i="1" s="1"/>
  <c r="BH579" i="1" s="1"/>
  <c r="BM579" i="1" s="1"/>
  <c r="BQ579" i="1" s="1"/>
  <c r="BS579" i="1" s="1"/>
  <c r="BY579" i="1" s="1"/>
  <c r="CD579" i="1" s="1"/>
  <c r="P642" i="1"/>
  <c r="R642" i="1" s="1"/>
  <c r="T642" i="1" s="1"/>
  <c r="V642" i="1" s="1"/>
  <c r="X642" i="1" s="1"/>
  <c r="AA642" i="1"/>
  <c r="AC642" i="1" s="1"/>
  <c r="AE642" i="1" s="1"/>
  <c r="AG642" i="1" s="1"/>
  <c r="AI642" i="1" s="1"/>
  <c r="AK642" i="1" s="1"/>
  <c r="AM642" i="1" s="1"/>
  <c r="AO642" i="1" s="1"/>
  <c r="BH642" i="1" s="1"/>
  <c r="BM642" i="1" s="1"/>
  <c r="BQ642" i="1" s="1"/>
  <c r="BS642" i="1" s="1"/>
  <c r="BY642" i="1" s="1"/>
  <c r="CD642" i="1" s="1"/>
  <c r="P633" i="1"/>
  <c r="R633" i="1" s="1"/>
  <c r="T633" i="1" s="1"/>
  <c r="V633" i="1" s="1"/>
  <c r="X633" i="1" s="1"/>
  <c r="AA633" i="1"/>
  <c r="AC633" i="1" s="1"/>
  <c r="AE633" i="1" s="1"/>
  <c r="AG633" i="1" s="1"/>
  <c r="AI633" i="1" s="1"/>
  <c r="AK633" i="1" s="1"/>
  <c r="AM633" i="1" s="1"/>
  <c r="AO633" i="1" s="1"/>
  <c r="BH633" i="1" s="1"/>
  <c r="BM633" i="1" s="1"/>
  <c r="BQ633" i="1" s="1"/>
  <c r="BS633" i="1" s="1"/>
  <c r="BY633" i="1" s="1"/>
  <c r="CD633" i="1" s="1"/>
  <c r="P627" i="1"/>
  <c r="R627" i="1" s="1"/>
  <c r="T627" i="1" s="1"/>
  <c r="V627" i="1" s="1"/>
  <c r="X627" i="1" s="1"/>
  <c r="AA627" i="1"/>
  <c r="AC627" i="1" s="1"/>
  <c r="AE627" i="1" s="1"/>
  <c r="AG627" i="1" s="1"/>
  <c r="AI627" i="1" s="1"/>
  <c r="AK627" i="1" s="1"/>
  <c r="AM627" i="1" s="1"/>
  <c r="AO627" i="1" s="1"/>
  <c r="BH627" i="1" s="1"/>
  <c r="BM627" i="1" s="1"/>
  <c r="BQ627" i="1" s="1"/>
  <c r="BS627" i="1" s="1"/>
  <c r="BY627" i="1" s="1"/>
  <c r="CD627" i="1" s="1"/>
  <c r="P543" i="1"/>
  <c r="R543" i="1" s="1"/>
  <c r="T543" i="1" s="1"/>
  <c r="V543" i="1" s="1"/>
  <c r="X543" i="1" s="1"/>
  <c r="AA543" i="1"/>
  <c r="AC543" i="1" s="1"/>
  <c r="AE543" i="1" s="1"/>
  <c r="AG543" i="1" s="1"/>
  <c r="AI543" i="1" s="1"/>
  <c r="AK543" i="1" s="1"/>
  <c r="AM543" i="1" s="1"/>
  <c r="AO543" i="1" s="1"/>
  <c r="BH543" i="1" s="1"/>
  <c r="BM543" i="1" s="1"/>
  <c r="BQ543" i="1" s="1"/>
  <c r="BS543" i="1" s="1"/>
  <c r="BY543" i="1" s="1"/>
  <c r="CD543" i="1" s="1"/>
  <c r="P466" i="1"/>
  <c r="R466" i="1" s="1"/>
  <c r="T466" i="1" s="1"/>
  <c r="V466" i="1" s="1"/>
  <c r="AA466" i="1"/>
  <c r="AC466" i="1" s="1"/>
  <c r="AE466" i="1" s="1"/>
  <c r="AG466" i="1" s="1"/>
  <c r="AI466" i="1" s="1"/>
  <c r="AK466" i="1" s="1"/>
  <c r="AM466" i="1" s="1"/>
  <c r="AO466" i="1" s="1"/>
  <c r="BH466" i="1" s="1"/>
  <c r="BM466" i="1" s="1"/>
  <c r="BQ466" i="1" s="1"/>
  <c r="BS466" i="1" s="1"/>
  <c r="BY466" i="1" s="1"/>
  <c r="CD466" i="1" s="1"/>
  <c r="P76" i="1"/>
  <c r="R76" i="1" s="1"/>
  <c r="T76" i="1" s="1"/>
  <c r="V76" i="1" s="1"/>
  <c r="X76" i="1" s="1"/>
  <c r="AA76" i="1"/>
  <c r="AC76" i="1" s="1"/>
  <c r="AE76" i="1" s="1"/>
  <c r="AG76" i="1" s="1"/>
  <c r="AI76" i="1" s="1"/>
  <c r="AK76" i="1" s="1"/>
  <c r="AM76" i="1" s="1"/>
  <c r="AO76" i="1" s="1"/>
  <c r="BH76" i="1" s="1"/>
  <c r="BM76" i="1" s="1"/>
  <c r="BQ76" i="1" s="1"/>
  <c r="BS76" i="1" s="1"/>
  <c r="BY76" i="1" s="1"/>
  <c r="CD76" i="1" s="1"/>
  <c r="P81" i="1"/>
  <c r="R81" i="1" s="1"/>
  <c r="T81" i="1" s="1"/>
  <c r="V81" i="1" s="1"/>
  <c r="X81" i="1" s="1"/>
  <c r="AA81" i="1"/>
  <c r="AC81" i="1" s="1"/>
  <c r="AE81" i="1" s="1"/>
  <c r="AG81" i="1" s="1"/>
  <c r="AI81" i="1" s="1"/>
  <c r="AK81" i="1" s="1"/>
  <c r="AM81" i="1" s="1"/>
  <c r="AO81" i="1" s="1"/>
  <c r="P52" i="1"/>
  <c r="R52" i="1" s="1"/>
  <c r="T52" i="1" s="1"/>
  <c r="V52" i="1" s="1"/>
  <c r="X52" i="1" s="1"/>
  <c r="AA52" i="1"/>
  <c r="AC52" i="1" s="1"/>
  <c r="AE52" i="1" s="1"/>
  <c r="AG52" i="1" s="1"/>
  <c r="AI52" i="1" s="1"/>
  <c r="AK52" i="1" s="1"/>
  <c r="AM52" i="1" s="1"/>
  <c r="AO52" i="1" s="1"/>
  <c r="BH52" i="1" s="1"/>
  <c r="BM52" i="1" s="1"/>
  <c r="BQ52" i="1" s="1"/>
  <c r="BS52" i="1" s="1"/>
  <c r="BY52" i="1" s="1"/>
  <c r="CD52" i="1" s="1"/>
  <c r="P56" i="1"/>
  <c r="R56" i="1" s="1"/>
  <c r="T56" i="1" s="1"/>
  <c r="V56" i="1" s="1"/>
  <c r="X56" i="1" s="1"/>
  <c r="AA56" i="1"/>
  <c r="AC56" i="1" s="1"/>
  <c r="AE56" i="1" s="1"/>
  <c r="AG56" i="1" s="1"/>
  <c r="AI56" i="1" s="1"/>
  <c r="AK56" i="1" s="1"/>
  <c r="AM56" i="1" s="1"/>
  <c r="AO56" i="1" s="1"/>
  <c r="BH56" i="1" s="1"/>
  <c r="BM56" i="1" s="1"/>
  <c r="BQ56" i="1" s="1"/>
  <c r="BS56" i="1" s="1"/>
  <c r="BY56" i="1" s="1"/>
  <c r="CD56" i="1" s="1"/>
  <c r="P602" i="1"/>
  <c r="R602" i="1" s="1"/>
  <c r="T602" i="1" s="1"/>
  <c r="V602" i="1" s="1"/>
  <c r="X602" i="1" s="1"/>
  <c r="AA602" i="1"/>
  <c r="AC602" i="1" s="1"/>
  <c r="AE602" i="1" s="1"/>
  <c r="AG602" i="1" s="1"/>
  <c r="AI602" i="1" s="1"/>
  <c r="AK602" i="1" s="1"/>
  <c r="AM602" i="1" s="1"/>
  <c r="AO602" i="1" s="1"/>
  <c r="BH602" i="1" s="1"/>
  <c r="BM602" i="1" s="1"/>
  <c r="BQ602" i="1" s="1"/>
  <c r="BS602" i="1" s="1"/>
  <c r="BY602" i="1" s="1"/>
  <c r="CD602" i="1" s="1"/>
  <c r="P484" i="1"/>
  <c r="R484" i="1" s="1"/>
  <c r="T484" i="1" s="1"/>
  <c r="V484" i="1" s="1"/>
  <c r="AA484" i="1"/>
  <c r="AC484" i="1" s="1"/>
  <c r="AE484" i="1" s="1"/>
  <c r="AG484" i="1" s="1"/>
  <c r="AI484" i="1" s="1"/>
  <c r="AK484" i="1" s="1"/>
  <c r="AM484" i="1" s="1"/>
  <c r="AO484" i="1" s="1"/>
  <c r="BH484" i="1" s="1"/>
  <c r="BM484" i="1" s="1"/>
  <c r="BQ484" i="1" s="1"/>
  <c r="BS484" i="1" s="1"/>
  <c r="BY484" i="1" s="1"/>
  <c r="CD484" i="1" s="1"/>
  <c r="P611" i="1"/>
  <c r="R611" i="1" s="1"/>
  <c r="T611" i="1" s="1"/>
  <c r="V611" i="1" s="1"/>
  <c r="X611" i="1" s="1"/>
  <c r="AA611" i="1"/>
  <c r="AC611" i="1" s="1"/>
  <c r="AE611" i="1" s="1"/>
  <c r="AG611" i="1" s="1"/>
  <c r="AI611" i="1" s="1"/>
  <c r="AK611" i="1" s="1"/>
  <c r="AM611" i="1" s="1"/>
  <c r="AO611" i="1" s="1"/>
  <c r="BH611" i="1" s="1"/>
  <c r="BM611" i="1" s="1"/>
  <c r="BQ611" i="1" s="1"/>
  <c r="BS611" i="1" s="1"/>
  <c r="BY611" i="1" s="1"/>
  <c r="CD611" i="1" s="1"/>
  <c r="AA671" i="1"/>
  <c r="AC671" i="1" s="1"/>
  <c r="AE671" i="1" s="1"/>
  <c r="AG671" i="1" s="1"/>
  <c r="AI671" i="1" s="1"/>
  <c r="AK671" i="1" s="1"/>
  <c r="AM671" i="1" s="1"/>
  <c r="AO671" i="1" s="1"/>
  <c r="BH671" i="1" s="1"/>
  <c r="BM671" i="1" s="1"/>
  <c r="BQ671" i="1" s="1"/>
  <c r="BS671" i="1" s="1"/>
  <c r="BY671" i="1" s="1"/>
  <c r="CD671" i="1" s="1"/>
  <c r="P637" i="1"/>
  <c r="R637" i="1" s="1"/>
  <c r="T637" i="1" s="1"/>
  <c r="V637" i="1" s="1"/>
  <c r="X637" i="1" s="1"/>
  <c r="AA637" i="1"/>
  <c r="AC637" i="1" s="1"/>
  <c r="AE637" i="1" s="1"/>
  <c r="AG637" i="1" s="1"/>
  <c r="AI637" i="1" s="1"/>
  <c r="AK637" i="1" s="1"/>
  <c r="AM637" i="1" s="1"/>
  <c r="AO637" i="1" s="1"/>
  <c r="BH637" i="1" s="1"/>
  <c r="BM637" i="1" s="1"/>
  <c r="BQ637" i="1" s="1"/>
  <c r="BS637" i="1" s="1"/>
  <c r="BY637" i="1" s="1"/>
  <c r="CD637" i="1" s="1"/>
  <c r="P607" i="1"/>
  <c r="R607" i="1" s="1"/>
  <c r="T607" i="1" s="1"/>
  <c r="V607" i="1" s="1"/>
  <c r="X607" i="1" s="1"/>
  <c r="AA607" i="1"/>
  <c r="AC607" i="1" s="1"/>
  <c r="AE607" i="1" s="1"/>
  <c r="AG607" i="1" s="1"/>
  <c r="AI607" i="1" s="1"/>
  <c r="AK607" i="1" s="1"/>
  <c r="AM607" i="1" s="1"/>
  <c r="AO607" i="1" s="1"/>
  <c r="BH607" i="1" s="1"/>
  <c r="BM607" i="1" s="1"/>
  <c r="BQ607" i="1" s="1"/>
  <c r="BS607" i="1" s="1"/>
  <c r="BY607" i="1" s="1"/>
  <c r="CD607" i="1" s="1"/>
  <c r="P544" i="1"/>
  <c r="R544" i="1" s="1"/>
  <c r="T544" i="1" s="1"/>
  <c r="V544" i="1" s="1"/>
  <c r="X544" i="1" s="1"/>
  <c r="AA544" i="1"/>
  <c r="AC544" i="1" s="1"/>
  <c r="AE544" i="1" s="1"/>
  <c r="AG544" i="1" s="1"/>
  <c r="AI544" i="1" s="1"/>
  <c r="AK544" i="1" s="1"/>
  <c r="AM544" i="1" s="1"/>
  <c r="AO544" i="1" s="1"/>
  <c r="BH544" i="1" s="1"/>
  <c r="BM544" i="1" s="1"/>
  <c r="BQ544" i="1" s="1"/>
  <c r="BS544" i="1" s="1"/>
  <c r="BY544" i="1" s="1"/>
  <c r="CD544" i="1" s="1"/>
  <c r="P499" i="1"/>
  <c r="R499" i="1" s="1"/>
  <c r="T499" i="1" s="1"/>
  <c r="V499" i="1" s="1"/>
  <c r="X499" i="1" s="1"/>
  <c r="AA499" i="1"/>
  <c r="AC499" i="1" s="1"/>
  <c r="AE499" i="1" s="1"/>
  <c r="AG499" i="1" s="1"/>
  <c r="AI499" i="1" s="1"/>
  <c r="AK499" i="1" s="1"/>
  <c r="AM499" i="1" s="1"/>
  <c r="AO499" i="1" s="1"/>
  <c r="BH499" i="1" s="1"/>
  <c r="BM499" i="1" s="1"/>
  <c r="BQ499" i="1" s="1"/>
  <c r="BS499" i="1" s="1"/>
  <c r="BY499" i="1" s="1"/>
  <c r="CD499" i="1" s="1"/>
  <c r="P571" i="1"/>
  <c r="R571" i="1" s="1"/>
  <c r="T571" i="1" s="1"/>
  <c r="V571" i="1" s="1"/>
  <c r="X571" i="1" s="1"/>
  <c r="AA571" i="1"/>
  <c r="AC571" i="1" s="1"/>
  <c r="AE571" i="1" s="1"/>
  <c r="AG571" i="1" s="1"/>
  <c r="AI571" i="1" s="1"/>
  <c r="AK571" i="1" s="1"/>
  <c r="AM571" i="1" s="1"/>
  <c r="AO571" i="1" s="1"/>
  <c r="BH571" i="1" s="1"/>
  <c r="BM571" i="1" s="1"/>
  <c r="BQ571" i="1" s="1"/>
  <c r="BS571" i="1" s="1"/>
  <c r="BY571" i="1" s="1"/>
  <c r="CD571" i="1" s="1"/>
  <c r="P649" i="1"/>
  <c r="R649" i="1" s="1"/>
  <c r="T649" i="1" s="1"/>
  <c r="V649" i="1" s="1"/>
  <c r="X649" i="1" s="1"/>
  <c r="AA649" i="1"/>
  <c r="AC649" i="1" s="1"/>
  <c r="AE649" i="1" s="1"/>
  <c r="AG649" i="1" s="1"/>
  <c r="AI649" i="1" s="1"/>
  <c r="AK649" i="1" s="1"/>
  <c r="AM649" i="1" s="1"/>
  <c r="AO649" i="1" s="1"/>
  <c r="BH649" i="1" s="1"/>
  <c r="BM649" i="1" s="1"/>
  <c r="BQ649" i="1" s="1"/>
  <c r="BS649" i="1" s="1"/>
  <c r="BY649" i="1" s="1"/>
  <c r="CD649" i="1" s="1"/>
  <c r="P603" i="1"/>
  <c r="R603" i="1" s="1"/>
  <c r="T603" i="1" s="1"/>
  <c r="V603" i="1" s="1"/>
  <c r="X603" i="1" s="1"/>
  <c r="AA603" i="1"/>
  <c r="AC603" i="1" s="1"/>
  <c r="AE603" i="1" s="1"/>
  <c r="AG603" i="1" s="1"/>
  <c r="AI603" i="1" s="1"/>
  <c r="AK603" i="1" s="1"/>
  <c r="AM603" i="1" s="1"/>
  <c r="AO603" i="1" s="1"/>
  <c r="BH603" i="1" s="1"/>
  <c r="BM603" i="1" s="1"/>
  <c r="BQ603" i="1" s="1"/>
  <c r="BS603" i="1" s="1"/>
  <c r="BY603" i="1" s="1"/>
  <c r="CD603" i="1" s="1"/>
  <c r="P632" i="1"/>
  <c r="R632" i="1" s="1"/>
  <c r="T632" i="1" s="1"/>
  <c r="V632" i="1" s="1"/>
  <c r="X632" i="1" s="1"/>
  <c r="AA632" i="1"/>
  <c r="AC632" i="1" s="1"/>
  <c r="AE632" i="1" s="1"/>
  <c r="AG632" i="1" s="1"/>
  <c r="AI632" i="1" s="1"/>
  <c r="AK632" i="1" s="1"/>
  <c r="AM632" i="1" s="1"/>
  <c r="AO632" i="1" s="1"/>
  <c r="BH632" i="1" s="1"/>
  <c r="BM632" i="1" s="1"/>
  <c r="BQ632" i="1" s="1"/>
  <c r="BS632" i="1" s="1"/>
  <c r="BY632" i="1" s="1"/>
  <c r="CD632" i="1" s="1"/>
  <c r="P40" i="1"/>
  <c r="R40" i="1" s="1"/>
  <c r="T40" i="1" s="1"/>
  <c r="V40" i="1" s="1"/>
  <c r="X40" i="1" s="1"/>
  <c r="AA40" i="1"/>
  <c r="AC40" i="1" s="1"/>
  <c r="AE40" i="1" s="1"/>
  <c r="AG40" i="1" s="1"/>
  <c r="AI40" i="1" s="1"/>
  <c r="AK40" i="1" s="1"/>
  <c r="AM40" i="1" s="1"/>
  <c r="AO40" i="1" s="1"/>
  <c r="BH40" i="1" s="1"/>
  <c r="BM40" i="1" s="1"/>
  <c r="BQ40" i="1" s="1"/>
  <c r="BS40" i="1" s="1"/>
  <c r="BY40" i="1" s="1"/>
  <c r="CD40" i="1" s="1"/>
  <c r="P43" i="1"/>
  <c r="R43" i="1" s="1"/>
  <c r="T43" i="1" s="1"/>
  <c r="V43" i="1" s="1"/>
  <c r="X43" i="1" s="1"/>
  <c r="AA43" i="1"/>
  <c r="AC43" i="1" s="1"/>
  <c r="AE43" i="1" s="1"/>
  <c r="AG43" i="1" s="1"/>
  <c r="AI43" i="1" s="1"/>
  <c r="AK43" i="1" s="1"/>
  <c r="AM43" i="1" s="1"/>
  <c r="AO43" i="1" s="1"/>
  <c r="BH43" i="1" s="1"/>
  <c r="BM43" i="1" s="1"/>
  <c r="BQ43" i="1" s="1"/>
  <c r="BS43" i="1" s="1"/>
  <c r="BY43" i="1" s="1"/>
  <c r="CD43" i="1" s="1"/>
  <c r="P33" i="1"/>
  <c r="R33" i="1" s="1"/>
  <c r="T33" i="1" s="1"/>
  <c r="V33" i="1" s="1"/>
  <c r="X33" i="1" s="1"/>
  <c r="AA33" i="1"/>
  <c r="AC33" i="1" s="1"/>
  <c r="AE33" i="1" s="1"/>
  <c r="AG33" i="1" s="1"/>
  <c r="AI33" i="1" s="1"/>
  <c r="AK33" i="1" s="1"/>
  <c r="AM33" i="1" s="1"/>
  <c r="AO33" i="1" s="1"/>
  <c r="BH33" i="1" s="1"/>
  <c r="BM33" i="1" s="1"/>
  <c r="BQ33" i="1" s="1"/>
  <c r="BS33" i="1" s="1"/>
  <c r="BY33" i="1" s="1"/>
  <c r="CD33" i="1" s="1"/>
  <c r="P57" i="1"/>
  <c r="R57" i="1" s="1"/>
  <c r="T57" i="1" s="1"/>
  <c r="V57" i="1" s="1"/>
  <c r="X57" i="1" s="1"/>
  <c r="AA57" i="1"/>
  <c r="AC57" i="1" s="1"/>
  <c r="AE57" i="1" s="1"/>
  <c r="AG57" i="1" s="1"/>
  <c r="AI57" i="1" s="1"/>
  <c r="AK57" i="1" s="1"/>
  <c r="AM57" i="1" s="1"/>
  <c r="AO57" i="1" s="1"/>
  <c r="BH57" i="1" s="1"/>
  <c r="BM57" i="1" s="1"/>
  <c r="BQ57" i="1" s="1"/>
  <c r="BS57" i="1" s="1"/>
  <c r="BY57" i="1" s="1"/>
  <c r="CD57" i="1" s="1"/>
  <c r="P36" i="1"/>
  <c r="R36" i="1" s="1"/>
  <c r="T36" i="1" s="1"/>
  <c r="V36" i="1" s="1"/>
  <c r="X36" i="1" s="1"/>
  <c r="AA36" i="1"/>
  <c r="AC36" i="1" s="1"/>
  <c r="AE36" i="1" s="1"/>
  <c r="AG36" i="1" s="1"/>
  <c r="AI36" i="1" s="1"/>
  <c r="AK36" i="1" s="1"/>
  <c r="AM36" i="1" s="1"/>
  <c r="AO36" i="1" s="1"/>
  <c r="BH36" i="1" s="1"/>
  <c r="BM36" i="1" s="1"/>
  <c r="BQ36" i="1" s="1"/>
  <c r="BS36" i="1" s="1"/>
  <c r="BY36" i="1" s="1"/>
  <c r="CD36" i="1" s="1"/>
  <c r="P28" i="1"/>
  <c r="R28" i="1" s="1"/>
  <c r="T28" i="1" s="1"/>
  <c r="V28" i="1" s="1"/>
  <c r="X28" i="1" s="1"/>
  <c r="AA28" i="1"/>
  <c r="AC28" i="1" s="1"/>
  <c r="AE28" i="1" s="1"/>
  <c r="AG28" i="1" s="1"/>
  <c r="AI28" i="1" s="1"/>
  <c r="AK28" i="1" s="1"/>
  <c r="AM28" i="1" s="1"/>
  <c r="AO28" i="1" s="1"/>
  <c r="P41" i="1"/>
  <c r="R41" i="1" s="1"/>
  <c r="T41" i="1" s="1"/>
  <c r="V41" i="1" s="1"/>
  <c r="X41" i="1" s="1"/>
  <c r="AA41" i="1"/>
  <c r="AC41" i="1" s="1"/>
  <c r="AE41" i="1" s="1"/>
  <c r="AG41" i="1" s="1"/>
  <c r="AI41" i="1" s="1"/>
  <c r="AK41" i="1" s="1"/>
  <c r="AM41" i="1" s="1"/>
  <c r="AO41" i="1" s="1"/>
  <c r="BH41" i="1" s="1"/>
  <c r="BM41" i="1" s="1"/>
  <c r="BQ41" i="1" s="1"/>
  <c r="BS41" i="1" s="1"/>
  <c r="BY41" i="1" s="1"/>
  <c r="CD41" i="1" s="1"/>
  <c r="P37" i="1"/>
  <c r="R37" i="1" s="1"/>
  <c r="T37" i="1" s="1"/>
  <c r="V37" i="1" s="1"/>
  <c r="X37" i="1" s="1"/>
  <c r="AA37" i="1"/>
  <c r="AC37" i="1" s="1"/>
  <c r="AE37" i="1" s="1"/>
  <c r="AG37" i="1" s="1"/>
  <c r="AI37" i="1" s="1"/>
  <c r="AK37" i="1" s="1"/>
  <c r="AM37" i="1" s="1"/>
  <c r="AO37" i="1" s="1"/>
  <c r="BH37" i="1" s="1"/>
  <c r="BM37" i="1" s="1"/>
  <c r="BQ37" i="1" s="1"/>
  <c r="BS37" i="1" s="1"/>
  <c r="BY37" i="1" s="1"/>
  <c r="CD37" i="1" s="1"/>
  <c r="P32" i="1"/>
  <c r="R32" i="1" s="1"/>
  <c r="T32" i="1" s="1"/>
  <c r="V32" i="1" s="1"/>
  <c r="X32" i="1" s="1"/>
  <c r="AA32" i="1"/>
  <c r="AC32" i="1" s="1"/>
  <c r="AE32" i="1" s="1"/>
  <c r="AG32" i="1" s="1"/>
  <c r="AI32" i="1" s="1"/>
  <c r="AK32" i="1" s="1"/>
  <c r="AM32" i="1" s="1"/>
  <c r="AO32" i="1" s="1"/>
  <c r="BH32" i="1" s="1"/>
  <c r="BM32" i="1" s="1"/>
  <c r="BQ32" i="1" s="1"/>
  <c r="BS32" i="1" s="1"/>
  <c r="BY32" i="1" s="1"/>
  <c r="CD32" i="1" s="1"/>
  <c r="P38" i="1"/>
  <c r="R38" i="1" s="1"/>
  <c r="T38" i="1" s="1"/>
  <c r="V38" i="1" s="1"/>
  <c r="X38" i="1" s="1"/>
  <c r="AA38" i="1"/>
  <c r="AC38" i="1" s="1"/>
  <c r="AE38" i="1" s="1"/>
  <c r="AG38" i="1" s="1"/>
  <c r="AI38" i="1" s="1"/>
  <c r="AK38" i="1" s="1"/>
  <c r="AM38" i="1" s="1"/>
  <c r="AO38" i="1" s="1"/>
  <c r="BH38" i="1" s="1"/>
  <c r="BM38" i="1" s="1"/>
  <c r="BQ38" i="1" s="1"/>
  <c r="BS38" i="1" s="1"/>
  <c r="BY38" i="1" s="1"/>
  <c r="CD38" i="1" s="1"/>
  <c r="P54" i="1"/>
  <c r="R54" i="1" s="1"/>
  <c r="T54" i="1" s="1"/>
  <c r="V54" i="1" s="1"/>
  <c r="X54" i="1" s="1"/>
  <c r="AA54" i="1"/>
  <c r="AC54" i="1" s="1"/>
  <c r="AE54" i="1" s="1"/>
  <c r="AG54" i="1" s="1"/>
  <c r="AI54" i="1" s="1"/>
  <c r="AK54" i="1" s="1"/>
  <c r="AM54" i="1" s="1"/>
  <c r="AO54" i="1" s="1"/>
  <c r="BH54" i="1" s="1"/>
  <c r="BM54" i="1" s="1"/>
  <c r="BQ54" i="1" s="1"/>
  <c r="BS54" i="1" s="1"/>
  <c r="BY54" i="1" s="1"/>
  <c r="CD54" i="1" s="1"/>
  <c r="P58" i="1"/>
  <c r="R58" i="1" s="1"/>
  <c r="T58" i="1" s="1"/>
  <c r="V58" i="1" s="1"/>
  <c r="X58" i="1" s="1"/>
  <c r="AA58" i="1"/>
  <c r="AC58" i="1" s="1"/>
  <c r="AE58" i="1" s="1"/>
  <c r="AG58" i="1" s="1"/>
  <c r="AI58" i="1" s="1"/>
  <c r="AK58" i="1" s="1"/>
  <c r="AM58" i="1" s="1"/>
  <c r="AO58" i="1" s="1"/>
  <c r="BH58" i="1" s="1"/>
  <c r="BM58" i="1" s="1"/>
  <c r="BQ58" i="1" s="1"/>
  <c r="BS58" i="1" s="1"/>
  <c r="BY58" i="1" s="1"/>
  <c r="CD58" i="1" s="1"/>
  <c r="P72" i="1"/>
  <c r="R72" i="1" s="1"/>
  <c r="T72" i="1" s="1"/>
  <c r="V72" i="1" s="1"/>
  <c r="X72" i="1" s="1"/>
  <c r="AA72" i="1"/>
  <c r="AC72" i="1" s="1"/>
  <c r="AE72" i="1" s="1"/>
  <c r="AG72" i="1" s="1"/>
  <c r="AI72" i="1" s="1"/>
  <c r="AK72" i="1" s="1"/>
  <c r="AM72" i="1" s="1"/>
  <c r="AO72" i="1" s="1"/>
  <c r="P61" i="1"/>
  <c r="R61" i="1" s="1"/>
  <c r="T61" i="1" s="1"/>
  <c r="V61" i="1" s="1"/>
  <c r="X61" i="1" s="1"/>
  <c r="AA61" i="1"/>
  <c r="AC61" i="1" s="1"/>
  <c r="AE61" i="1" s="1"/>
  <c r="AG61" i="1" s="1"/>
  <c r="AI61" i="1" s="1"/>
  <c r="AK61" i="1" s="1"/>
  <c r="AM61" i="1" s="1"/>
  <c r="AO61" i="1" s="1"/>
  <c r="P96" i="1"/>
  <c r="R96" i="1" s="1"/>
  <c r="T96" i="1" s="1"/>
  <c r="V96" i="1" s="1"/>
  <c r="X96" i="1" s="1"/>
  <c r="AA96" i="1"/>
  <c r="AC96" i="1" s="1"/>
  <c r="AE96" i="1" s="1"/>
  <c r="AG96" i="1" s="1"/>
  <c r="AI96" i="1" s="1"/>
  <c r="AK96" i="1" s="1"/>
  <c r="AM96" i="1" s="1"/>
  <c r="AO96" i="1" s="1"/>
  <c r="BH96" i="1" s="1"/>
  <c r="BM96" i="1" s="1"/>
  <c r="BQ96" i="1" s="1"/>
  <c r="BS96" i="1" s="1"/>
  <c r="BY96" i="1" s="1"/>
  <c r="CD96" i="1" s="1"/>
  <c r="P134" i="1"/>
  <c r="R134" i="1" s="1"/>
  <c r="T134" i="1" s="1"/>
  <c r="V134" i="1" s="1"/>
  <c r="X134" i="1" s="1"/>
  <c r="X133" i="1" s="1"/>
  <c r="AA134" i="1"/>
  <c r="AC134" i="1" s="1"/>
  <c r="AE134" i="1" s="1"/>
  <c r="AG134" i="1" s="1"/>
  <c r="AI134" i="1" s="1"/>
  <c r="AK134" i="1" s="1"/>
  <c r="AM134" i="1" s="1"/>
  <c r="AO134" i="1" s="1"/>
  <c r="BH134" i="1" s="1"/>
  <c r="BM134" i="1" s="1"/>
  <c r="BQ134" i="1" s="1"/>
  <c r="BS134" i="1" s="1"/>
  <c r="BY134" i="1" s="1"/>
  <c r="CD134" i="1" s="1"/>
  <c r="P340" i="1"/>
  <c r="R340" i="1" s="1"/>
  <c r="T340" i="1" s="1"/>
  <c r="V340" i="1" s="1"/>
  <c r="X340" i="1" s="1"/>
  <c r="P264" i="1"/>
  <c r="R264" i="1" s="1"/>
  <c r="T264" i="1" s="1"/>
  <c r="V264" i="1" s="1"/>
  <c r="X264" i="1" s="1"/>
  <c r="AA264" i="1"/>
  <c r="AC264" i="1" s="1"/>
  <c r="AE264" i="1" s="1"/>
  <c r="AG264" i="1" s="1"/>
  <c r="AI264" i="1" s="1"/>
  <c r="AK264" i="1" s="1"/>
  <c r="AM264" i="1" s="1"/>
  <c r="AO264" i="1" s="1"/>
  <c r="BH264" i="1" s="1"/>
  <c r="BM264" i="1" s="1"/>
  <c r="BQ264" i="1" s="1"/>
  <c r="BS264" i="1" s="1"/>
  <c r="BY264" i="1" s="1"/>
  <c r="CD264" i="1" s="1"/>
  <c r="P267" i="1"/>
  <c r="R267" i="1" s="1"/>
  <c r="T267" i="1" s="1"/>
  <c r="V267" i="1" s="1"/>
  <c r="X267" i="1" s="1"/>
  <c r="AA267" i="1"/>
  <c r="AC267" i="1" s="1"/>
  <c r="AE267" i="1" s="1"/>
  <c r="AG267" i="1" s="1"/>
  <c r="AI267" i="1" s="1"/>
  <c r="AK267" i="1" s="1"/>
  <c r="AM267" i="1" s="1"/>
  <c r="AO267" i="1" s="1"/>
  <c r="BH267" i="1" s="1"/>
  <c r="BM267" i="1" s="1"/>
  <c r="BQ267" i="1" s="1"/>
  <c r="BS267" i="1" s="1"/>
  <c r="BY267" i="1" s="1"/>
  <c r="CD267" i="1" s="1"/>
  <c r="P270" i="1"/>
  <c r="R270" i="1" s="1"/>
  <c r="T270" i="1" s="1"/>
  <c r="V270" i="1" s="1"/>
  <c r="X270" i="1" s="1"/>
  <c r="AA270" i="1"/>
  <c r="AC270" i="1" s="1"/>
  <c r="AE270" i="1" s="1"/>
  <c r="AG270" i="1" s="1"/>
  <c r="AI270" i="1" s="1"/>
  <c r="AK270" i="1" s="1"/>
  <c r="AM270" i="1" s="1"/>
  <c r="AO270" i="1" s="1"/>
  <c r="BH270" i="1" s="1"/>
  <c r="BM270" i="1" s="1"/>
  <c r="BQ270" i="1" s="1"/>
  <c r="BS270" i="1" s="1"/>
  <c r="BY270" i="1" s="1"/>
  <c r="CD270" i="1" s="1"/>
  <c r="P273" i="1"/>
  <c r="R273" i="1" s="1"/>
  <c r="T273" i="1" s="1"/>
  <c r="V273" i="1" s="1"/>
  <c r="X273" i="1" s="1"/>
  <c r="AA273" i="1"/>
  <c r="AC273" i="1" s="1"/>
  <c r="AE273" i="1" s="1"/>
  <c r="AG273" i="1" s="1"/>
  <c r="AI273" i="1" s="1"/>
  <c r="AK273" i="1" s="1"/>
  <c r="AM273" i="1" s="1"/>
  <c r="AO273" i="1" s="1"/>
  <c r="BH273" i="1" s="1"/>
  <c r="BM273" i="1" s="1"/>
  <c r="BQ273" i="1" s="1"/>
  <c r="BS273" i="1" s="1"/>
  <c r="BY273" i="1" s="1"/>
  <c r="CD273" i="1" s="1"/>
  <c r="P164" i="1"/>
  <c r="R164" i="1" s="1"/>
  <c r="T164" i="1" s="1"/>
  <c r="V164" i="1" s="1"/>
  <c r="X164" i="1" s="1"/>
  <c r="AA164" i="1"/>
  <c r="AC164" i="1" s="1"/>
  <c r="AE164" i="1" s="1"/>
  <c r="AG164" i="1" s="1"/>
  <c r="AI164" i="1" s="1"/>
  <c r="AK164" i="1" s="1"/>
  <c r="AM164" i="1" s="1"/>
  <c r="AO164" i="1" s="1"/>
  <c r="BH164" i="1" s="1"/>
  <c r="BM164" i="1" s="1"/>
  <c r="BQ164" i="1" s="1"/>
  <c r="BS164" i="1" s="1"/>
  <c r="BY164" i="1" s="1"/>
  <c r="CD164" i="1" s="1"/>
  <c r="P204" i="1"/>
  <c r="R204" i="1" s="1"/>
  <c r="T204" i="1" s="1"/>
  <c r="V204" i="1" s="1"/>
  <c r="X204" i="1" s="1"/>
  <c r="AA204" i="1"/>
  <c r="AC204" i="1" s="1"/>
  <c r="AE204" i="1" s="1"/>
  <c r="AG204" i="1" s="1"/>
  <c r="AI204" i="1" s="1"/>
  <c r="AK204" i="1" s="1"/>
  <c r="AM204" i="1" s="1"/>
  <c r="AO204" i="1" s="1"/>
  <c r="BH204" i="1" s="1"/>
  <c r="BM204" i="1" s="1"/>
  <c r="BQ204" i="1" s="1"/>
  <c r="BS204" i="1" s="1"/>
  <c r="BY204" i="1" s="1"/>
  <c r="CD204" i="1" s="1"/>
  <c r="P347" i="1"/>
  <c r="R347" i="1" s="1"/>
  <c r="T347" i="1" s="1"/>
  <c r="V347" i="1" s="1"/>
  <c r="X347" i="1" s="1"/>
  <c r="AA347" i="1"/>
  <c r="AC347" i="1" s="1"/>
  <c r="AE347" i="1" s="1"/>
  <c r="AG347" i="1" s="1"/>
  <c r="AI347" i="1" s="1"/>
  <c r="AK347" i="1" s="1"/>
  <c r="AM347" i="1" s="1"/>
  <c r="AO347" i="1" s="1"/>
  <c r="BH347" i="1" s="1"/>
  <c r="BM347" i="1" s="1"/>
  <c r="BQ347" i="1" s="1"/>
  <c r="BS347" i="1" s="1"/>
  <c r="BY347" i="1" s="1"/>
  <c r="CD347" i="1" s="1"/>
  <c r="P83" i="1"/>
  <c r="R83" i="1" s="1"/>
  <c r="T83" i="1" s="1"/>
  <c r="V83" i="1" s="1"/>
  <c r="X83" i="1" s="1"/>
  <c r="AA83" i="1"/>
  <c r="AC83" i="1" s="1"/>
  <c r="AE83" i="1" s="1"/>
  <c r="AG83" i="1" s="1"/>
  <c r="AI83" i="1" s="1"/>
  <c r="AK83" i="1" s="1"/>
  <c r="AM83" i="1" s="1"/>
  <c r="AO83" i="1" s="1"/>
  <c r="P53" i="1"/>
  <c r="R53" i="1" s="1"/>
  <c r="T53" i="1" s="1"/>
  <c r="V53" i="1" s="1"/>
  <c r="X53" i="1" s="1"/>
  <c r="AA53" i="1"/>
  <c r="AC53" i="1" s="1"/>
  <c r="AE53" i="1" s="1"/>
  <c r="AG53" i="1" s="1"/>
  <c r="AI53" i="1" s="1"/>
  <c r="AK53" i="1" s="1"/>
  <c r="AM53" i="1" s="1"/>
  <c r="AO53" i="1" s="1"/>
  <c r="BH53" i="1" s="1"/>
  <c r="BM53" i="1" s="1"/>
  <c r="BQ53" i="1" s="1"/>
  <c r="BS53" i="1" s="1"/>
  <c r="BY53" i="1" s="1"/>
  <c r="CD53" i="1" s="1"/>
  <c r="P69" i="1"/>
  <c r="R69" i="1" s="1"/>
  <c r="T69" i="1" s="1"/>
  <c r="V69" i="1" s="1"/>
  <c r="X69" i="1" s="1"/>
  <c r="AA69" i="1"/>
  <c r="AC69" i="1" s="1"/>
  <c r="AE69" i="1" s="1"/>
  <c r="AG69" i="1" s="1"/>
  <c r="AI69" i="1" s="1"/>
  <c r="AK69" i="1" s="1"/>
  <c r="AM69" i="1" s="1"/>
  <c r="AO69" i="1" s="1"/>
  <c r="P63" i="1"/>
  <c r="R63" i="1" s="1"/>
  <c r="T63" i="1" s="1"/>
  <c r="V63" i="1" s="1"/>
  <c r="X63" i="1" s="1"/>
  <c r="AA63" i="1"/>
  <c r="AC63" i="1" s="1"/>
  <c r="AE63" i="1" s="1"/>
  <c r="AG63" i="1" s="1"/>
  <c r="AI63" i="1" s="1"/>
  <c r="AK63" i="1" s="1"/>
  <c r="AM63" i="1" s="1"/>
  <c r="AO63" i="1" s="1"/>
  <c r="P126" i="1"/>
  <c r="R126" i="1" s="1"/>
  <c r="T126" i="1" s="1"/>
  <c r="V126" i="1" s="1"/>
  <c r="X126" i="1" s="1"/>
  <c r="AA126" i="1"/>
  <c r="AC126" i="1" s="1"/>
  <c r="AE126" i="1" s="1"/>
  <c r="AG126" i="1" s="1"/>
  <c r="AI126" i="1" s="1"/>
  <c r="AK126" i="1" s="1"/>
  <c r="AM126" i="1" s="1"/>
  <c r="AO126" i="1" s="1"/>
  <c r="BH126" i="1" s="1"/>
  <c r="BM126" i="1" s="1"/>
  <c r="BQ126" i="1" s="1"/>
  <c r="BS126" i="1" s="1"/>
  <c r="BY126" i="1" s="1"/>
  <c r="CD126" i="1" s="1"/>
  <c r="P130" i="1"/>
  <c r="R130" i="1" s="1"/>
  <c r="T130" i="1" s="1"/>
  <c r="V130" i="1" s="1"/>
  <c r="X130" i="1" s="1"/>
  <c r="AA130" i="1"/>
  <c r="AC130" i="1" s="1"/>
  <c r="AE130" i="1" s="1"/>
  <c r="AG130" i="1" s="1"/>
  <c r="AI130" i="1" s="1"/>
  <c r="AK130" i="1" s="1"/>
  <c r="AM130" i="1" s="1"/>
  <c r="AO130" i="1" s="1"/>
  <c r="BH130" i="1" s="1"/>
  <c r="BM130" i="1" s="1"/>
  <c r="BQ130" i="1" s="1"/>
  <c r="BS130" i="1" s="1"/>
  <c r="BY130" i="1" s="1"/>
  <c r="CD130" i="1" s="1"/>
  <c r="P135" i="1"/>
  <c r="R135" i="1" s="1"/>
  <c r="T135" i="1" s="1"/>
  <c r="V135" i="1" s="1"/>
  <c r="X135" i="1" s="1"/>
  <c r="AA135" i="1"/>
  <c r="AC135" i="1" s="1"/>
  <c r="AE135" i="1" s="1"/>
  <c r="AG135" i="1" s="1"/>
  <c r="AI135" i="1" s="1"/>
  <c r="AK135" i="1" s="1"/>
  <c r="AM135" i="1" s="1"/>
  <c r="AO135" i="1" s="1"/>
  <c r="BH135" i="1" s="1"/>
  <c r="BM135" i="1" s="1"/>
  <c r="BQ135" i="1" s="1"/>
  <c r="BS135" i="1" s="1"/>
  <c r="BY135" i="1" s="1"/>
  <c r="CD135" i="1" s="1"/>
  <c r="P272" i="1"/>
  <c r="R272" i="1" s="1"/>
  <c r="T272" i="1" s="1"/>
  <c r="V272" i="1" s="1"/>
  <c r="X272" i="1" s="1"/>
  <c r="AA272" i="1"/>
  <c r="AC272" i="1" s="1"/>
  <c r="AE272" i="1" s="1"/>
  <c r="AG272" i="1" s="1"/>
  <c r="AI272" i="1" s="1"/>
  <c r="AK272" i="1" s="1"/>
  <c r="AM272" i="1" s="1"/>
  <c r="AO272" i="1" s="1"/>
  <c r="BH272" i="1" s="1"/>
  <c r="BM272" i="1" s="1"/>
  <c r="BQ272" i="1" s="1"/>
  <c r="BS272" i="1" s="1"/>
  <c r="BY272" i="1" s="1"/>
  <c r="CD272" i="1" s="1"/>
  <c r="P156" i="1"/>
  <c r="R156" i="1" s="1"/>
  <c r="T156" i="1" s="1"/>
  <c r="V156" i="1" s="1"/>
  <c r="X156" i="1" s="1"/>
  <c r="AA156" i="1"/>
  <c r="AC156" i="1" s="1"/>
  <c r="AE156" i="1" s="1"/>
  <c r="AG156" i="1" s="1"/>
  <c r="AI156" i="1" s="1"/>
  <c r="AK156" i="1" s="1"/>
  <c r="AM156" i="1" s="1"/>
  <c r="AO156" i="1" s="1"/>
  <c r="BH156" i="1" s="1"/>
  <c r="BM156" i="1" s="1"/>
  <c r="BQ156" i="1" s="1"/>
  <c r="BS156" i="1" s="1"/>
  <c r="BY156" i="1" s="1"/>
  <c r="CD156" i="1" s="1"/>
  <c r="P261" i="1"/>
  <c r="R261" i="1" s="1"/>
  <c r="T261" i="1" s="1"/>
  <c r="V261" i="1" s="1"/>
  <c r="X261" i="1" s="1"/>
  <c r="AA261" i="1"/>
  <c r="AC261" i="1" s="1"/>
  <c r="AE261" i="1" s="1"/>
  <c r="AG261" i="1" s="1"/>
  <c r="AI261" i="1" s="1"/>
  <c r="AK261" i="1" s="1"/>
  <c r="AM261" i="1" s="1"/>
  <c r="AO261" i="1" s="1"/>
  <c r="BH261" i="1" s="1"/>
  <c r="BM261" i="1" s="1"/>
  <c r="BQ261" i="1" s="1"/>
  <c r="BS261" i="1" s="1"/>
  <c r="BY261" i="1" s="1"/>
  <c r="CD261" i="1" s="1"/>
  <c r="P257" i="1"/>
  <c r="R257" i="1" s="1"/>
  <c r="T257" i="1" s="1"/>
  <c r="V257" i="1" s="1"/>
  <c r="X257" i="1" s="1"/>
  <c r="AA257" i="1"/>
  <c r="AC257" i="1" s="1"/>
  <c r="AE257" i="1" s="1"/>
  <c r="AG257" i="1" s="1"/>
  <c r="AI257" i="1" s="1"/>
  <c r="AK257" i="1" s="1"/>
  <c r="AM257" i="1" s="1"/>
  <c r="AO257" i="1" s="1"/>
  <c r="BH257" i="1" s="1"/>
  <c r="BM257" i="1" s="1"/>
  <c r="BQ257" i="1" s="1"/>
  <c r="BS257" i="1" s="1"/>
  <c r="BY257" i="1" s="1"/>
  <c r="CD257" i="1" s="1"/>
  <c r="P85" i="1"/>
  <c r="R85" i="1" s="1"/>
  <c r="T85" i="1" s="1"/>
  <c r="V85" i="1" s="1"/>
  <c r="X85" i="1" s="1"/>
  <c r="AA85" i="1"/>
  <c r="AC85" i="1" s="1"/>
  <c r="AE85" i="1" s="1"/>
  <c r="AG85" i="1" s="1"/>
  <c r="AI85" i="1" s="1"/>
  <c r="AK85" i="1" s="1"/>
  <c r="AM85" i="1" s="1"/>
  <c r="AO85" i="1" s="1"/>
  <c r="BH85" i="1" s="1"/>
  <c r="BM85" i="1" s="1"/>
  <c r="BQ85" i="1" s="1"/>
  <c r="BS85" i="1" s="1"/>
  <c r="BY85" i="1" s="1"/>
  <c r="CD85" i="1" s="1"/>
  <c r="P84" i="1"/>
  <c r="R84" i="1" s="1"/>
  <c r="T84" i="1" s="1"/>
  <c r="V84" i="1" s="1"/>
  <c r="X84" i="1" s="1"/>
  <c r="AA84" i="1"/>
  <c r="AC84" i="1" s="1"/>
  <c r="AE84" i="1" s="1"/>
  <c r="AG84" i="1" s="1"/>
  <c r="AI84" i="1" s="1"/>
  <c r="AK84" i="1" s="1"/>
  <c r="AM84" i="1" s="1"/>
  <c r="AO84" i="1" s="1"/>
  <c r="BH84" i="1" s="1"/>
  <c r="BM84" i="1" s="1"/>
  <c r="BQ84" i="1" s="1"/>
  <c r="BS84" i="1" s="1"/>
  <c r="BY84" i="1" s="1"/>
  <c r="CD84" i="1" s="1"/>
  <c r="P506" i="1"/>
  <c r="R506" i="1" s="1"/>
  <c r="T506" i="1" s="1"/>
  <c r="V506" i="1" s="1"/>
  <c r="X506" i="1" s="1"/>
  <c r="AA506" i="1"/>
  <c r="AC506" i="1" s="1"/>
  <c r="AE506" i="1" s="1"/>
  <c r="AG506" i="1" s="1"/>
  <c r="AI506" i="1" s="1"/>
  <c r="AK506" i="1" s="1"/>
  <c r="AM506" i="1" s="1"/>
  <c r="AO506" i="1" s="1"/>
  <c r="BH506" i="1" s="1"/>
  <c r="BM506" i="1" s="1"/>
  <c r="BQ506" i="1" s="1"/>
  <c r="BS506" i="1" s="1"/>
  <c r="BY506" i="1" s="1"/>
  <c r="CD506" i="1" s="1"/>
  <c r="P252" i="1"/>
  <c r="R252" i="1" s="1"/>
  <c r="T252" i="1" s="1"/>
  <c r="V252" i="1" s="1"/>
  <c r="X252" i="1" s="1"/>
  <c r="AA252" i="1"/>
  <c r="AC252" i="1" s="1"/>
  <c r="AE252" i="1" s="1"/>
  <c r="AG252" i="1" s="1"/>
  <c r="AI252" i="1" s="1"/>
  <c r="AK252" i="1" s="1"/>
  <c r="AM252" i="1" s="1"/>
  <c r="AO252" i="1" s="1"/>
  <c r="BH252" i="1" s="1"/>
  <c r="BM252" i="1" s="1"/>
  <c r="BQ252" i="1" s="1"/>
  <c r="BS252" i="1" s="1"/>
  <c r="BY252" i="1" s="1"/>
  <c r="CD252" i="1" s="1"/>
  <c r="P251" i="1"/>
  <c r="R251" i="1" s="1"/>
  <c r="T251" i="1" s="1"/>
  <c r="V251" i="1" s="1"/>
  <c r="X251" i="1" s="1"/>
  <c r="AA251" i="1"/>
  <c r="AC251" i="1" s="1"/>
  <c r="AE251" i="1" s="1"/>
  <c r="AG251" i="1" s="1"/>
  <c r="AI251" i="1" s="1"/>
  <c r="AK251" i="1" s="1"/>
  <c r="AM251" i="1" s="1"/>
  <c r="AO251" i="1" s="1"/>
  <c r="BH251" i="1" s="1"/>
  <c r="BM251" i="1" s="1"/>
  <c r="BQ251" i="1" s="1"/>
  <c r="BS251" i="1" s="1"/>
  <c r="BY251" i="1" s="1"/>
  <c r="CD251" i="1" s="1"/>
  <c r="H498" i="1"/>
  <c r="H505" i="1"/>
  <c r="J505" i="1" s="1"/>
  <c r="L505" i="1" s="1"/>
  <c r="N505" i="1" s="1"/>
  <c r="H563" i="1"/>
  <c r="J563" i="1" s="1"/>
  <c r="L563" i="1" s="1"/>
  <c r="N563" i="1" s="1"/>
  <c r="H609" i="1"/>
  <c r="J609" i="1" s="1"/>
  <c r="L609" i="1" s="1"/>
  <c r="N609" i="1" s="1"/>
  <c r="P700" i="1"/>
  <c r="R700" i="1" s="1"/>
  <c r="T700" i="1" s="1"/>
  <c r="V700" i="1" s="1"/>
  <c r="X700" i="1" s="1"/>
  <c r="H577" i="1"/>
  <c r="P456" i="1"/>
  <c r="R456" i="1" s="1"/>
  <c r="T456" i="1" s="1"/>
  <c r="V456" i="1" s="1"/>
  <c r="X456" i="1" s="1"/>
  <c r="P604" i="1"/>
  <c r="R604" i="1" s="1"/>
  <c r="T604" i="1" s="1"/>
  <c r="V604" i="1" s="1"/>
  <c r="X604" i="1" s="1"/>
  <c r="P359" i="1"/>
  <c r="R359" i="1" s="1"/>
  <c r="T359" i="1" s="1"/>
  <c r="V359" i="1" s="1"/>
  <c r="X359" i="1" s="1"/>
  <c r="H644" i="1"/>
  <c r="J644" i="1" s="1"/>
  <c r="L644" i="1" s="1"/>
  <c r="N644" i="1" s="1"/>
  <c r="P640" i="1"/>
  <c r="R640" i="1" s="1"/>
  <c r="T640" i="1" s="1"/>
  <c r="V640" i="1" s="1"/>
  <c r="X640" i="1" s="1"/>
  <c r="AA260" i="1"/>
  <c r="AC260" i="1" s="1"/>
  <c r="AE260" i="1" s="1"/>
  <c r="AG260" i="1" s="1"/>
  <c r="AI260" i="1" s="1"/>
  <c r="AK260" i="1" s="1"/>
  <c r="AM260" i="1" s="1"/>
  <c r="AO260" i="1" s="1"/>
  <c r="BH260" i="1" s="1"/>
  <c r="BM260" i="1" s="1"/>
  <c r="BQ260" i="1" s="1"/>
  <c r="BS260" i="1" s="1"/>
  <c r="BY260" i="1" s="1"/>
  <c r="CD260" i="1" s="1"/>
  <c r="H50" i="1"/>
  <c r="J50" i="1" s="1"/>
  <c r="L50" i="1" s="1"/>
  <c r="N50" i="1" s="1"/>
  <c r="P562" i="1"/>
  <c r="R562" i="1" s="1"/>
  <c r="T562" i="1" s="1"/>
  <c r="V562" i="1" s="1"/>
  <c r="X562" i="1" s="1"/>
  <c r="P643" i="1"/>
  <c r="R643" i="1" s="1"/>
  <c r="T643" i="1" s="1"/>
  <c r="V643" i="1" s="1"/>
  <c r="X643" i="1" s="1"/>
  <c r="P569" i="1"/>
  <c r="R569" i="1" s="1"/>
  <c r="T569" i="1" s="1"/>
  <c r="V569" i="1" s="1"/>
  <c r="X569" i="1" s="1"/>
  <c r="P566" i="1"/>
  <c r="R566" i="1" s="1"/>
  <c r="T566" i="1" s="1"/>
  <c r="V566" i="1" s="1"/>
  <c r="X566" i="1" s="1"/>
  <c r="H601" i="1"/>
  <c r="J601" i="1" s="1"/>
  <c r="L601" i="1" s="1"/>
  <c r="N601" i="1" s="1"/>
  <c r="P635" i="1"/>
  <c r="R635" i="1" s="1"/>
  <c r="T635" i="1" s="1"/>
  <c r="V635" i="1" s="1"/>
  <c r="X635" i="1" s="1"/>
  <c r="H338" i="1"/>
  <c r="J338" i="1" s="1"/>
  <c r="L338" i="1" s="1"/>
  <c r="N338" i="1" s="1"/>
  <c r="H26" i="1"/>
  <c r="J26" i="1" s="1"/>
  <c r="H259" i="1"/>
  <c r="J259" i="1" s="1"/>
  <c r="L259" i="1" s="1"/>
  <c r="N259" i="1" s="1"/>
  <c r="H128" i="1"/>
  <c r="J128" i="1" s="1"/>
  <c r="L128" i="1" s="1"/>
  <c r="N128" i="1" s="1"/>
  <c r="BD69" i="1" l="1"/>
  <c r="BH69" i="1" s="1"/>
  <c r="BM69" i="1" s="1"/>
  <c r="BQ69" i="1" s="1"/>
  <c r="BS69" i="1" s="1"/>
  <c r="BY69" i="1" s="1"/>
  <c r="CD69" i="1" s="1"/>
  <c r="BD83" i="1"/>
  <c r="BH83" i="1" s="1"/>
  <c r="BM83" i="1" s="1"/>
  <c r="BQ83" i="1" s="1"/>
  <c r="BS83" i="1" s="1"/>
  <c r="BY83" i="1" s="1"/>
  <c r="CD83" i="1" s="1"/>
  <c r="BD81" i="1"/>
  <c r="BH81" i="1" s="1"/>
  <c r="BM81" i="1" s="1"/>
  <c r="BQ81" i="1" s="1"/>
  <c r="BS81" i="1" s="1"/>
  <c r="BY81" i="1" s="1"/>
  <c r="CD81" i="1" s="1"/>
  <c r="BD79" i="1"/>
  <c r="BH79" i="1" s="1"/>
  <c r="BM79" i="1" s="1"/>
  <c r="BQ79" i="1" s="1"/>
  <c r="BS79" i="1" s="1"/>
  <c r="BY79" i="1" s="1"/>
  <c r="CD79" i="1" s="1"/>
  <c r="BD63" i="1"/>
  <c r="BH63" i="1" s="1"/>
  <c r="BM63" i="1" s="1"/>
  <c r="BQ63" i="1" s="1"/>
  <c r="BS63" i="1" s="1"/>
  <c r="BY63" i="1" s="1"/>
  <c r="CD63" i="1" s="1"/>
  <c r="BD61" i="1"/>
  <c r="BH61" i="1" s="1"/>
  <c r="BM61" i="1" s="1"/>
  <c r="BQ61" i="1" s="1"/>
  <c r="BS61" i="1" s="1"/>
  <c r="BY61" i="1" s="1"/>
  <c r="CD61" i="1" s="1"/>
  <c r="BD72" i="1"/>
  <c r="BH72" i="1" s="1"/>
  <c r="BM72" i="1" s="1"/>
  <c r="BQ72" i="1" s="1"/>
  <c r="BS72" i="1" s="1"/>
  <c r="BY72" i="1" s="1"/>
  <c r="CD72" i="1" s="1"/>
  <c r="AA133" i="1"/>
  <c r="AC133" i="1" s="1"/>
  <c r="AE133" i="1" s="1"/>
  <c r="AG133" i="1" s="1"/>
  <c r="AI133" i="1" s="1"/>
  <c r="AK133" i="1" s="1"/>
  <c r="AM133" i="1" s="1"/>
  <c r="AO133" i="1" s="1"/>
  <c r="BH133" i="1" s="1"/>
  <c r="BM133" i="1" s="1"/>
  <c r="BQ133" i="1" s="1"/>
  <c r="BS133" i="1" s="1"/>
  <c r="BY133" i="1" s="1"/>
  <c r="CD133" i="1" s="1"/>
  <c r="AA567" i="1"/>
  <c r="AC567" i="1" s="1"/>
  <c r="AE567" i="1" s="1"/>
  <c r="AG567" i="1" s="1"/>
  <c r="AI567" i="1" s="1"/>
  <c r="AK567" i="1" s="1"/>
  <c r="AM567" i="1" s="1"/>
  <c r="AO567" i="1" s="1"/>
  <c r="BH567" i="1" s="1"/>
  <c r="BM567" i="1" s="1"/>
  <c r="BQ567" i="1" s="1"/>
  <c r="BS567" i="1" s="1"/>
  <c r="BY567" i="1" s="1"/>
  <c r="CD567" i="1" s="1"/>
  <c r="AA610" i="1"/>
  <c r="AC610" i="1" s="1"/>
  <c r="AE610" i="1" s="1"/>
  <c r="AG610" i="1" s="1"/>
  <c r="AI610" i="1" s="1"/>
  <c r="AK610" i="1" s="1"/>
  <c r="AM610" i="1" s="1"/>
  <c r="AO610" i="1" s="1"/>
  <c r="BH610" i="1" s="1"/>
  <c r="BM610" i="1" s="1"/>
  <c r="BQ610" i="1" s="1"/>
  <c r="BS610" i="1" s="1"/>
  <c r="BY610" i="1" s="1"/>
  <c r="CD610" i="1" s="1"/>
  <c r="AA254" i="1"/>
  <c r="AC254" i="1" s="1"/>
  <c r="AE254" i="1" s="1"/>
  <c r="AG254" i="1" s="1"/>
  <c r="AI254" i="1" s="1"/>
  <c r="AK254" i="1" s="1"/>
  <c r="AM254" i="1" s="1"/>
  <c r="AO254" i="1" s="1"/>
  <c r="BH254" i="1" s="1"/>
  <c r="BM254" i="1" s="1"/>
  <c r="BQ254" i="1" s="1"/>
  <c r="BS254" i="1" s="1"/>
  <c r="BY254" i="1" s="1"/>
  <c r="CD254" i="1" s="1"/>
  <c r="J25" i="1"/>
  <c r="L25" i="1" s="1"/>
  <c r="N25" i="1" s="1"/>
  <c r="L26" i="1"/>
  <c r="N26" i="1" s="1"/>
  <c r="J124" i="1"/>
  <c r="L124" i="1" s="1"/>
  <c r="N124" i="1" s="1"/>
  <c r="P124" i="1" s="1"/>
  <c r="R124" i="1" s="1"/>
  <c r="T124" i="1" s="1"/>
  <c r="V124" i="1" s="1"/>
  <c r="X124" i="1" s="1"/>
  <c r="L125" i="1"/>
  <c r="N125" i="1" s="1"/>
  <c r="P125" i="1" s="1"/>
  <c r="R125" i="1" s="1"/>
  <c r="T125" i="1" s="1"/>
  <c r="V125" i="1" s="1"/>
  <c r="X125" i="1" s="1"/>
  <c r="J498" i="1"/>
  <c r="L498" i="1" s="1"/>
  <c r="N498" i="1" s="1"/>
  <c r="P498" i="1" s="1"/>
  <c r="R498" i="1" s="1"/>
  <c r="T498" i="1" s="1"/>
  <c r="V498" i="1" s="1"/>
  <c r="X498" i="1" s="1"/>
  <c r="J577" i="1"/>
  <c r="L577" i="1" s="1"/>
  <c r="N577" i="1" s="1"/>
  <c r="P577" i="1" s="1"/>
  <c r="R577" i="1" s="1"/>
  <c r="T577" i="1" s="1"/>
  <c r="V577" i="1" s="1"/>
  <c r="X577" i="1" s="1"/>
  <c r="AA570" i="1"/>
  <c r="AC570" i="1" s="1"/>
  <c r="AE570" i="1" s="1"/>
  <c r="AG570" i="1" s="1"/>
  <c r="AI570" i="1" s="1"/>
  <c r="AK570" i="1" s="1"/>
  <c r="AM570" i="1" s="1"/>
  <c r="AO570" i="1" s="1"/>
  <c r="BH570" i="1" s="1"/>
  <c r="BM570" i="1" s="1"/>
  <c r="BQ570" i="1" s="1"/>
  <c r="BS570" i="1" s="1"/>
  <c r="BY570" i="1" s="1"/>
  <c r="CD570" i="1" s="1"/>
  <c r="AA636" i="1"/>
  <c r="AC636" i="1" s="1"/>
  <c r="AE636" i="1" s="1"/>
  <c r="AG636" i="1" s="1"/>
  <c r="AI636" i="1" s="1"/>
  <c r="AK636" i="1" s="1"/>
  <c r="AM636" i="1" s="1"/>
  <c r="AO636" i="1" s="1"/>
  <c r="BH636" i="1" s="1"/>
  <c r="BM636" i="1" s="1"/>
  <c r="BQ636" i="1" s="1"/>
  <c r="BS636" i="1" s="1"/>
  <c r="BY636" i="1" s="1"/>
  <c r="CD636" i="1" s="1"/>
  <c r="AA203" i="1"/>
  <c r="AC203" i="1" s="1"/>
  <c r="AE203" i="1" s="1"/>
  <c r="AG203" i="1" s="1"/>
  <c r="AI203" i="1" s="1"/>
  <c r="AK203" i="1" s="1"/>
  <c r="AM203" i="1" s="1"/>
  <c r="AO203" i="1" s="1"/>
  <c r="BH203" i="1" s="1"/>
  <c r="BM203" i="1" s="1"/>
  <c r="BQ203" i="1" s="1"/>
  <c r="BS203" i="1" s="1"/>
  <c r="BY203" i="1" s="1"/>
  <c r="CD203" i="1" s="1"/>
  <c r="AA606" i="1"/>
  <c r="AC606" i="1" s="1"/>
  <c r="AE606" i="1" s="1"/>
  <c r="AG606" i="1" s="1"/>
  <c r="AI606" i="1" s="1"/>
  <c r="AK606" i="1" s="1"/>
  <c r="AM606" i="1" s="1"/>
  <c r="AO606" i="1" s="1"/>
  <c r="BH606" i="1" s="1"/>
  <c r="BM606" i="1" s="1"/>
  <c r="BQ606" i="1" s="1"/>
  <c r="BS606" i="1" s="1"/>
  <c r="BY606" i="1" s="1"/>
  <c r="CD606" i="1" s="1"/>
  <c r="AA564" i="1"/>
  <c r="AC564" i="1" s="1"/>
  <c r="AE564" i="1" s="1"/>
  <c r="AG564" i="1" s="1"/>
  <c r="AI564" i="1" s="1"/>
  <c r="AK564" i="1" s="1"/>
  <c r="AM564" i="1" s="1"/>
  <c r="AO564" i="1" s="1"/>
  <c r="BH564" i="1" s="1"/>
  <c r="BM564" i="1" s="1"/>
  <c r="BQ564" i="1" s="1"/>
  <c r="BS564" i="1" s="1"/>
  <c r="BY564" i="1" s="1"/>
  <c r="CD564" i="1" s="1"/>
  <c r="AA250" i="1"/>
  <c r="AC250" i="1" s="1"/>
  <c r="AE250" i="1" s="1"/>
  <c r="AG250" i="1" s="1"/>
  <c r="AI250" i="1" s="1"/>
  <c r="AK250" i="1" s="1"/>
  <c r="AM250" i="1" s="1"/>
  <c r="AO250" i="1" s="1"/>
  <c r="BH250" i="1" s="1"/>
  <c r="BM250" i="1" s="1"/>
  <c r="BQ250" i="1" s="1"/>
  <c r="BS250" i="1" s="1"/>
  <c r="BY250" i="1" s="1"/>
  <c r="CD250" i="1" s="1"/>
  <c r="P260" i="1"/>
  <c r="R260" i="1" s="1"/>
  <c r="T260" i="1" s="1"/>
  <c r="V260" i="1" s="1"/>
  <c r="X260" i="1" s="1"/>
  <c r="P51" i="1"/>
  <c r="R51" i="1" s="1"/>
  <c r="T51" i="1" s="1"/>
  <c r="V51" i="1" s="1"/>
  <c r="X51" i="1" s="1"/>
  <c r="AA51" i="1"/>
  <c r="AC51" i="1" s="1"/>
  <c r="AE51" i="1" s="1"/>
  <c r="AG51" i="1" s="1"/>
  <c r="AI51" i="1" s="1"/>
  <c r="AK51" i="1" s="1"/>
  <c r="AM51" i="1" s="1"/>
  <c r="AO51" i="1" s="1"/>
  <c r="BH51" i="1" s="1"/>
  <c r="BM51" i="1" s="1"/>
  <c r="BQ51" i="1" s="1"/>
  <c r="BS51" i="1" s="1"/>
  <c r="BY51" i="1" s="1"/>
  <c r="CD51" i="1" s="1"/>
  <c r="P641" i="1"/>
  <c r="R641" i="1" s="1"/>
  <c r="T641" i="1" s="1"/>
  <c r="V641" i="1" s="1"/>
  <c r="X641" i="1" s="1"/>
  <c r="AA641" i="1"/>
  <c r="AC641" i="1" s="1"/>
  <c r="AE641" i="1" s="1"/>
  <c r="AG641" i="1" s="1"/>
  <c r="AI641" i="1" s="1"/>
  <c r="AK641" i="1" s="1"/>
  <c r="AM641" i="1" s="1"/>
  <c r="AO641" i="1" s="1"/>
  <c r="BH641" i="1" s="1"/>
  <c r="BM641" i="1" s="1"/>
  <c r="BQ641" i="1" s="1"/>
  <c r="BS641" i="1" s="1"/>
  <c r="BY641" i="1" s="1"/>
  <c r="CD641" i="1" s="1"/>
  <c r="P578" i="1"/>
  <c r="R578" i="1" s="1"/>
  <c r="T578" i="1" s="1"/>
  <c r="V578" i="1" s="1"/>
  <c r="X578" i="1" s="1"/>
  <c r="AA578" i="1"/>
  <c r="AC578" i="1" s="1"/>
  <c r="AE578" i="1" s="1"/>
  <c r="AG578" i="1" s="1"/>
  <c r="AI578" i="1" s="1"/>
  <c r="AK578" i="1" s="1"/>
  <c r="AM578" i="1" s="1"/>
  <c r="AO578" i="1" s="1"/>
  <c r="BH578" i="1" s="1"/>
  <c r="BM578" i="1" s="1"/>
  <c r="BQ578" i="1" s="1"/>
  <c r="BS578" i="1" s="1"/>
  <c r="BY578" i="1" s="1"/>
  <c r="CD578" i="1" s="1"/>
  <c r="P701" i="1"/>
  <c r="R701" i="1" s="1"/>
  <c r="T701" i="1" s="1"/>
  <c r="V701" i="1" s="1"/>
  <c r="X701" i="1" s="1"/>
  <c r="AA701" i="1"/>
  <c r="AC701" i="1" s="1"/>
  <c r="AE701" i="1" s="1"/>
  <c r="AG701" i="1" s="1"/>
  <c r="AI701" i="1" s="1"/>
  <c r="AK701" i="1" s="1"/>
  <c r="AM701" i="1" s="1"/>
  <c r="AO701" i="1" s="1"/>
  <c r="BH701" i="1" s="1"/>
  <c r="BM701" i="1" s="1"/>
  <c r="BQ701" i="1" s="1"/>
  <c r="BS701" i="1" s="1"/>
  <c r="BY701" i="1" s="1"/>
  <c r="CD701" i="1" s="1"/>
  <c r="P615" i="1"/>
  <c r="R615" i="1" s="1"/>
  <c r="T615" i="1" s="1"/>
  <c r="V615" i="1" s="1"/>
  <c r="X615" i="1" s="1"/>
  <c r="AA615" i="1"/>
  <c r="AC615" i="1" s="1"/>
  <c r="AE615" i="1" s="1"/>
  <c r="AG615" i="1" s="1"/>
  <c r="AI615" i="1" s="1"/>
  <c r="AK615" i="1" s="1"/>
  <c r="AM615" i="1" s="1"/>
  <c r="AO615" i="1" s="1"/>
  <c r="BH615" i="1" s="1"/>
  <c r="BM615" i="1" s="1"/>
  <c r="BQ615" i="1" s="1"/>
  <c r="BS615" i="1" s="1"/>
  <c r="BY615" i="1" s="1"/>
  <c r="CD615" i="1" s="1"/>
  <c r="P563" i="1"/>
  <c r="R563" i="1" s="1"/>
  <c r="T563" i="1" s="1"/>
  <c r="V563" i="1" s="1"/>
  <c r="X563" i="1" s="1"/>
  <c r="AA563" i="1"/>
  <c r="AC563" i="1" s="1"/>
  <c r="AE563" i="1" s="1"/>
  <c r="AG563" i="1" s="1"/>
  <c r="AI563" i="1" s="1"/>
  <c r="AK563" i="1" s="1"/>
  <c r="AM563" i="1" s="1"/>
  <c r="AO563" i="1" s="1"/>
  <c r="BH563" i="1" s="1"/>
  <c r="BM563" i="1" s="1"/>
  <c r="BQ563" i="1" s="1"/>
  <c r="BS563" i="1" s="1"/>
  <c r="BY563" i="1" s="1"/>
  <c r="CD563" i="1" s="1"/>
  <c r="P55" i="1"/>
  <c r="R55" i="1" s="1"/>
  <c r="T55" i="1" s="1"/>
  <c r="V55" i="1" s="1"/>
  <c r="X55" i="1" s="1"/>
  <c r="AA55" i="1"/>
  <c r="AC55" i="1" s="1"/>
  <c r="AE55" i="1" s="1"/>
  <c r="AG55" i="1" s="1"/>
  <c r="AI55" i="1" s="1"/>
  <c r="AK55" i="1" s="1"/>
  <c r="AM55" i="1" s="1"/>
  <c r="AO55" i="1" s="1"/>
  <c r="BH55" i="1" s="1"/>
  <c r="BM55" i="1" s="1"/>
  <c r="BQ55" i="1" s="1"/>
  <c r="BS55" i="1" s="1"/>
  <c r="BY55" i="1" s="1"/>
  <c r="CD55" i="1" s="1"/>
  <c r="P75" i="1"/>
  <c r="R75" i="1" s="1"/>
  <c r="T75" i="1" s="1"/>
  <c r="V75" i="1" s="1"/>
  <c r="X75" i="1" s="1"/>
  <c r="AA75" i="1"/>
  <c r="AC75" i="1" s="1"/>
  <c r="AE75" i="1" s="1"/>
  <c r="AG75" i="1" s="1"/>
  <c r="AI75" i="1" s="1"/>
  <c r="AK75" i="1" s="1"/>
  <c r="AM75" i="1" s="1"/>
  <c r="AO75" i="1" s="1"/>
  <c r="BH75" i="1" s="1"/>
  <c r="BM75" i="1" s="1"/>
  <c r="BQ75" i="1" s="1"/>
  <c r="BS75" i="1" s="1"/>
  <c r="BY75" i="1" s="1"/>
  <c r="CD75" i="1" s="1"/>
  <c r="P78" i="1"/>
  <c r="R78" i="1" s="1"/>
  <c r="T78" i="1" s="1"/>
  <c r="V78" i="1" s="1"/>
  <c r="X78" i="1" s="1"/>
  <c r="AA78" i="1"/>
  <c r="AC78" i="1" s="1"/>
  <c r="AE78" i="1" s="1"/>
  <c r="AG78" i="1" s="1"/>
  <c r="AI78" i="1" s="1"/>
  <c r="AK78" i="1" s="1"/>
  <c r="AM78" i="1" s="1"/>
  <c r="AO78" i="1" s="1"/>
  <c r="P80" i="1"/>
  <c r="R80" i="1" s="1"/>
  <c r="T80" i="1" s="1"/>
  <c r="V80" i="1" s="1"/>
  <c r="X80" i="1" s="1"/>
  <c r="AA80" i="1"/>
  <c r="AC80" i="1" s="1"/>
  <c r="AE80" i="1" s="1"/>
  <c r="AG80" i="1" s="1"/>
  <c r="AI80" i="1" s="1"/>
  <c r="AK80" i="1" s="1"/>
  <c r="AM80" i="1" s="1"/>
  <c r="AO80" i="1" s="1"/>
  <c r="P659" i="1"/>
  <c r="R659" i="1" s="1"/>
  <c r="T659" i="1" s="1"/>
  <c r="V659" i="1" s="1"/>
  <c r="X659" i="1" s="1"/>
  <c r="AA659" i="1"/>
  <c r="AC659" i="1" s="1"/>
  <c r="AE659" i="1" s="1"/>
  <c r="AG659" i="1" s="1"/>
  <c r="AI659" i="1" s="1"/>
  <c r="AK659" i="1" s="1"/>
  <c r="AM659" i="1" s="1"/>
  <c r="AO659" i="1" s="1"/>
  <c r="BH659" i="1" s="1"/>
  <c r="BM659" i="1" s="1"/>
  <c r="BQ659" i="1" s="1"/>
  <c r="BS659" i="1" s="1"/>
  <c r="BY659" i="1" s="1"/>
  <c r="CD659" i="1" s="1"/>
  <c r="P605" i="1"/>
  <c r="R605" i="1" s="1"/>
  <c r="T605" i="1" s="1"/>
  <c r="V605" i="1" s="1"/>
  <c r="X605" i="1" s="1"/>
  <c r="AA605" i="1"/>
  <c r="AC605" i="1" s="1"/>
  <c r="AE605" i="1" s="1"/>
  <c r="AG605" i="1" s="1"/>
  <c r="AI605" i="1" s="1"/>
  <c r="AK605" i="1" s="1"/>
  <c r="AM605" i="1" s="1"/>
  <c r="AO605" i="1" s="1"/>
  <c r="BH605" i="1" s="1"/>
  <c r="BM605" i="1" s="1"/>
  <c r="BQ605" i="1" s="1"/>
  <c r="BS605" i="1" s="1"/>
  <c r="BY605" i="1" s="1"/>
  <c r="CD605" i="1" s="1"/>
  <c r="P457" i="1"/>
  <c r="R457" i="1" s="1"/>
  <c r="T457" i="1" s="1"/>
  <c r="V457" i="1" s="1"/>
  <c r="X457" i="1" s="1"/>
  <c r="AA457" i="1"/>
  <c r="AC457" i="1" s="1"/>
  <c r="AE457" i="1" s="1"/>
  <c r="AG457" i="1" s="1"/>
  <c r="AI457" i="1" s="1"/>
  <c r="AK457" i="1" s="1"/>
  <c r="AM457" i="1" s="1"/>
  <c r="AO457" i="1" s="1"/>
  <c r="BH457" i="1" s="1"/>
  <c r="BM457" i="1" s="1"/>
  <c r="BQ457" i="1" s="1"/>
  <c r="BS457" i="1" s="1"/>
  <c r="BY457" i="1" s="1"/>
  <c r="CD457" i="1" s="1"/>
  <c r="P541" i="1"/>
  <c r="R541" i="1" s="1"/>
  <c r="T541" i="1" s="1"/>
  <c r="V541" i="1" s="1"/>
  <c r="X541" i="1" s="1"/>
  <c r="AA541" i="1"/>
  <c r="AC541" i="1" s="1"/>
  <c r="AE541" i="1" s="1"/>
  <c r="AG541" i="1" s="1"/>
  <c r="AI541" i="1" s="1"/>
  <c r="AK541" i="1" s="1"/>
  <c r="AM541" i="1" s="1"/>
  <c r="AO541" i="1" s="1"/>
  <c r="BH541" i="1" s="1"/>
  <c r="BM541" i="1" s="1"/>
  <c r="BQ541" i="1" s="1"/>
  <c r="BS541" i="1" s="1"/>
  <c r="BY541" i="1" s="1"/>
  <c r="CD541" i="1" s="1"/>
  <c r="P630" i="1"/>
  <c r="R630" i="1" s="1"/>
  <c r="T630" i="1" s="1"/>
  <c r="V630" i="1" s="1"/>
  <c r="X630" i="1" s="1"/>
  <c r="AA630" i="1"/>
  <c r="AC630" i="1" s="1"/>
  <c r="AE630" i="1" s="1"/>
  <c r="AG630" i="1" s="1"/>
  <c r="AI630" i="1" s="1"/>
  <c r="AK630" i="1" s="1"/>
  <c r="AM630" i="1" s="1"/>
  <c r="AO630" i="1" s="1"/>
  <c r="BH630" i="1" s="1"/>
  <c r="BM630" i="1" s="1"/>
  <c r="BQ630" i="1" s="1"/>
  <c r="BS630" i="1" s="1"/>
  <c r="BY630" i="1" s="1"/>
  <c r="CD630" i="1" s="1"/>
  <c r="P644" i="1"/>
  <c r="R644" i="1" s="1"/>
  <c r="T644" i="1" s="1"/>
  <c r="V644" i="1" s="1"/>
  <c r="X644" i="1" s="1"/>
  <c r="AA644" i="1"/>
  <c r="AC644" i="1" s="1"/>
  <c r="AE644" i="1" s="1"/>
  <c r="AG644" i="1" s="1"/>
  <c r="AI644" i="1" s="1"/>
  <c r="AK644" i="1" s="1"/>
  <c r="AM644" i="1" s="1"/>
  <c r="AO644" i="1" s="1"/>
  <c r="BH644" i="1" s="1"/>
  <c r="BM644" i="1" s="1"/>
  <c r="BQ644" i="1" s="1"/>
  <c r="BS644" i="1" s="1"/>
  <c r="BY644" i="1" s="1"/>
  <c r="CD644" i="1" s="1"/>
  <c r="P540" i="1"/>
  <c r="R540" i="1" s="1"/>
  <c r="T540" i="1" s="1"/>
  <c r="V540" i="1" s="1"/>
  <c r="X540" i="1" s="1"/>
  <c r="AA540" i="1"/>
  <c r="AC540" i="1" s="1"/>
  <c r="AE540" i="1" s="1"/>
  <c r="AG540" i="1" s="1"/>
  <c r="AI540" i="1" s="1"/>
  <c r="AK540" i="1" s="1"/>
  <c r="AM540" i="1" s="1"/>
  <c r="AO540" i="1" s="1"/>
  <c r="BH540" i="1" s="1"/>
  <c r="BM540" i="1" s="1"/>
  <c r="BQ540" i="1" s="1"/>
  <c r="BS540" i="1" s="1"/>
  <c r="BY540" i="1" s="1"/>
  <c r="CD540" i="1" s="1"/>
  <c r="P155" i="1"/>
  <c r="R155" i="1" s="1"/>
  <c r="T155" i="1" s="1"/>
  <c r="V155" i="1" s="1"/>
  <c r="X155" i="1" s="1"/>
  <c r="AA155" i="1"/>
  <c r="AC155" i="1" s="1"/>
  <c r="AE155" i="1" s="1"/>
  <c r="AG155" i="1" s="1"/>
  <c r="AI155" i="1" s="1"/>
  <c r="AK155" i="1" s="1"/>
  <c r="AM155" i="1" s="1"/>
  <c r="AO155" i="1" s="1"/>
  <c r="BH155" i="1" s="1"/>
  <c r="BM155" i="1" s="1"/>
  <c r="BQ155" i="1" s="1"/>
  <c r="BS155" i="1" s="1"/>
  <c r="BY155" i="1" s="1"/>
  <c r="CD155" i="1" s="1"/>
  <c r="P366" i="1"/>
  <c r="AA366" i="1"/>
  <c r="AC366" i="1" s="1"/>
  <c r="AE366" i="1" s="1"/>
  <c r="AG366" i="1" s="1"/>
  <c r="AI366" i="1" s="1"/>
  <c r="AK366" i="1" s="1"/>
  <c r="AM366" i="1" s="1"/>
  <c r="AO366" i="1" s="1"/>
  <c r="BH366" i="1" s="1"/>
  <c r="BM366" i="1" s="1"/>
  <c r="BQ366" i="1" s="1"/>
  <c r="BS366" i="1" s="1"/>
  <c r="BY366" i="1" s="1"/>
  <c r="CD366" i="1" s="1"/>
  <c r="P42" i="1"/>
  <c r="R42" i="1" s="1"/>
  <c r="T42" i="1" s="1"/>
  <c r="V42" i="1" s="1"/>
  <c r="X42" i="1" s="1"/>
  <c r="AA42" i="1"/>
  <c r="AC42" i="1" s="1"/>
  <c r="AE42" i="1" s="1"/>
  <c r="AG42" i="1" s="1"/>
  <c r="AI42" i="1" s="1"/>
  <c r="AK42" i="1" s="1"/>
  <c r="AM42" i="1" s="1"/>
  <c r="AO42" i="1" s="1"/>
  <c r="BH42" i="1" s="1"/>
  <c r="BM42" i="1" s="1"/>
  <c r="BQ42" i="1" s="1"/>
  <c r="BS42" i="1" s="1"/>
  <c r="BY42" i="1" s="1"/>
  <c r="CD42" i="1" s="1"/>
  <c r="P129" i="1"/>
  <c r="R129" i="1" s="1"/>
  <c r="T129" i="1" s="1"/>
  <c r="V129" i="1" s="1"/>
  <c r="X129" i="1" s="1"/>
  <c r="AA129" i="1"/>
  <c r="AC129" i="1" s="1"/>
  <c r="AE129" i="1" s="1"/>
  <c r="AG129" i="1" s="1"/>
  <c r="AI129" i="1" s="1"/>
  <c r="AK129" i="1" s="1"/>
  <c r="AM129" i="1" s="1"/>
  <c r="AO129" i="1" s="1"/>
  <c r="BH129" i="1" s="1"/>
  <c r="BM129" i="1" s="1"/>
  <c r="BQ129" i="1" s="1"/>
  <c r="BS129" i="1" s="1"/>
  <c r="BY129" i="1" s="1"/>
  <c r="CD129" i="1" s="1"/>
  <c r="P39" i="1"/>
  <c r="R39" i="1" s="1"/>
  <c r="T39" i="1" s="1"/>
  <c r="V39" i="1" s="1"/>
  <c r="X39" i="1" s="1"/>
  <c r="AA39" i="1"/>
  <c r="AC39" i="1" s="1"/>
  <c r="AE39" i="1" s="1"/>
  <c r="AG39" i="1" s="1"/>
  <c r="AI39" i="1" s="1"/>
  <c r="AK39" i="1" s="1"/>
  <c r="AM39" i="1" s="1"/>
  <c r="AO39" i="1" s="1"/>
  <c r="BH39" i="1" s="1"/>
  <c r="BM39" i="1" s="1"/>
  <c r="BQ39" i="1" s="1"/>
  <c r="BS39" i="1" s="1"/>
  <c r="BY39" i="1" s="1"/>
  <c r="CD39" i="1" s="1"/>
  <c r="P35" i="1"/>
  <c r="R35" i="1" s="1"/>
  <c r="T35" i="1" s="1"/>
  <c r="V35" i="1" s="1"/>
  <c r="X35" i="1" s="1"/>
  <c r="AA35" i="1"/>
  <c r="AC35" i="1" s="1"/>
  <c r="AE35" i="1" s="1"/>
  <c r="AG35" i="1" s="1"/>
  <c r="AI35" i="1" s="1"/>
  <c r="AK35" i="1" s="1"/>
  <c r="AM35" i="1" s="1"/>
  <c r="AO35" i="1" s="1"/>
  <c r="BH35" i="1" s="1"/>
  <c r="BM35" i="1" s="1"/>
  <c r="BQ35" i="1" s="1"/>
  <c r="BS35" i="1" s="1"/>
  <c r="BY35" i="1" s="1"/>
  <c r="CD35" i="1" s="1"/>
  <c r="P71" i="1"/>
  <c r="R71" i="1" s="1"/>
  <c r="T71" i="1" s="1"/>
  <c r="V71" i="1" s="1"/>
  <c r="X71" i="1" s="1"/>
  <c r="AA71" i="1"/>
  <c r="AC71" i="1" s="1"/>
  <c r="AE71" i="1" s="1"/>
  <c r="AG71" i="1" s="1"/>
  <c r="AI71" i="1" s="1"/>
  <c r="AK71" i="1" s="1"/>
  <c r="AM71" i="1" s="1"/>
  <c r="AO71" i="1" s="1"/>
  <c r="P91" i="1"/>
  <c r="R91" i="1" s="1"/>
  <c r="T91" i="1" s="1"/>
  <c r="V91" i="1" s="1"/>
  <c r="X91" i="1" s="1"/>
  <c r="AA91" i="1"/>
  <c r="AC91" i="1" s="1"/>
  <c r="AE91" i="1" s="1"/>
  <c r="AG91" i="1" s="1"/>
  <c r="AI91" i="1" s="1"/>
  <c r="AK91" i="1" s="1"/>
  <c r="AM91" i="1" s="1"/>
  <c r="AO91" i="1" s="1"/>
  <c r="BH91" i="1" s="1"/>
  <c r="BM91" i="1" s="1"/>
  <c r="BQ91" i="1" s="1"/>
  <c r="BS91" i="1" s="1"/>
  <c r="BY91" i="1" s="1"/>
  <c r="CD91" i="1" s="1"/>
  <c r="P263" i="1"/>
  <c r="R263" i="1" s="1"/>
  <c r="T263" i="1" s="1"/>
  <c r="V263" i="1" s="1"/>
  <c r="X263" i="1" s="1"/>
  <c r="AA263" i="1"/>
  <c r="AC263" i="1" s="1"/>
  <c r="AE263" i="1" s="1"/>
  <c r="AG263" i="1" s="1"/>
  <c r="AI263" i="1" s="1"/>
  <c r="AK263" i="1" s="1"/>
  <c r="AM263" i="1" s="1"/>
  <c r="AO263" i="1" s="1"/>
  <c r="BH263" i="1" s="1"/>
  <c r="BM263" i="1" s="1"/>
  <c r="BQ263" i="1" s="1"/>
  <c r="BS263" i="1" s="1"/>
  <c r="BY263" i="1" s="1"/>
  <c r="CD263" i="1" s="1"/>
  <c r="P68" i="1"/>
  <c r="R68" i="1" s="1"/>
  <c r="T68" i="1" s="1"/>
  <c r="V68" i="1" s="1"/>
  <c r="X68" i="1" s="1"/>
  <c r="AA68" i="1"/>
  <c r="AC68" i="1" s="1"/>
  <c r="AE68" i="1" s="1"/>
  <c r="AG68" i="1" s="1"/>
  <c r="AI68" i="1" s="1"/>
  <c r="AK68" i="1" s="1"/>
  <c r="AM68" i="1" s="1"/>
  <c r="AO68" i="1" s="1"/>
  <c r="P59" i="1"/>
  <c r="R59" i="1" s="1"/>
  <c r="T59" i="1" s="1"/>
  <c r="V59" i="1" s="1"/>
  <c r="X59" i="1" s="1"/>
  <c r="AA59" i="1"/>
  <c r="AC59" i="1" s="1"/>
  <c r="AE59" i="1" s="1"/>
  <c r="AG59" i="1" s="1"/>
  <c r="AI59" i="1" s="1"/>
  <c r="AK59" i="1" s="1"/>
  <c r="AM59" i="1" s="1"/>
  <c r="AO59" i="1" s="1"/>
  <c r="P31" i="1"/>
  <c r="R31" i="1" s="1"/>
  <c r="T31" i="1" s="1"/>
  <c r="V31" i="1" s="1"/>
  <c r="X31" i="1" s="1"/>
  <c r="AA31" i="1"/>
  <c r="AC31" i="1" s="1"/>
  <c r="AE31" i="1" s="1"/>
  <c r="AG31" i="1" s="1"/>
  <c r="AI31" i="1" s="1"/>
  <c r="AK31" i="1" s="1"/>
  <c r="AM31" i="1" s="1"/>
  <c r="AO31" i="1" s="1"/>
  <c r="BH31" i="1" s="1"/>
  <c r="BM31" i="1" s="1"/>
  <c r="BQ31" i="1" s="1"/>
  <c r="BS31" i="1" s="1"/>
  <c r="BY31" i="1" s="1"/>
  <c r="CD31" i="1" s="1"/>
  <c r="P82" i="1"/>
  <c r="R82" i="1" s="1"/>
  <c r="T82" i="1" s="1"/>
  <c r="V82" i="1" s="1"/>
  <c r="X82" i="1" s="1"/>
  <c r="AA82" i="1"/>
  <c r="AC82" i="1" s="1"/>
  <c r="AE82" i="1" s="1"/>
  <c r="AG82" i="1" s="1"/>
  <c r="AI82" i="1" s="1"/>
  <c r="AK82" i="1" s="1"/>
  <c r="AM82" i="1" s="1"/>
  <c r="AO82" i="1" s="1"/>
  <c r="P266" i="1"/>
  <c r="R266" i="1" s="1"/>
  <c r="T266" i="1" s="1"/>
  <c r="V266" i="1" s="1"/>
  <c r="X266" i="1" s="1"/>
  <c r="AA266" i="1"/>
  <c r="AC266" i="1" s="1"/>
  <c r="AE266" i="1" s="1"/>
  <c r="AG266" i="1" s="1"/>
  <c r="AI266" i="1" s="1"/>
  <c r="AK266" i="1" s="1"/>
  <c r="AM266" i="1" s="1"/>
  <c r="AO266" i="1" s="1"/>
  <c r="BH266" i="1" s="1"/>
  <c r="BM266" i="1" s="1"/>
  <c r="BQ266" i="1" s="1"/>
  <c r="BS266" i="1" s="1"/>
  <c r="BY266" i="1" s="1"/>
  <c r="CD266" i="1" s="1"/>
  <c r="P269" i="1"/>
  <c r="R269" i="1" s="1"/>
  <c r="T269" i="1" s="1"/>
  <c r="V269" i="1" s="1"/>
  <c r="X269" i="1" s="1"/>
  <c r="AA269" i="1"/>
  <c r="AC269" i="1" s="1"/>
  <c r="AE269" i="1" s="1"/>
  <c r="AG269" i="1" s="1"/>
  <c r="AI269" i="1" s="1"/>
  <c r="AK269" i="1" s="1"/>
  <c r="AM269" i="1" s="1"/>
  <c r="AO269" i="1" s="1"/>
  <c r="BH269" i="1" s="1"/>
  <c r="BM269" i="1" s="1"/>
  <c r="BQ269" i="1" s="1"/>
  <c r="BS269" i="1" s="1"/>
  <c r="BY269" i="1" s="1"/>
  <c r="CD269" i="1" s="1"/>
  <c r="P360" i="1"/>
  <c r="R360" i="1" s="1"/>
  <c r="T360" i="1" s="1"/>
  <c r="V360" i="1" s="1"/>
  <c r="X360" i="1" s="1"/>
  <c r="AA360" i="1"/>
  <c r="AC360" i="1" s="1"/>
  <c r="AE360" i="1" s="1"/>
  <c r="AG360" i="1" s="1"/>
  <c r="AI360" i="1" s="1"/>
  <c r="AK360" i="1" s="1"/>
  <c r="AM360" i="1" s="1"/>
  <c r="AO360" i="1" s="1"/>
  <c r="BH360" i="1" s="1"/>
  <c r="BM360" i="1" s="1"/>
  <c r="BQ360" i="1" s="1"/>
  <c r="BS360" i="1" s="1"/>
  <c r="BY360" i="1" s="1"/>
  <c r="CD360" i="1" s="1"/>
  <c r="P339" i="1"/>
  <c r="R339" i="1" s="1"/>
  <c r="T339" i="1" s="1"/>
  <c r="V339" i="1" s="1"/>
  <c r="X339" i="1" s="1"/>
  <c r="AA339" i="1"/>
  <c r="AC339" i="1" s="1"/>
  <c r="AE339" i="1" s="1"/>
  <c r="AG339" i="1" s="1"/>
  <c r="AI339" i="1" s="1"/>
  <c r="AK339" i="1" s="1"/>
  <c r="AM339" i="1" s="1"/>
  <c r="AO339" i="1" s="1"/>
  <c r="BH339" i="1" s="1"/>
  <c r="BM339" i="1" s="1"/>
  <c r="BQ339" i="1" s="1"/>
  <c r="BS339" i="1" s="1"/>
  <c r="BY339" i="1" s="1"/>
  <c r="CD339" i="1" s="1"/>
  <c r="P27" i="1"/>
  <c r="R27" i="1" s="1"/>
  <c r="T27" i="1" s="1"/>
  <c r="V27" i="1" s="1"/>
  <c r="X27" i="1" s="1"/>
  <c r="AA27" i="1"/>
  <c r="AC27" i="1" s="1"/>
  <c r="AE27" i="1" s="1"/>
  <c r="AG27" i="1" s="1"/>
  <c r="AI27" i="1" s="1"/>
  <c r="AK27" i="1" s="1"/>
  <c r="AM27" i="1" s="1"/>
  <c r="AO27" i="1" s="1"/>
  <c r="BH27" i="1" s="1"/>
  <c r="BM27" i="1" s="1"/>
  <c r="BQ27" i="1" s="1"/>
  <c r="BS27" i="1" s="1"/>
  <c r="BY27" i="1" s="1"/>
  <c r="CD27" i="1" s="1"/>
  <c r="P505" i="1"/>
  <c r="R505" i="1" s="1"/>
  <c r="T505" i="1" s="1"/>
  <c r="V505" i="1" s="1"/>
  <c r="X505" i="1" s="1"/>
  <c r="AA505" i="1"/>
  <c r="AC505" i="1" s="1"/>
  <c r="AE505" i="1" s="1"/>
  <c r="AG505" i="1" s="1"/>
  <c r="AI505" i="1" s="1"/>
  <c r="AK505" i="1" s="1"/>
  <c r="AM505" i="1" s="1"/>
  <c r="AO505" i="1" s="1"/>
  <c r="BH505" i="1" s="1"/>
  <c r="BM505" i="1" s="1"/>
  <c r="BQ505" i="1" s="1"/>
  <c r="BS505" i="1" s="1"/>
  <c r="BY505" i="1" s="1"/>
  <c r="CD505" i="1" s="1"/>
  <c r="P600" i="1"/>
  <c r="R600" i="1" s="1"/>
  <c r="T600" i="1" s="1"/>
  <c r="V600" i="1" s="1"/>
  <c r="X600" i="1" s="1"/>
  <c r="AA259" i="1"/>
  <c r="AC259" i="1" s="1"/>
  <c r="AE259" i="1" s="1"/>
  <c r="AG259" i="1" s="1"/>
  <c r="AI259" i="1" s="1"/>
  <c r="AK259" i="1" s="1"/>
  <c r="AM259" i="1" s="1"/>
  <c r="AO259" i="1" s="1"/>
  <c r="BH259" i="1" s="1"/>
  <c r="BM259" i="1" s="1"/>
  <c r="BQ259" i="1" s="1"/>
  <c r="BS259" i="1" s="1"/>
  <c r="BY259" i="1" s="1"/>
  <c r="CD259" i="1" s="1"/>
  <c r="P608" i="1"/>
  <c r="R608" i="1" s="1"/>
  <c r="T608" i="1" s="1"/>
  <c r="V608" i="1" s="1"/>
  <c r="X608" i="1" s="1"/>
  <c r="P614" i="1"/>
  <c r="R614" i="1" s="1"/>
  <c r="T614" i="1" s="1"/>
  <c r="V614" i="1" s="1"/>
  <c r="X614" i="1" s="1"/>
  <c r="H25" i="1"/>
  <c r="P494" i="1"/>
  <c r="R494" i="1" s="1"/>
  <c r="T494" i="1" s="1"/>
  <c r="V494" i="1" s="1"/>
  <c r="X494" i="1" s="1"/>
  <c r="P572" i="1"/>
  <c r="R572" i="1" s="1"/>
  <c r="T572" i="1" s="1"/>
  <c r="V572" i="1" s="1"/>
  <c r="X572" i="1" s="1"/>
  <c r="H123" i="1"/>
  <c r="J123" i="1" s="1"/>
  <c r="L123" i="1" s="1"/>
  <c r="N123" i="1" s="1"/>
  <c r="BD68" i="1" l="1"/>
  <c r="BH68" i="1" s="1"/>
  <c r="BM68" i="1" s="1"/>
  <c r="BQ68" i="1" s="1"/>
  <c r="BS68" i="1" s="1"/>
  <c r="BY68" i="1" s="1"/>
  <c r="CD68" i="1" s="1"/>
  <c r="BD80" i="1"/>
  <c r="BH80" i="1" s="1"/>
  <c r="BM80" i="1" s="1"/>
  <c r="BQ80" i="1" s="1"/>
  <c r="BS80" i="1" s="1"/>
  <c r="BY80" i="1" s="1"/>
  <c r="CD80" i="1" s="1"/>
  <c r="BD82" i="1"/>
  <c r="BH82" i="1" s="1"/>
  <c r="BM82" i="1" s="1"/>
  <c r="BQ82" i="1" s="1"/>
  <c r="BS82" i="1" s="1"/>
  <c r="BY82" i="1" s="1"/>
  <c r="CD82" i="1" s="1"/>
  <c r="BD59" i="1"/>
  <c r="BH59" i="1" s="1"/>
  <c r="BM59" i="1" s="1"/>
  <c r="BQ59" i="1" s="1"/>
  <c r="BS59" i="1" s="1"/>
  <c r="BY59" i="1" s="1"/>
  <c r="CD59" i="1" s="1"/>
  <c r="BD71" i="1"/>
  <c r="BH71" i="1" s="1"/>
  <c r="BM71" i="1" s="1"/>
  <c r="BQ71" i="1" s="1"/>
  <c r="BS71" i="1" s="1"/>
  <c r="BY71" i="1" s="1"/>
  <c r="CD71" i="1" s="1"/>
  <c r="BD78" i="1"/>
  <c r="BH78" i="1" s="1"/>
  <c r="BM78" i="1" s="1"/>
  <c r="BQ78" i="1" s="1"/>
  <c r="BS78" i="1" s="1"/>
  <c r="BY78" i="1" s="1"/>
  <c r="CD78" i="1" s="1"/>
  <c r="AA124" i="1"/>
  <c r="AC124" i="1" s="1"/>
  <c r="AE124" i="1" s="1"/>
  <c r="AG124" i="1" s="1"/>
  <c r="AI124" i="1" s="1"/>
  <c r="AK124" i="1" s="1"/>
  <c r="AM124" i="1" s="1"/>
  <c r="AO124" i="1" s="1"/>
  <c r="BH124" i="1" s="1"/>
  <c r="BM124" i="1" s="1"/>
  <c r="BQ124" i="1" s="1"/>
  <c r="BS124" i="1" s="1"/>
  <c r="BY124" i="1" s="1"/>
  <c r="CD124" i="1" s="1"/>
  <c r="AA498" i="1"/>
  <c r="AC498" i="1" s="1"/>
  <c r="AE498" i="1" s="1"/>
  <c r="AG498" i="1" s="1"/>
  <c r="AI498" i="1" s="1"/>
  <c r="AK498" i="1" s="1"/>
  <c r="AM498" i="1" s="1"/>
  <c r="AO498" i="1" s="1"/>
  <c r="BH498" i="1" s="1"/>
  <c r="BM498" i="1" s="1"/>
  <c r="BQ498" i="1" s="1"/>
  <c r="BS498" i="1" s="1"/>
  <c r="BY498" i="1" s="1"/>
  <c r="CD498" i="1" s="1"/>
  <c r="AA577" i="1"/>
  <c r="AC577" i="1" s="1"/>
  <c r="AE577" i="1" s="1"/>
  <c r="AG577" i="1" s="1"/>
  <c r="AI577" i="1" s="1"/>
  <c r="AK577" i="1" s="1"/>
  <c r="AM577" i="1" s="1"/>
  <c r="AO577" i="1" s="1"/>
  <c r="BH577" i="1" s="1"/>
  <c r="BM577" i="1" s="1"/>
  <c r="BQ577" i="1" s="1"/>
  <c r="BS577" i="1" s="1"/>
  <c r="BY577" i="1" s="1"/>
  <c r="CD577" i="1" s="1"/>
  <c r="P250" i="1"/>
  <c r="R250" i="1" s="1"/>
  <c r="T250" i="1" s="1"/>
  <c r="V250" i="1" s="1"/>
  <c r="X250" i="1" s="1"/>
  <c r="P601" i="1"/>
  <c r="R601" i="1" s="1"/>
  <c r="T601" i="1" s="1"/>
  <c r="V601" i="1" s="1"/>
  <c r="X601" i="1" s="1"/>
  <c r="AA601" i="1"/>
  <c r="AC601" i="1" s="1"/>
  <c r="AE601" i="1" s="1"/>
  <c r="AG601" i="1" s="1"/>
  <c r="AI601" i="1" s="1"/>
  <c r="AK601" i="1" s="1"/>
  <c r="AM601" i="1" s="1"/>
  <c r="AO601" i="1" s="1"/>
  <c r="BH601" i="1" s="1"/>
  <c r="BM601" i="1" s="1"/>
  <c r="BQ601" i="1" s="1"/>
  <c r="BS601" i="1" s="1"/>
  <c r="BY601" i="1" s="1"/>
  <c r="CD601" i="1" s="1"/>
  <c r="P525" i="1"/>
  <c r="R525" i="1" s="1"/>
  <c r="T525" i="1" s="1"/>
  <c r="V525" i="1" s="1"/>
  <c r="X525" i="1" s="1"/>
  <c r="AA525" i="1"/>
  <c r="AC525" i="1" s="1"/>
  <c r="AE525" i="1" s="1"/>
  <c r="AG525" i="1" s="1"/>
  <c r="AI525" i="1" s="1"/>
  <c r="AK525" i="1" s="1"/>
  <c r="AM525" i="1" s="1"/>
  <c r="AO525" i="1" s="1"/>
  <c r="BH525" i="1" s="1"/>
  <c r="BM525" i="1" s="1"/>
  <c r="BQ525" i="1" s="1"/>
  <c r="BS525" i="1" s="1"/>
  <c r="BY525" i="1" s="1"/>
  <c r="CD525" i="1" s="1"/>
  <c r="P609" i="1"/>
  <c r="R609" i="1" s="1"/>
  <c r="T609" i="1" s="1"/>
  <c r="V609" i="1" s="1"/>
  <c r="X609" i="1" s="1"/>
  <c r="AA609" i="1"/>
  <c r="AC609" i="1" s="1"/>
  <c r="AE609" i="1" s="1"/>
  <c r="AG609" i="1" s="1"/>
  <c r="AI609" i="1" s="1"/>
  <c r="AK609" i="1" s="1"/>
  <c r="AM609" i="1" s="1"/>
  <c r="AO609" i="1" s="1"/>
  <c r="BH609" i="1" s="1"/>
  <c r="BM609" i="1" s="1"/>
  <c r="BQ609" i="1" s="1"/>
  <c r="BS609" i="1" s="1"/>
  <c r="BY609" i="1" s="1"/>
  <c r="CD609" i="1" s="1"/>
  <c r="P538" i="1"/>
  <c r="R538" i="1" s="1"/>
  <c r="T538" i="1" s="1"/>
  <c r="V538" i="1" s="1"/>
  <c r="X538" i="1" s="1"/>
  <c r="AA538" i="1"/>
  <c r="AC538" i="1" s="1"/>
  <c r="AE538" i="1" s="1"/>
  <c r="AG538" i="1" s="1"/>
  <c r="AI538" i="1" s="1"/>
  <c r="AK538" i="1" s="1"/>
  <c r="AM538" i="1" s="1"/>
  <c r="AO538" i="1" s="1"/>
  <c r="BH538" i="1" s="1"/>
  <c r="BM538" i="1" s="1"/>
  <c r="BQ538" i="1" s="1"/>
  <c r="BS538" i="1" s="1"/>
  <c r="BY538" i="1" s="1"/>
  <c r="CD538" i="1" s="1"/>
  <c r="P123" i="1"/>
  <c r="R123" i="1" s="1"/>
  <c r="T123" i="1" s="1"/>
  <c r="V123" i="1" s="1"/>
  <c r="X123" i="1" s="1"/>
  <c r="AA123" i="1"/>
  <c r="AC123" i="1" s="1"/>
  <c r="AE123" i="1" s="1"/>
  <c r="AG123" i="1" s="1"/>
  <c r="AI123" i="1" s="1"/>
  <c r="AK123" i="1" s="1"/>
  <c r="AM123" i="1" s="1"/>
  <c r="AO123" i="1" s="1"/>
  <c r="BH123" i="1" s="1"/>
  <c r="BM123" i="1" s="1"/>
  <c r="BQ123" i="1" s="1"/>
  <c r="BS123" i="1" s="1"/>
  <c r="BY123" i="1" s="1"/>
  <c r="CD123" i="1" s="1"/>
  <c r="P128" i="1"/>
  <c r="R128" i="1" s="1"/>
  <c r="T128" i="1" s="1"/>
  <c r="V128" i="1" s="1"/>
  <c r="X128" i="1" s="1"/>
  <c r="AA128" i="1"/>
  <c r="AC128" i="1" s="1"/>
  <c r="AE128" i="1" s="1"/>
  <c r="AG128" i="1" s="1"/>
  <c r="AI128" i="1" s="1"/>
  <c r="AK128" i="1" s="1"/>
  <c r="AM128" i="1" s="1"/>
  <c r="AO128" i="1" s="1"/>
  <c r="BH128" i="1" s="1"/>
  <c r="BM128" i="1" s="1"/>
  <c r="BQ128" i="1" s="1"/>
  <c r="BS128" i="1" s="1"/>
  <c r="BY128" i="1" s="1"/>
  <c r="CD128" i="1" s="1"/>
  <c r="P259" i="1"/>
  <c r="R259" i="1" s="1"/>
  <c r="T259" i="1" s="1"/>
  <c r="V259" i="1" s="1"/>
  <c r="X259" i="1" s="1"/>
  <c r="P338" i="1"/>
  <c r="R338" i="1" s="1"/>
  <c r="T338" i="1" s="1"/>
  <c r="V338" i="1" s="1"/>
  <c r="X338" i="1" s="1"/>
  <c r="AA338" i="1"/>
  <c r="AC338" i="1" s="1"/>
  <c r="AE338" i="1" s="1"/>
  <c r="AG338" i="1" s="1"/>
  <c r="AI338" i="1" s="1"/>
  <c r="AK338" i="1" s="1"/>
  <c r="AM338" i="1" s="1"/>
  <c r="AO338" i="1" s="1"/>
  <c r="BH338" i="1" s="1"/>
  <c r="BM338" i="1" s="1"/>
  <c r="BQ338" i="1" s="1"/>
  <c r="BS338" i="1" s="1"/>
  <c r="BY338" i="1" s="1"/>
  <c r="CD338" i="1" s="1"/>
  <c r="R366" i="1"/>
  <c r="T366" i="1" s="1"/>
  <c r="V366" i="1" s="1"/>
  <c r="X366" i="1" s="1"/>
  <c r="P362" i="1"/>
  <c r="R362" i="1" s="1"/>
  <c r="T362" i="1" s="1"/>
  <c r="V362" i="1" s="1"/>
  <c r="X362" i="1" s="1"/>
  <c r="P50" i="1"/>
  <c r="R50" i="1" s="1"/>
  <c r="T50" i="1" s="1"/>
  <c r="V50" i="1" s="1"/>
  <c r="X50" i="1" s="1"/>
  <c r="AA50" i="1"/>
  <c r="AC50" i="1" s="1"/>
  <c r="AE50" i="1" s="1"/>
  <c r="AG50" i="1" s="1"/>
  <c r="AI50" i="1" s="1"/>
  <c r="AK50" i="1" s="1"/>
  <c r="AM50" i="1" s="1"/>
  <c r="AO50" i="1" s="1"/>
  <c r="BH50" i="1" s="1"/>
  <c r="BM50" i="1" s="1"/>
  <c r="BQ50" i="1" s="1"/>
  <c r="BS50" i="1" s="1"/>
  <c r="BY50" i="1" s="1"/>
  <c r="CD50" i="1" s="1"/>
  <c r="P26" i="1"/>
  <c r="R26" i="1" s="1"/>
  <c r="T26" i="1" s="1"/>
  <c r="V26" i="1" s="1"/>
  <c r="X26" i="1" s="1"/>
  <c r="AA26" i="1"/>
  <c r="AC26" i="1" s="1"/>
  <c r="AE26" i="1" s="1"/>
  <c r="AG26" i="1" s="1"/>
  <c r="AI26" i="1" s="1"/>
  <c r="AK26" i="1" s="1"/>
  <c r="AM26" i="1" s="1"/>
  <c r="AO26" i="1" s="1"/>
  <c r="BH26" i="1" s="1"/>
  <c r="BM26" i="1" s="1"/>
  <c r="BQ26" i="1" s="1"/>
  <c r="BS26" i="1" s="1"/>
  <c r="BY26" i="1" s="1"/>
  <c r="CD26" i="1" s="1"/>
  <c r="H711" i="1"/>
  <c r="J711" i="1" l="1"/>
  <c r="AA711" i="1" s="1"/>
  <c r="AC711" i="1" s="1"/>
  <c r="AE711" i="1" s="1"/>
  <c r="AG711" i="1" s="1"/>
  <c r="AI711" i="1" s="1"/>
  <c r="AK711" i="1" s="1"/>
  <c r="AM711" i="1" s="1"/>
  <c r="AO711" i="1" s="1"/>
  <c r="BH711" i="1" s="1"/>
  <c r="BM711" i="1" s="1"/>
  <c r="BQ711" i="1" s="1"/>
  <c r="BS711" i="1" s="1"/>
  <c r="BY711" i="1" s="1"/>
  <c r="CD711" i="1" s="1"/>
  <c r="P504" i="1"/>
  <c r="R504" i="1" s="1"/>
  <c r="T504" i="1" s="1"/>
  <c r="V504" i="1" s="1"/>
  <c r="X504" i="1" s="1"/>
  <c r="AA504" i="1"/>
  <c r="AC504" i="1" s="1"/>
  <c r="AE504" i="1" s="1"/>
  <c r="AG504" i="1" s="1"/>
  <c r="AK504" i="1" s="1"/>
  <c r="AM504" i="1" s="1"/>
  <c r="AO504" i="1" s="1"/>
  <c r="BH504" i="1" s="1"/>
  <c r="BM504" i="1" s="1"/>
  <c r="BQ504" i="1" s="1"/>
  <c r="BS504" i="1" s="1"/>
  <c r="BY504" i="1" s="1"/>
  <c r="CD504" i="1" s="1"/>
  <c r="P537" i="1"/>
  <c r="R537" i="1" s="1"/>
  <c r="T537" i="1" s="1"/>
  <c r="V537" i="1" s="1"/>
  <c r="X537" i="1" s="1"/>
  <c r="AA537" i="1"/>
  <c r="AC537" i="1" s="1"/>
  <c r="AE537" i="1" s="1"/>
  <c r="AG537" i="1" s="1"/>
  <c r="AI537" i="1" s="1"/>
  <c r="AK537" i="1" s="1"/>
  <c r="AM537" i="1" s="1"/>
  <c r="AO537" i="1" s="1"/>
  <c r="BH537" i="1" s="1"/>
  <c r="BM537" i="1" s="1"/>
  <c r="BQ537" i="1" s="1"/>
  <c r="BS537" i="1" s="1"/>
  <c r="BY537" i="1" s="1"/>
  <c r="CD537" i="1" s="1"/>
  <c r="P25" i="1"/>
  <c r="R25" i="1" s="1"/>
  <c r="T25" i="1" s="1"/>
  <c r="V25" i="1" s="1"/>
  <c r="X25" i="1" s="1"/>
  <c r="AA25" i="1"/>
  <c r="AC25" i="1" s="1"/>
  <c r="AE25" i="1" s="1"/>
  <c r="AG25" i="1" s="1"/>
  <c r="AI25" i="1" s="1"/>
  <c r="AK25" i="1" s="1"/>
  <c r="AM25" i="1" s="1"/>
  <c r="AO25" i="1" s="1"/>
  <c r="BH25" i="1" s="1"/>
  <c r="BM25" i="1" s="1"/>
  <c r="BQ25" i="1" s="1"/>
  <c r="BS25" i="1" s="1"/>
  <c r="BY25" i="1" s="1"/>
  <c r="CD25" i="1" s="1"/>
  <c r="P707" i="1" l="1"/>
  <c r="R707" i="1" s="1"/>
  <c r="T707" i="1" s="1"/>
  <c r="V707" i="1" s="1"/>
  <c r="X707" i="1" s="1"/>
  <c r="AA707" i="1"/>
  <c r="AC707" i="1" s="1"/>
  <c r="AE707" i="1" s="1"/>
  <c r="AG707" i="1" s="1"/>
  <c r="AI707" i="1" s="1"/>
  <c r="AK707" i="1" s="1"/>
  <c r="AM707" i="1" s="1"/>
  <c r="AO707" i="1" s="1"/>
  <c r="BH707" i="1" s="1"/>
  <c r="BM707" i="1" s="1"/>
  <c r="BQ707" i="1" s="1"/>
  <c r="BS707" i="1" s="1"/>
  <c r="BY707" i="1" s="1"/>
  <c r="CD707" i="1" s="1"/>
</calcChain>
</file>

<file path=xl/sharedStrings.xml><?xml version="1.0" encoding="utf-8"?>
<sst xmlns="http://schemas.openxmlformats.org/spreadsheetml/2006/main" count="1488" uniqueCount="685">
  <si>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</si>
  <si>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</si>
  <si>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</si>
  <si>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</si>
  <si>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</si>
  <si>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</si>
  <si>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</si>
  <si>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</si>
  <si>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</si>
  <si>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</si>
  <si>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</si>
  <si>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</si>
  <si>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</si>
  <si>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</si>
  <si>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</si>
  <si>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</si>
  <si>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</si>
  <si>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</si>
  <si>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</si>
  <si>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</si>
  <si>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</si>
  <si>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</si>
  <si>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</si>
  <si>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</si>
  <si>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</si>
  <si>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</si>
  <si>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</si>
  <si>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</si>
  <si>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</si>
  <si>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</si>
  <si>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</si>
  <si>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</si>
  <si>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</si>
  <si>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</si>
  <si>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</si>
  <si>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</si>
  <si>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</si>
  <si>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</si>
  <si>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</si>
  <si>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</si>
  <si>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</si>
  <si>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</si>
  <si>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</si>
  <si>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</si>
  <si>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</si>
  <si>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</si>
  <si>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</si>
  <si>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</si>
  <si>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</si>
  <si>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</si>
  <si>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</si>
  <si>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</si>
  <si>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</si>
  <si>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</si>
  <si>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</si>
  <si>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</si>
  <si>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</si>
  <si>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</si>
  <si>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</si>
  <si>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</si>
  <si>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</si>
  <si>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</si>
  <si>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</si>
  <si>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</si>
  <si>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</si>
  <si>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</si>
  <si>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</si>
  <si>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</si>
  <si>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</si>
  <si>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</si>
  <si>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</si>
  <si>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</si>
  <si>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</si>
  <si>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</si>
  <si>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</si>
  <si>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</si>
  <si>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</si>
  <si>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</si>
  <si>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</si>
  <si>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</si>
  <si>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</si>
  <si>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</si>
  <si>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</si>
  <si>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</si>
  <si>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</si>
  <si>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</si>
  <si>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</si>
  <si>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</si>
  <si>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</si>
  <si>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</si>
  <si>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</si>
  <si>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</si>
  <si>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</si>
  <si>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</si>
  <si>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</si>
  <si>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</si>
  <si>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</si>
  <si>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</si>
  <si>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</si>
  <si>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</si>
  <si>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</si>
  <si>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</si>
  <si>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</si>
  <si>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</si>
  <si>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</si>
  <si>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</si>
  <si>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</si>
  <si>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</si>
  <si>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</si>
  <si>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</si>
  <si>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</si>
  <si>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</si>
  <si>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</si>
  <si>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</si>
  <si>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</si>
  <si>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</si>
  <si>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</si>
  <si>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</si>
  <si>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</si>
  <si>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</si>
  <si>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</si>
  <si>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</si>
  <si>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</si>
  <si>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</si>
  <si>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</si>
  <si>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</si>
  <si>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</si>
  <si>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</si>
  <si>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</si>
  <si>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</si>
  <si>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</si>
  <si>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</si>
  <si>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</si>
  <si>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</si>
  <si>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</si>
  <si>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</si>
  <si>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</si>
  <si>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</si>
  <si>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</si>
  <si>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</si>
  <si>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</si>
  <si>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</si>
  <si>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</si>
  <si>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</si>
  <si>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</si>
  <si>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</si>
  <si>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</si>
  <si>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</si>
  <si>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</si>
  <si>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</si>
  <si>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</si>
  <si>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</si>
  <si>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</si>
  <si>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</si>
  <si>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</si>
  <si>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</si>
  <si>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</si>
  <si>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</si>
  <si>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</si>
  <si>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</si>
  <si>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</si>
  <si>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</si>
  <si>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</si>
  <si>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</si>
  <si>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</si>
  <si>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</si>
  <si>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</si>
  <si>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</si>
  <si>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</si>
  <si>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</si>
  <si>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</si>
  <si>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</si>
  <si>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</si>
  <si>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</si>
  <si>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</si>
  <si>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</si>
  <si>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</si>
  <si>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</si>
  <si>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</si>
  <si>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</si>
  <si>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</si>
  <si>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</si>
  <si>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</si>
  <si>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</si>
  <si>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</si>
  <si>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</si>
  <si>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</si>
  <si>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</si>
  <si>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</si>
  <si>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</si>
  <si>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</si>
  <si>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</si>
  <si>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</si>
  <si>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</si>
  <si>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</si>
  <si>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</si>
  <si>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</si>
  <si>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</si>
  <si>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</si>
  <si>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</si>
  <si>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</si>
  <si>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</si>
  <si>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</si>
  <si>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</si>
  <si>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</si>
  <si>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</si>
  <si>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</si>
  <si>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</si>
  <si>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</si>
  <si>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</si>
  <si>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</si>
  <si>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</si>
  <si>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</si>
  <si>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</si>
  <si>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</si>
  <si>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</si>
  <si>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</si>
  <si>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</si>
  <si>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</si>
  <si>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</si>
  <si>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</si>
  <si>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</si>
  <si>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</si>
  <si>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</si>
  <si>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</si>
  <si>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</si>
  <si>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</si>
  <si>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</si>
  <si>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</si>
  <si>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</si>
  <si>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</si>
  <si>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</si>
  <si>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</si>
  <si>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</si>
  <si>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</si>
  <si>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</si>
  <si>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</si>
  <si>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</si>
  <si>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</si>
  <si>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</si>
  <si>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</si>
  <si>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</si>
  <si>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</si>
  <si>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</si>
  <si>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</si>
  <si>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</si>
  <si>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</si>
  <si>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</si>
  <si>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</si>
  <si>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</si>
  <si>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</si>
  <si>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</si>
  <si>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</si>
  <si>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</si>
  <si>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</si>
  <si>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</si>
  <si>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</si>
  <si>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</si>
  <si>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</si>
  <si>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</si>
  <si>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</si>
  <si>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</si>
  <si>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</si>
  <si>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</si>
  <si>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</si>
  <si>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</si>
  <si>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</si>
  <si>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</si>
  <si>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</si>
  <si>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</si>
  <si>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</si>
  <si>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</si>
  <si>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</si>
  <si>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</si>
  <si>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</si>
  <si>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</si>
  <si>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</si>
  <si>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</si>
  <si>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</si>
  <si>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</si>
  <si>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</si>
  <si>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</si>
  <si>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</si>
  <si>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</si>
  <si>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</si>
  <si>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</si>
  <si>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</si>
  <si>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</si>
  <si>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</si>
  <si>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</si>
  <si>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</si>
  <si>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</si>
  <si>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</si>
  <si>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</si>
  <si>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</si>
  <si>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</si>
  <si>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</si>
  <si>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</si>
  <si>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</si>
  <si>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</si>
  <si>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</si>
  <si>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</si>
  <si>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</si>
  <si>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</si>
  <si>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</si>
  <si>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</si>
  <si>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</si>
  <si>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</si>
  <si>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</si>
  <si>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</si>
  <si>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</si>
  <si>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</si>
  <si>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</si>
  <si>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</si>
  <si>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</si>
  <si>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</si>
  <si>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</si>
  <si>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</si>
  <si>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</si>
  <si>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</si>
  <si>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</si>
  <si>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</si>
  <si>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</si>
  <si>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</si>
  <si>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</si>
  <si>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</si>
  <si>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</si>
  <si>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</si>
  <si>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</si>
  <si>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</si>
  <si>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</si>
  <si>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</si>
  <si>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</si>
  <si>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</si>
  <si>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</si>
  <si>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</si>
  <si>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</si>
  <si>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</si>
  <si>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</si>
  <si>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</si>
  <si>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</si>
  <si>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</si>
  <si>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</si>
  <si>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</si>
  <si>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</si>
  <si>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</si>
  <si>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</si>
  <si>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</si>
  <si>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</si>
  <si>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</si>
  <si>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</si>
  <si>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</si>
  <si>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</si>
  <si>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</si>
  <si>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</si>
  <si>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</si>
  <si>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</si>
  <si>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</si>
  <si>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</si>
  <si>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</si>
  <si>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</si>
  <si>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</si>
  <si>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</si>
  <si>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</si>
  <si>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</si>
  <si>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</si>
  <si>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</si>
  <si>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</si>
  <si>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</si>
  <si>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</si>
  <si>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</si>
  <si>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</si>
  <si>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</si>
  <si>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</si>
  <si>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</si>
  <si>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</si>
  <si>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</si>
  <si>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</si>
  <si>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</si>
  <si>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</si>
  <si>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</si>
  <si>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</si>
  <si>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</si>
  <si>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</si>
  <si>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</si>
  <si>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</si>
  <si>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</si>
  <si>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</si>
  <si>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</si>
  <si>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</si>
  <si>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</si>
  <si>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</si>
  <si>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</si>
  <si>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</si>
  <si>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</si>
  <si>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</si>
  <si>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</si>
  <si>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</si>
  <si>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</si>
  <si>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</si>
  <si>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</si>
  <si>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</si>
  <si>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</si>
  <si>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</si>
  <si>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</si>
  <si>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</si>
  <si>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</si>
  <si>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</si>
  <si>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</si>
  <si>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</si>
  <si>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</si>
  <si>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</si>
  <si>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</si>
  <si>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</si>
  <si>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</si>
  <si>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</si>
  <si>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</si>
  <si>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</si>
  <si>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</si>
  <si>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</si>
  <si>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</si>
  <si>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</si>
  <si>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</si>
  <si>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</si>
  <si>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</si>
  <si>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</si>
  <si>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</si>
  <si>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</si>
  <si>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</si>
  <si>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</si>
  <si>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</si>
  <si>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</si>
  <si>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</si>
  <si>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</si>
  <si>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</si>
  <si>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</si>
  <si>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</si>
  <si>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</si>
  <si>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</si>
  <si>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</si>
  <si>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</si>
  <si>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</si>
  <si>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</si>
  <si>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</si>
  <si>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</si>
  <si>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</si>
  <si>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</si>
  <si>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</si>
  <si>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</si>
  <si>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</si>
  <si>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</si>
  <si>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</si>
  <si>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</si>
  <si>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</si>
  <si>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</si>
  <si>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</si>
  <si>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</si>
  <si>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</si>
  <si>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</si>
  <si>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</si>
  <si>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</si>
  <si>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</si>
  <si>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</si>
  <si>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</si>
  <si>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</si>
  <si>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</si>
  <si>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</si>
  <si>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</si>
  <si>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</si>
  <si>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</si>
  <si>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</si>
  <si>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</si>
  <si>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</si>
  <si>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</si>
  <si>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</si>
  <si>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</si>
  <si>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</si>
  <si>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</si>
  <si>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</si>
  <si>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</si>
  <si>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</si>
  <si>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</si>
  <si>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</si>
  <si>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</si>
  <si>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</si>
  <si>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</si>
  <si>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</si>
  <si>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</si>
  <si>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</si>
  <si>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</si>
  <si>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</si>
  <si>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</si>
  <si>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</si>
  <si>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</si>
  <si>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</si>
  <si>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</si>
  <si>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</si>
  <si>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</si>
  <si>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</si>
  <si>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</si>
  <si>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</si>
  <si>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</si>
  <si>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</si>
  <si>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</si>
  <si>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</si>
  <si>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</si>
  <si>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</si>
  <si>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</si>
  <si>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</si>
  <si>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</si>
  <si>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</si>
  <si>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</si>
  <si>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</si>
  <si>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</si>
  <si>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</si>
  <si>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</si>
  <si>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</si>
  <si>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</si>
  <si>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</si>
  <si>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</si>
  <si>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</si>
  <si>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</si>
  <si>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</si>
  <si>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</si>
  <si>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</si>
  <si>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</si>
  <si>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</si>
  <si>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</si>
  <si>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</si>
  <si>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</si>
  <si>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</si>
  <si>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</si>
  <si>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</si>
  <si>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</si>
  <si>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</si>
  <si>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</si>
  <si>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</si>
  <si>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</si>
  <si>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</si>
  <si>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</si>
  <si>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</si>
  <si>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</si>
  <si>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</si>
  <si>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</si>
  <si>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</si>
  <si>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</si>
  <si>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</si>
  <si>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</si>
  <si>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</si>
  <si>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</si>
  <si>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</si>
  <si>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</si>
  <si>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</si>
  <si>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</si>
  <si>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</si>
  <si>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</si>
  <si>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</si>
  <si>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</si>
  <si>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</si>
  <si>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</si>
  <si>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</si>
  <si>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</si>
  <si>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</si>
  <si>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</si>
  <si>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</si>
  <si>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</si>
  <si>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</si>
  <si>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</si>
  <si>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</si>
  <si>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</si>
  <si>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</si>
  <si>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</si>
  <si>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>Субсидия на реализацию мероприятий государственной программы Краснодарского края "Развитие образования"</t>
  </si>
  <si>
    <t>Н.А.Кривошеева</t>
  </si>
  <si>
    <t>Подпрограмма "Содержание муниципальных архивов"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</si>
  <si>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</si>
  <si>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</si>
  <si>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</si>
  <si>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</si>
  <si>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</si>
  <si>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</si>
  <si>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Условно утвержденные расходы</t>
  </si>
  <si>
    <t>99 9 99 99999</t>
  </si>
  <si>
    <t>Утверждено на 2021 год, сумма</t>
  </si>
  <si>
    <t>Утверждено на 2022 год, сумма</t>
  </si>
  <si>
    <t>01 1 Е1 51690</t>
  </si>
  <si>
    <t>Федеральный проект "Безопасность дорожного движения"</t>
  </si>
  <si>
    <t xml:space="preserve"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</si>
  <si>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
автобусов и микроавтобусов для обеспечения подвоза учащихся)
</t>
  </si>
  <si>
    <t>01 1 R3 00000</t>
  </si>
  <si>
    <t>01 1 R3 S0600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</si>
  <si>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</si>
  <si>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</si>
  <si>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</si>
  <si>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</si>
  <si>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</si>
  <si>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</si>
  <si>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 xml:space="preserve"> от 26 декабря 2019 года  № 595</t>
  </si>
  <si>
    <t xml:space="preserve">Изменения </t>
  </si>
  <si>
    <t>Уточнено на 2021 год</t>
  </si>
  <si>
    <t>Уточнено на 2022 год</t>
  </si>
  <si>
    <t>Заместитель главы муниципального</t>
  </si>
  <si>
    <t>начальник финансового управления</t>
  </si>
  <si>
    <t>Н.А . Кривошеева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</si>
  <si>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</si>
  <si>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</si>
  <si>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</si>
  <si>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</si>
  <si>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</si>
  <si>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</si>
  <si>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</si>
  <si>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Профилактика терроризма в части обеспечения инженерно-технической защищенности</t>
  </si>
  <si>
    <t>10 2 02 S0460</t>
  </si>
  <si>
    <t>10 2 03 10310</t>
  </si>
  <si>
    <t>10 2 02 00000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</si>
  <si>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</si>
  <si>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</si>
  <si>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</si>
  <si>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</si>
  <si>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</si>
  <si>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</si>
  <si>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</si>
  <si>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04 1 18 S0340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</si>
  <si>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</si>
  <si>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</si>
  <si>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Организация и проведение районных мероприятий в области агропромышленного комплекса</t>
  </si>
  <si>
    <t xml:space="preserve">Проведение мероприятия районного праздника "День Урожая" </t>
  </si>
  <si>
    <t>"Капитальный ремонт стадиона по адресу: Краснодарский край, Тбилисский район, ст. Тбилисская, ул. Базарная, 143 "А"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</si>
  <si>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</si>
  <si>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</si>
  <si>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</si>
  <si>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</si>
  <si>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</si>
  <si>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</si>
  <si>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</si>
  <si>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</si>
  <si>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</si>
  <si>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</si>
  <si>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</si>
  <si>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</si>
  <si>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</si>
  <si>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</si>
  <si>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</si>
  <si>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</si>
  <si>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</si>
  <si>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</si>
  <si>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</si>
  <si>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</si>
  <si>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Утверждено на 2022 год</t>
  </si>
  <si>
    <t>Утверждено на 2023 год</t>
  </si>
  <si>
    <t>классификации расходов бюджетов на 2022 и 2023 годы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</si>
  <si>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</si>
  <si>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09 1 P5 00000</t>
  </si>
  <si>
    <t>09 1 P5 52280</t>
  </si>
  <si>
    <t>Реализация мероприятий федерального проекта "Спорт -  норма жизни"</t>
  </si>
  <si>
    <t>Субсидия на реализацию мероприятий в целях обеспечения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</si>
  <si>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Обеспечение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</si>
  <si>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Изменения</t>
  </si>
  <si>
    <t>"Строительство объекта: «Общеобразовательная школа на 1100 местпо ул. 8 марта в ст.Тбилисской Краснодарского края"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</si>
  <si>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</si>
  <si>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</si>
  <si>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 Строительство, реконструкция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</si>
  <si>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(тыс.рублей)</t>
  </si>
  <si>
    <t xml:space="preserve">(муниципальным программным и непрограммным </t>
  </si>
  <si>
    <t xml:space="preserve">          ».</t>
  </si>
  <si>
    <t xml:space="preserve">    к решению Совета муниципального</t>
  </si>
  <si>
    <t xml:space="preserve">     образования Тбилисский район</t>
  </si>
  <si>
    <t xml:space="preserve">    «ПРИЛОЖЕНИЕ № 16</t>
  </si>
  <si>
    <t xml:space="preserve">    УТВЕРЖДЕНО</t>
  </si>
  <si>
    <t xml:space="preserve">    решением Совета муниципального</t>
  </si>
  <si>
    <t xml:space="preserve">    образования Тбилисский район</t>
  </si>
  <si>
    <t xml:space="preserve">       от 29 декабря 2020 года  № 31</t>
  </si>
  <si>
    <t>04 1 29 00000</t>
  </si>
  <si>
    <t>04 1 29 S0470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</si>
  <si>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</si>
  <si>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Строительство, реконструкция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</si>
  <si>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   </t>
  </si>
  <si>
    <t>Капитальный ремонт артезианских скважин</t>
  </si>
  <si>
    <t>04 1 30 00000</t>
  </si>
  <si>
    <t>04 1 30 10240</t>
  </si>
  <si>
    <t>Н.А. Кривошеева</t>
  </si>
  <si>
    <t xml:space="preserve">                  ».</t>
  </si>
  <si>
    <t xml:space="preserve">    ПРИЛОЖЕНИЕ № 11</t>
  </si>
  <si>
    <t xml:space="preserve"> тыс. рублей</t>
  </si>
  <si>
    <t xml:space="preserve">    от 25 ноября 2021 г. № 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</si>
</sst>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66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Border="1"/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/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164" fontId="2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13" fillId="0" borderId="0" xfId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14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Alignment="1"/>
    <xf numFmtId="0" fontId="0" fillId="0" borderId="0" xfId="0" applyAlignment="1">
      <alignment horizontal="center"/>
    </xf>
    <xf numFmtId="164" fontId="2" fillId="0" borderId="1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4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0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164" fontId="3" fillId="0" borderId="10" xfId="0" applyNumberFormat="1" applyFont="1" applyBorder="1" applyAlignment="1">
      <alignment horizontal="center" vertical="center"/>
    </xf>
    <xf numFmtId="0" fontId="14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/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T720"/>
  <sheetViews>
    <sheetView tabSelected="1" view="pageBreakPreview" zoomScale="70" zoomScaleNormal="100" zoomScaleSheetLayoutView="70" workbookViewId="0">
      <selection activeCell="D4" sqref="D4"/>
    </sheetView>
  </sheetViews>
  <sheetFormatPr defaultRowHeight="15" x14ac:dyDescent="0.25"/>
  <cols>
    <col min="1" max="1" width="3.85546875" customWidth="1"/>
    <col min="2" max="2" width="3" customWidth="1"/>
    <col min="3" max="3" width="5.85546875" customWidth="1"/>
    <col min="4" max="4" width="68.7109375" customWidth="1"/>
    <col min="5" max="5" width="25.85546875" customWidth="1"/>
    <col min="6" max="6" width="10" customWidth="1"/>
    <col min="7" max="7" width="11.7109375" hidden="1" customWidth="1"/>
    <col min="8" max="8" width="18.28515625" hidden="1" customWidth="1"/>
    <col min="9" max="9" width="13.85546875" hidden="1" customWidth="1"/>
    <col min="10" max="10" width="16.140625" hidden="1" customWidth="1"/>
    <col min="11" max="11" width="11.42578125" hidden="1" customWidth="1"/>
    <col min="12" max="12" width="11" hidden="1" customWidth="1"/>
    <col min="13" max="13" width="12.42578125" hidden="1" customWidth="1"/>
    <col min="14" max="14" width="12.7109375" hidden="1" customWidth="1"/>
    <col min="15" max="15" width="13.140625" hidden="1" customWidth="1"/>
    <col min="16" max="16" width="10.5703125" hidden="1" customWidth="1"/>
    <col min="17" max="17" width="10" hidden="1" customWidth="1"/>
    <col min="18" max="18" width="13.85546875" hidden="1" customWidth="1"/>
    <col min="19" max="19" width="11.85546875" hidden="1" customWidth="1"/>
    <col min="20" max="21" width="11" hidden="1" customWidth="1"/>
    <col min="22" max="22" width="14.5703125" hidden="1" customWidth="1"/>
    <col min="23" max="23" width="13.140625" hidden="1" customWidth="1"/>
    <col min="24" max="24" width="17.7109375" hidden="1" customWidth="1"/>
    <col min="25" max="25" width="11.7109375" hidden="1" customWidth="1"/>
    <col min="26" max="26" width="8.7109375" hidden="1" customWidth="1"/>
    <col min="27" max="27" width="12.5703125" hidden="1" customWidth="1"/>
    <col min="28" max="28" width="10.85546875" hidden="1" customWidth="1"/>
    <col min="29" max="29" width="6.7109375" hidden="1" customWidth="1"/>
    <col min="30" max="30" width="9.28515625" hidden="1" customWidth="1"/>
    <col min="31" max="31" width="9.5703125" hidden="1" customWidth="1"/>
    <col min="32" max="32" width="9" hidden="1" customWidth="1"/>
    <col min="33" max="33" width="8.5703125" hidden="1" customWidth="1"/>
    <col min="34" max="34" width="10.28515625" hidden="1" customWidth="1"/>
    <col min="35" max="35" width="11" style="50" hidden="1" customWidth="1"/>
    <col min="36" max="36" width="9.28515625" style="50" hidden="1" customWidth="1"/>
    <col min="37" max="38" width="15.42578125" hidden="1" customWidth="1"/>
    <col min="39" max="39" width="14" hidden="1" customWidth="1"/>
    <col min="40" max="40" width="11.85546875" hidden="1" customWidth="1"/>
    <col min="41" max="41" width="13.140625" hidden="1" customWidth="1"/>
    <col min="42" max="42" width="11" hidden="1" customWidth="1"/>
    <col min="43" max="43" width="8" hidden="1" customWidth="1"/>
    <col min="44" max="44" width="14.7109375" hidden="1" customWidth="1"/>
    <col min="45" max="45" width="17" hidden="1" customWidth="1"/>
    <col min="46" max="46" width="14.140625" hidden="1" customWidth="1"/>
    <col min="47" max="47" width="19.140625" hidden="1" customWidth="1"/>
    <col min="48" max="48" width="17.5703125" hidden="1" customWidth="1"/>
    <col min="49" max="50" width="16" hidden="1" customWidth="1"/>
    <col min="51" max="51" width="18.7109375" hidden="1" customWidth="1"/>
    <col min="52" max="52" width="17" hidden="1" customWidth="1"/>
    <col min="53" max="53" width="19.7109375" hidden="1" customWidth="1"/>
    <col min="54" max="57" width="14" hidden="1" customWidth="1"/>
    <col min="58" max="58" width="4.140625" hidden="1" customWidth="1"/>
    <col min="59" max="59" width="1.85546875" style="25" hidden="1" customWidth="1"/>
    <col min="60" max="61" width="0.140625" hidden="1" customWidth="1"/>
    <col min="62" max="62" width="19" hidden="1" customWidth="1"/>
    <col min="63" max="63" width="21.42578125" style="25" hidden="1" customWidth="1"/>
    <col min="64" max="64" width="16.5703125" style="25" hidden="1" customWidth="1"/>
    <col min="65" max="65" width="19.28515625" style="25" hidden="1" customWidth="1"/>
    <col min="66" max="66" width="20.140625" hidden="1" customWidth="1"/>
    <col min="67" max="67" width="18" style="183" hidden="1" customWidth="1"/>
    <col min="68" max="71" width="20.140625" style="183" hidden="1" customWidth="1"/>
    <col min="72" max="72" width="16.85546875" hidden="1" customWidth="1"/>
    <col min="73" max="73" width="20.85546875" hidden="1" customWidth="1"/>
    <col min="74" max="74" width="17.5703125" hidden="1" customWidth="1"/>
    <col min="75" max="75" width="0.28515625" hidden="1" customWidth="1"/>
    <col min="76" max="76" width="18.28515625" style="183" hidden="1" customWidth="1"/>
    <col min="77" max="77" width="21.5703125" style="183" hidden="1" customWidth="1"/>
    <col min="78" max="78" width="19.28515625" style="183" hidden="1" customWidth="1"/>
    <col min="79" max="79" width="17.28515625" hidden="1" customWidth="1"/>
    <col min="80" max="80" width="18.5703125" hidden="1" customWidth="1"/>
    <col min="81" max="81" width="18.5703125" style="183" customWidth="1"/>
    <col min="82" max="82" width="17.5703125" style="183" customWidth="1"/>
    <col min="83" max="83" width="16.140625" hidden="1" customWidth="1"/>
    <col min="84" max="84" width="22.85546875" hidden="1" customWidth="1"/>
    <col min="85" max="85" width="17.28515625" customWidth="1"/>
    <col min="86" max="86" width="19.140625" customWidth="1"/>
  </cols>
  <sheetData>
    <row r="1" spans="2:98" x14ac:dyDescent="0.25">
      <c r="AI1" s="106"/>
      <c r="AJ1" s="106"/>
    </row>
    <row r="2" spans="2:98" ht="26.25" x14ac:dyDescent="0.4">
      <c r="B2" s="12"/>
      <c r="C2" s="78"/>
      <c r="D2" s="78"/>
      <c r="E2" s="131"/>
      <c r="F2" s="257" t="s">
        <v>682</v>
      </c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4"/>
      <c r="AQ2" s="234"/>
      <c r="AR2" s="234"/>
      <c r="AS2" s="234"/>
      <c r="AT2" s="234"/>
      <c r="AU2" s="234"/>
      <c r="AV2" s="234"/>
      <c r="AW2" s="234"/>
      <c r="AX2" s="234"/>
      <c r="AY2" s="234"/>
      <c r="AZ2" s="234"/>
      <c r="BA2" s="234"/>
      <c r="BB2" s="234"/>
      <c r="BC2" s="234"/>
      <c r="BD2" s="234"/>
      <c r="BE2" s="234"/>
      <c r="BF2" s="234"/>
      <c r="BG2" s="234"/>
      <c r="BH2" s="234"/>
      <c r="BI2" s="234"/>
      <c r="BJ2" s="234"/>
      <c r="BK2" s="234"/>
      <c r="BL2" s="234"/>
      <c r="BM2" s="234"/>
      <c r="BN2" s="234"/>
      <c r="BO2" s="234"/>
      <c r="BP2" s="234"/>
      <c r="BQ2" s="234"/>
      <c r="BR2" s="234"/>
      <c r="BS2" s="234"/>
      <c r="BT2" s="234"/>
      <c r="BU2" s="234"/>
      <c r="BV2" s="234"/>
      <c r="BW2" s="234"/>
      <c r="BX2" s="234"/>
      <c r="BY2" s="234"/>
      <c r="BZ2" s="234"/>
      <c r="CA2" s="234"/>
      <c r="CB2" s="234"/>
      <c r="CC2" s="234"/>
      <c r="CD2" s="234"/>
      <c r="CE2" s="234"/>
      <c r="CF2" s="234"/>
      <c r="CG2" s="234"/>
      <c r="CH2" s="234"/>
    </row>
    <row r="3" spans="2:98" ht="26.25" x14ac:dyDescent="0.4">
      <c r="B3" s="12"/>
      <c r="C3" s="78"/>
      <c r="D3" s="78"/>
      <c r="E3" s="167"/>
      <c r="F3" s="257" t="s">
        <v>665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34"/>
      <c r="AJ3" s="234"/>
      <c r="AK3" s="234"/>
      <c r="AL3" s="234"/>
      <c r="AM3" s="234"/>
      <c r="AN3" s="234"/>
      <c r="AO3" s="234"/>
      <c r="AP3" s="234"/>
      <c r="AQ3" s="234"/>
      <c r="AR3" s="234"/>
      <c r="AS3" s="234"/>
      <c r="AT3" s="234"/>
      <c r="AU3" s="234"/>
      <c r="AV3" s="234"/>
      <c r="AW3" s="234"/>
      <c r="AX3" s="234"/>
      <c r="AY3" s="234"/>
      <c r="AZ3" s="234"/>
      <c r="BA3" s="234"/>
      <c r="BB3" s="234"/>
      <c r="BC3" s="234"/>
      <c r="BD3" s="234"/>
      <c r="BE3" s="234"/>
      <c r="BF3" s="234"/>
      <c r="BG3" s="234"/>
      <c r="BH3" s="234"/>
      <c r="BI3" s="234"/>
      <c r="BJ3" s="234"/>
      <c r="BK3" s="234"/>
      <c r="BL3" s="234"/>
      <c r="BM3" s="234"/>
      <c r="BN3" s="234"/>
      <c r="BO3" s="234"/>
      <c r="BP3" s="234"/>
      <c r="BQ3" s="234"/>
      <c r="BR3" s="234"/>
      <c r="BS3" s="234"/>
      <c r="BT3" s="234"/>
      <c r="BU3" s="234"/>
      <c r="BV3" s="234"/>
      <c r="BW3" s="234"/>
      <c r="BX3" s="234"/>
      <c r="BY3" s="234"/>
      <c r="BZ3" s="234"/>
      <c r="CA3" s="234"/>
      <c r="CB3" s="234"/>
      <c r="CC3" s="234"/>
      <c r="CD3" s="234"/>
      <c r="CE3" s="234"/>
      <c r="CF3" s="234"/>
      <c r="CG3" s="234"/>
      <c r="CH3" s="234"/>
    </row>
    <row r="4" spans="2:98" ht="26.25" x14ac:dyDescent="0.4">
      <c r="B4" s="12"/>
      <c r="C4" s="78"/>
      <c r="D4" s="78"/>
      <c r="E4" s="167"/>
      <c r="F4" s="257" t="s">
        <v>666</v>
      </c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8"/>
      <c r="BJ4" s="258"/>
      <c r="BK4" s="258"/>
      <c r="BL4" s="258"/>
      <c r="BM4" s="258"/>
      <c r="BN4" s="258"/>
      <c r="BO4" s="258"/>
      <c r="BP4" s="258"/>
      <c r="BQ4" s="258"/>
      <c r="BR4" s="258"/>
      <c r="BS4" s="258"/>
      <c r="BT4" s="258"/>
      <c r="BU4" s="258"/>
      <c r="BV4" s="258"/>
      <c r="BW4" s="258"/>
      <c r="BX4" s="258"/>
      <c r="BY4" s="258"/>
      <c r="BZ4" s="258"/>
      <c r="CA4" s="258"/>
      <c r="CB4" s="258"/>
      <c r="CC4" s="258"/>
      <c r="CD4" s="258"/>
      <c r="CE4" s="258"/>
      <c r="CF4" s="258"/>
      <c r="CG4" s="234"/>
      <c r="CH4" s="234"/>
    </row>
    <row r="5" spans="2:98" ht="26.25" x14ac:dyDescent="0.4">
      <c r="B5" s="12"/>
      <c r="C5" s="78"/>
      <c r="D5" s="78"/>
      <c r="E5" s="167"/>
      <c r="F5" s="257" t="s">
        <v>684</v>
      </c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34"/>
      <c r="AG5" s="234"/>
      <c r="AH5" s="234"/>
      <c r="AI5" s="234"/>
      <c r="AJ5" s="234"/>
      <c r="AK5" s="234"/>
      <c r="AL5" s="234"/>
      <c r="AM5" s="234"/>
      <c r="AN5" s="234"/>
      <c r="AO5" s="234"/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  <c r="BM5" s="234"/>
      <c r="BN5" s="234"/>
      <c r="BO5" s="234"/>
      <c r="BP5" s="234"/>
      <c r="BQ5" s="234"/>
      <c r="BR5" s="234"/>
      <c r="BS5" s="234"/>
      <c r="BT5" s="234"/>
      <c r="BU5" s="234"/>
      <c r="BV5" s="234"/>
      <c r="BW5" s="234"/>
      <c r="BX5" s="234"/>
      <c r="BY5" s="234"/>
      <c r="BZ5" s="234"/>
      <c r="CA5" s="234"/>
      <c r="CB5" s="234"/>
      <c r="CC5" s="234"/>
      <c r="CD5" s="234"/>
      <c r="CE5" s="234"/>
      <c r="CF5" s="234"/>
      <c r="CG5" s="234"/>
      <c r="CH5" s="234"/>
    </row>
    <row r="6" spans="2:98" ht="26.25" x14ac:dyDescent="0.4">
      <c r="B6" s="12"/>
      <c r="C6" s="78"/>
      <c r="D6" s="78"/>
      <c r="E6" s="167"/>
      <c r="F6" s="195"/>
      <c r="G6" s="195"/>
      <c r="H6" s="195"/>
      <c r="I6" s="195"/>
      <c r="J6" s="195"/>
      <c r="K6" s="195"/>
      <c r="L6" s="195"/>
      <c r="M6" s="200"/>
      <c r="N6" s="195"/>
      <c r="O6" s="195"/>
      <c r="P6" s="195"/>
      <c r="Q6" s="195"/>
      <c r="R6" s="195"/>
      <c r="S6" s="195"/>
      <c r="T6" s="195"/>
      <c r="U6" s="200"/>
      <c r="V6" s="195"/>
      <c r="W6" s="195"/>
      <c r="X6" s="195"/>
      <c r="Y6" s="195"/>
      <c r="Z6" s="195"/>
      <c r="AA6" s="195"/>
      <c r="AB6" s="195"/>
      <c r="AC6" s="200"/>
      <c r="AD6" s="195"/>
      <c r="AE6" s="195"/>
      <c r="AF6" s="195"/>
      <c r="AG6" s="195"/>
      <c r="AH6" s="195"/>
      <c r="AI6" s="195"/>
      <c r="AJ6" s="195"/>
      <c r="AK6" s="200"/>
      <c r="AL6" s="195"/>
      <c r="AM6" s="195"/>
      <c r="AN6" s="195"/>
      <c r="AO6" s="195"/>
      <c r="AP6" s="195"/>
      <c r="AQ6" s="195"/>
      <c r="AR6" s="195"/>
      <c r="AS6" s="200"/>
      <c r="AT6" s="195"/>
      <c r="AU6" s="195"/>
      <c r="AV6" s="195"/>
      <c r="AW6" s="195"/>
      <c r="AX6" s="195"/>
      <c r="AY6" s="195"/>
      <c r="AZ6" s="195"/>
      <c r="BA6" s="200"/>
      <c r="BB6" s="195"/>
      <c r="BC6" s="195"/>
      <c r="BD6" s="195"/>
      <c r="BE6" s="195"/>
      <c r="BF6" s="195"/>
      <c r="BG6" s="195"/>
      <c r="BH6" s="195"/>
      <c r="BI6" s="195"/>
      <c r="BJ6" s="195"/>
      <c r="BK6" s="194"/>
      <c r="BL6" s="199"/>
      <c r="BM6" s="199"/>
      <c r="BN6" s="199"/>
      <c r="BO6" s="199"/>
      <c r="BP6" s="199"/>
      <c r="BQ6" s="199"/>
      <c r="BR6" s="199"/>
      <c r="BS6" s="199"/>
      <c r="BT6" s="199"/>
      <c r="BU6" s="199"/>
      <c r="BV6" s="162"/>
      <c r="BW6" s="162"/>
      <c r="BX6" s="222"/>
      <c r="BY6" s="222"/>
      <c r="BZ6" s="222"/>
      <c r="CA6" s="162"/>
      <c r="CB6" s="162"/>
      <c r="CC6" s="223"/>
      <c r="CD6" s="223"/>
      <c r="CE6" s="162"/>
      <c r="CF6" s="162"/>
      <c r="CG6" s="162"/>
    </row>
    <row r="7" spans="2:98" ht="26.25" x14ac:dyDescent="0.4">
      <c r="B7" s="12"/>
      <c r="C7" s="78"/>
      <c r="D7" s="78"/>
      <c r="E7" s="167"/>
      <c r="F7" s="257" t="s">
        <v>667</v>
      </c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59"/>
      <c r="AB7" s="259"/>
      <c r="AC7" s="259"/>
      <c r="AD7" s="259"/>
      <c r="AE7" s="259"/>
      <c r="AF7" s="259"/>
      <c r="AG7" s="259"/>
      <c r="AH7" s="259"/>
      <c r="AI7" s="259"/>
      <c r="AJ7" s="259"/>
      <c r="AK7" s="259"/>
      <c r="AL7" s="259"/>
      <c r="AM7" s="259"/>
      <c r="AN7" s="259"/>
      <c r="AO7" s="259"/>
      <c r="AP7" s="259"/>
      <c r="AQ7" s="259"/>
      <c r="AR7" s="259"/>
      <c r="AS7" s="259"/>
      <c r="AT7" s="259"/>
      <c r="AU7" s="259"/>
      <c r="AV7" s="259"/>
      <c r="AW7" s="259"/>
      <c r="AX7" s="259"/>
      <c r="AY7" s="259"/>
      <c r="AZ7" s="259"/>
      <c r="BA7" s="259"/>
      <c r="BB7" s="259"/>
      <c r="BC7" s="259"/>
      <c r="BD7" s="259"/>
      <c r="BE7" s="259"/>
      <c r="BF7" s="259"/>
      <c r="BG7" s="259"/>
      <c r="BH7" s="259"/>
      <c r="BI7" s="259"/>
      <c r="BJ7" s="259"/>
      <c r="BK7" s="259"/>
      <c r="BL7" s="259"/>
      <c r="BM7" s="259"/>
      <c r="BN7" s="259"/>
      <c r="BO7" s="259"/>
      <c r="BP7" s="259"/>
      <c r="BQ7" s="259"/>
      <c r="BR7" s="259"/>
      <c r="BS7" s="259"/>
      <c r="BT7" s="259"/>
      <c r="BU7" s="259"/>
      <c r="BV7" s="259"/>
      <c r="BW7" s="259"/>
      <c r="BX7" s="259"/>
      <c r="BY7" s="259"/>
      <c r="BZ7" s="259"/>
      <c r="CA7" s="234"/>
      <c r="CB7" s="234"/>
      <c r="CC7" s="234"/>
      <c r="CD7" s="234"/>
      <c r="CE7" s="234"/>
      <c r="CF7" s="234"/>
      <c r="CG7" s="234"/>
      <c r="CH7" s="234"/>
    </row>
    <row r="8" spans="2:98" ht="21.75" customHeight="1" x14ac:dyDescent="0.4">
      <c r="B8" s="12"/>
      <c r="C8" s="78"/>
      <c r="D8" s="79"/>
      <c r="E8" s="51"/>
      <c r="F8" s="202"/>
      <c r="G8" s="202"/>
      <c r="H8" s="202"/>
      <c r="I8" s="202"/>
      <c r="J8" s="198"/>
      <c r="K8" s="198"/>
      <c r="L8" s="198"/>
      <c r="M8" s="202"/>
      <c r="N8" s="202"/>
      <c r="O8" s="202"/>
      <c r="P8" s="202"/>
      <c r="Q8" s="202"/>
      <c r="R8" s="198"/>
      <c r="S8" s="198"/>
      <c r="T8" s="198"/>
      <c r="U8" s="202"/>
      <c r="V8" s="202"/>
      <c r="W8" s="202"/>
      <c r="X8" s="202"/>
      <c r="Y8" s="202"/>
      <c r="Z8" s="198"/>
      <c r="AA8" s="198"/>
      <c r="AB8" s="198"/>
      <c r="AC8" s="202"/>
      <c r="AD8" s="202"/>
      <c r="AE8" s="202"/>
      <c r="AF8" s="202"/>
      <c r="AG8" s="202"/>
      <c r="AH8" s="198"/>
      <c r="AI8" s="198"/>
      <c r="AJ8" s="198"/>
      <c r="AK8" s="202"/>
      <c r="AL8" s="202"/>
      <c r="AM8" s="202"/>
      <c r="AN8" s="202"/>
      <c r="AO8" s="202"/>
      <c r="AP8" s="198"/>
      <c r="AQ8" s="198"/>
      <c r="AR8" s="198"/>
      <c r="AS8" s="202"/>
      <c r="AT8" s="202"/>
      <c r="AU8" s="202"/>
      <c r="AV8" s="202"/>
      <c r="AW8" s="202"/>
      <c r="AX8" s="198"/>
      <c r="AY8" s="198"/>
      <c r="AZ8" s="198"/>
      <c r="BA8" s="202"/>
      <c r="BB8" s="202"/>
      <c r="BC8" s="202"/>
      <c r="BD8" s="202"/>
      <c r="BE8" s="202"/>
      <c r="BF8" s="198"/>
      <c r="BG8" s="203"/>
      <c r="BH8" s="198"/>
      <c r="BI8" s="198"/>
      <c r="BJ8" s="198"/>
      <c r="BK8" s="204"/>
      <c r="BL8" s="204"/>
      <c r="BM8" s="204"/>
      <c r="BN8" s="196"/>
      <c r="BO8" s="196"/>
      <c r="BP8" s="207"/>
      <c r="BQ8" s="196"/>
      <c r="BR8" s="216"/>
      <c r="BS8" s="216"/>
      <c r="BT8" s="196"/>
      <c r="BU8" s="202"/>
      <c r="BV8" s="202"/>
      <c r="BW8" s="202"/>
      <c r="BX8" s="202"/>
      <c r="BY8" s="202"/>
      <c r="BZ8" s="202"/>
      <c r="CA8" s="51"/>
      <c r="CB8" s="51"/>
      <c r="CC8" s="51"/>
      <c r="CD8" s="51"/>
      <c r="CE8" s="132"/>
      <c r="CF8" s="132"/>
      <c r="CG8" s="132"/>
    </row>
    <row r="9" spans="2:98" ht="25.5" customHeight="1" x14ac:dyDescent="0.4">
      <c r="B9" s="12"/>
      <c r="C9" s="78"/>
      <c r="D9" s="79"/>
      <c r="E9" s="51"/>
      <c r="F9" s="262" t="s">
        <v>668</v>
      </c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59"/>
      <c r="AT9" s="259"/>
      <c r="AU9" s="259"/>
      <c r="AV9" s="259"/>
      <c r="AW9" s="259"/>
      <c r="AX9" s="259"/>
      <c r="AY9" s="259"/>
      <c r="AZ9" s="259"/>
      <c r="BA9" s="259"/>
      <c r="BB9" s="259"/>
      <c r="BC9" s="259"/>
      <c r="BD9" s="259"/>
      <c r="BE9" s="259"/>
      <c r="BF9" s="259"/>
      <c r="BG9" s="259"/>
      <c r="BH9" s="259"/>
      <c r="BI9" s="259"/>
      <c r="BJ9" s="259"/>
      <c r="BK9" s="259"/>
      <c r="BL9" s="259"/>
      <c r="BM9" s="259"/>
      <c r="BN9" s="259"/>
      <c r="BO9" s="259"/>
      <c r="BP9" s="259"/>
      <c r="BQ9" s="259"/>
      <c r="BR9" s="259"/>
      <c r="BS9" s="259"/>
      <c r="BT9" s="259"/>
      <c r="BU9" s="259"/>
      <c r="BV9" s="259"/>
      <c r="BW9" s="259"/>
      <c r="BX9" s="259"/>
      <c r="BY9" s="259"/>
      <c r="BZ9" s="259"/>
      <c r="CA9" s="234"/>
      <c r="CB9" s="234"/>
      <c r="CC9" s="234"/>
      <c r="CD9" s="234"/>
      <c r="CE9" s="234"/>
      <c r="CF9" s="234"/>
      <c r="CG9" s="234"/>
      <c r="CH9" s="234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</row>
    <row r="10" spans="2:98" ht="26.25" x14ac:dyDescent="0.4">
      <c r="B10" s="12"/>
      <c r="C10" s="78"/>
      <c r="D10" s="79"/>
      <c r="E10" s="131"/>
      <c r="F10" s="257" t="s">
        <v>669</v>
      </c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259"/>
      <c r="AG10" s="259"/>
      <c r="AH10" s="259"/>
      <c r="AI10" s="259"/>
      <c r="AJ10" s="259"/>
      <c r="AK10" s="259"/>
      <c r="AL10" s="259"/>
      <c r="AM10" s="259"/>
      <c r="AN10" s="259"/>
      <c r="AO10" s="259"/>
      <c r="AP10" s="259"/>
      <c r="AQ10" s="259"/>
      <c r="AR10" s="259"/>
      <c r="AS10" s="259"/>
      <c r="AT10" s="259"/>
      <c r="AU10" s="259"/>
      <c r="AV10" s="259"/>
      <c r="AW10" s="259"/>
      <c r="AX10" s="259"/>
      <c r="AY10" s="259"/>
      <c r="AZ10" s="259"/>
      <c r="BA10" s="259"/>
      <c r="BB10" s="259"/>
      <c r="BC10" s="259"/>
      <c r="BD10" s="259"/>
      <c r="BE10" s="259"/>
      <c r="BF10" s="259"/>
      <c r="BG10" s="259"/>
      <c r="BH10" s="259"/>
      <c r="BI10" s="259"/>
      <c r="BJ10" s="259"/>
      <c r="BK10" s="259"/>
      <c r="BL10" s="259"/>
      <c r="BM10" s="259"/>
      <c r="BN10" s="259"/>
      <c r="BO10" s="259"/>
      <c r="BP10" s="259"/>
      <c r="BQ10" s="259"/>
      <c r="BR10" s="259"/>
      <c r="BS10" s="259"/>
      <c r="BT10" s="259"/>
      <c r="BU10" s="259"/>
      <c r="BV10" s="259"/>
      <c r="BW10" s="259"/>
      <c r="BX10" s="259"/>
      <c r="BY10" s="259"/>
      <c r="BZ10" s="259"/>
      <c r="CA10" s="234"/>
      <c r="CB10" s="234"/>
      <c r="CC10" s="234"/>
      <c r="CD10" s="234"/>
      <c r="CE10" s="234"/>
      <c r="CF10" s="234"/>
      <c r="CG10" s="234"/>
      <c r="CH10" s="234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</row>
    <row r="11" spans="2:98" ht="26.25" x14ac:dyDescent="0.4">
      <c r="B11" s="12"/>
      <c r="C11" s="78"/>
      <c r="D11" s="79"/>
      <c r="E11" s="131"/>
      <c r="F11" s="257" t="s">
        <v>670</v>
      </c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  <c r="AX11" s="259"/>
      <c r="AY11" s="259"/>
      <c r="AZ11" s="259"/>
      <c r="BA11" s="259"/>
      <c r="BB11" s="259"/>
      <c r="BC11" s="259"/>
      <c r="BD11" s="259"/>
      <c r="BE11" s="259"/>
      <c r="BF11" s="259"/>
      <c r="BG11" s="259"/>
      <c r="BH11" s="259"/>
      <c r="BI11" s="259"/>
      <c r="BJ11" s="259"/>
      <c r="BK11" s="259"/>
      <c r="BL11" s="259"/>
      <c r="BM11" s="259"/>
      <c r="BN11" s="259"/>
      <c r="BO11" s="259"/>
      <c r="BP11" s="259"/>
      <c r="BQ11" s="259"/>
      <c r="BR11" s="259"/>
      <c r="BS11" s="259"/>
      <c r="BT11" s="259"/>
      <c r="BU11" s="259"/>
      <c r="BV11" s="259"/>
      <c r="BW11" s="259"/>
      <c r="BX11" s="259"/>
      <c r="BY11" s="259"/>
      <c r="BZ11" s="259"/>
      <c r="CA11" s="234"/>
      <c r="CB11" s="234"/>
      <c r="CC11" s="234"/>
      <c r="CD11" s="234"/>
      <c r="CE11" s="234"/>
      <c r="CF11" s="234"/>
      <c r="CG11" s="234"/>
      <c r="CH11" s="234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2:98" s="176" customFormat="1" ht="26.25" x14ac:dyDescent="0.35">
      <c r="B12" s="178"/>
      <c r="C12" s="179"/>
      <c r="D12" s="180"/>
      <c r="E12" s="177"/>
      <c r="F12" s="263" t="s">
        <v>671</v>
      </c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4"/>
      <c r="AF12" s="264"/>
      <c r="AG12" s="264"/>
      <c r="AH12" s="264"/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264"/>
      <c r="AV12" s="264"/>
      <c r="AW12" s="264"/>
      <c r="AX12" s="264"/>
      <c r="AY12" s="264"/>
      <c r="AZ12" s="264"/>
      <c r="BA12" s="264"/>
      <c r="BB12" s="264"/>
      <c r="BC12" s="264"/>
      <c r="BD12" s="264"/>
      <c r="BE12" s="264"/>
      <c r="BF12" s="264"/>
      <c r="BG12" s="264"/>
      <c r="BH12" s="264"/>
      <c r="BI12" s="264"/>
      <c r="BJ12" s="264"/>
      <c r="BK12" s="264"/>
      <c r="BL12" s="264"/>
      <c r="BM12" s="264"/>
      <c r="BN12" s="264"/>
      <c r="BO12" s="264"/>
      <c r="BP12" s="264"/>
      <c r="BQ12" s="264"/>
      <c r="BR12" s="264"/>
      <c r="BS12" s="264"/>
      <c r="BT12" s="264"/>
      <c r="BU12" s="264"/>
      <c r="BV12" s="264"/>
      <c r="BW12" s="264"/>
      <c r="BX12" s="264"/>
      <c r="BY12" s="264"/>
      <c r="BZ12" s="264"/>
      <c r="CA12" s="258"/>
      <c r="CB12" s="258"/>
      <c r="CC12" s="258"/>
      <c r="CD12" s="258"/>
      <c r="CE12" s="234"/>
      <c r="CF12" s="234"/>
      <c r="CG12" s="234"/>
      <c r="CH12" s="234"/>
      <c r="CI12" s="181"/>
      <c r="CJ12" s="181"/>
      <c r="CK12" s="179"/>
      <c r="CL12" s="179"/>
      <c r="CM12" s="179"/>
      <c r="CN12" s="179"/>
      <c r="CO12" s="179"/>
      <c r="CP12" s="179"/>
      <c r="CQ12" s="179"/>
      <c r="CR12" s="179"/>
      <c r="CS12" s="179"/>
      <c r="CT12" s="179"/>
    </row>
    <row r="13" spans="2:98" ht="23.25" x14ac:dyDescent="0.35">
      <c r="B13" s="12"/>
      <c r="C13" s="78"/>
      <c r="D13" s="79"/>
      <c r="E13" s="131"/>
      <c r="F13" s="265"/>
      <c r="G13" s="265"/>
      <c r="H13" s="265"/>
      <c r="I13" s="265"/>
      <c r="J13" s="265"/>
      <c r="K13" s="265"/>
      <c r="L13" s="265"/>
      <c r="M13" s="131"/>
      <c r="N13" s="265" t="s">
        <v>597</v>
      </c>
      <c r="O13" s="265"/>
      <c r="P13" s="265"/>
      <c r="Q13" s="265"/>
      <c r="R13" s="265"/>
      <c r="S13" s="265"/>
      <c r="T13" s="265"/>
      <c r="U13" s="131"/>
      <c r="V13" s="265" t="s">
        <v>597</v>
      </c>
      <c r="W13" s="265"/>
      <c r="X13" s="265"/>
      <c r="Y13" s="265"/>
      <c r="Z13" s="265"/>
      <c r="AA13" s="265"/>
      <c r="AB13" s="265"/>
      <c r="AC13" s="131"/>
      <c r="AD13" s="265" t="s">
        <v>597</v>
      </c>
      <c r="AE13" s="265"/>
      <c r="AF13" s="265"/>
      <c r="AG13" s="265"/>
      <c r="AH13" s="265"/>
      <c r="AI13" s="265"/>
      <c r="AJ13" s="265"/>
      <c r="AK13" s="131"/>
      <c r="AL13" s="265" t="s">
        <v>597</v>
      </c>
      <c r="AM13" s="265"/>
      <c r="AN13" s="265"/>
      <c r="AO13" s="265"/>
      <c r="AP13" s="265"/>
      <c r="AQ13" s="265"/>
      <c r="AR13" s="265"/>
      <c r="AS13" s="131"/>
      <c r="AT13" s="265" t="s">
        <v>597</v>
      </c>
      <c r="AU13" s="265"/>
      <c r="AV13" s="265"/>
      <c r="AW13" s="265"/>
      <c r="AX13" s="265"/>
      <c r="AY13" s="265"/>
      <c r="AZ13" s="265"/>
      <c r="BA13" s="131"/>
      <c r="BV13" s="130"/>
      <c r="BW13" s="130"/>
      <c r="BX13" s="222"/>
      <c r="BY13" s="222"/>
      <c r="BZ13" s="222"/>
      <c r="CA13" s="130"/>
      <c r="CB13" s="130"/>
      <c r="CC13" s="223"/>
      <c r="CD13" s="223"/>
      <c r="CE13" s="130"/>
      <c r="CF13" s="130"/>
      <c r="CG13" s="130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</row>
    <row r="14" spans="2:98" ht="4.5" customHeight="1" x14ac:dyDescent="0.35">
      <c r="B14" s="12"/>
      <c r="C14" s="78"/>
      <c r="D14" s="79"/>
      <c r="E14" s="93"/>
      <c r="F14" s="265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  <c r="U14" s="258"/>
      <c r="V14" s="258"/>
      <c r="W14" s="258"/>
      <c r="X14" s="258"/>
      <c r="Y14" s="258"/>
      <c r="Z14" s="258"/>
      <c r="AA14" s="258"/>
      <c r="AB14" s="258"/>
      <c r="AC14" s="258"/>
      <c r="AD14" s="258"/>
      <c r="AE14" s="258"/>
      <c r="AF14" s="258"/>
      <c r="AG14" s="258"/>
      <c r="AH14" s="258"/>
      <c r="AI14" s="258"/>
      <c r="AJ14" s="258"/>
      <c r="AK14" s="258"/>
      <c r="AL14" s="258"/>
      <c r="AM14" s="258"/>
      <c r="AN14" s="258"/>
      <c r="AO14" s="258"/>
      <c r="AP14" s="258"/>
      <c r="AQ14" s="258"/>
      <c r="AR14" s="258"/>
      <c r="AS14" s="258"/>
      <c r="AT14" s="258"/>
      <c r="AU14" s="258"/>
      <c r="AV14" s="258"/>
      <c r="AW14" s="258"/>
      <c r="AX14" s="258"/>
      <c r="AY14" s="258"/>
      <c r="AZ14" s="258"/>
      <c r="BA14" s="93"/>
      <c r="BB14" s="93"/>
      <c r="BC14" s="127"/>
      <c r="BD14" s="127"/>
    </row>
    <row r="15" spans="2:98" ht="23.45" customHeight="1" x14ac:dyDescent="0.35">
      <c r="B15" s="12"/>
      <c r="C15" s="260" t="s">
        <v>460</v>
      </c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260"/>
      <c r="W15" s="260"/>
      <c r="X15" s="260"/>
      <c r="Y15" s="260"/>
      <c r="Z15" s="260"/>
      <c r="AA15" s="260"/>
      <c r="AB15" s="260"/>
      <c r="AC15" s="260"/>
      <c r="AD15" s="260"/>
      <c r="AE15" s="260"/>
      <c r="AF15" s="260"/>
      <c r="AG15" s="260"/>
      <c r="AH15" s="260"/>
      <c r="AI15" s="260"/>
      <c r="AJ15" s="260"/>
      <c r="AK15" s="260"/>
      <c r="AL15" s="260"/>
      <c r="AM15" s="260"/>
      <c r="AN15" s="260"/>
      <c r="AO15" s="260"/>
      <c r="AP15" s="233"/>
      <c r="AQ15" s="233"/>
      <c r="AR15" s="233"/>
      <c r="AS15" s="233"/>
      <c r="AT15" s="234"/>
      <c r="AU15" s="234"/>
      <c r="AV15" s="234"/>
      <c r="AW15" s="234"/>
      <c r="AX15" s="234"/>
      <c r="AY15" s="234"/>
      <c r="AZ15" s="234"/>
      <c r="BA15" s="234"/>
      <c r="BB15" s="234"/>
      <c r="BC15" s="234"/>
      <c r="BD15" s="234"/>
      <c r="BE15" s="234"/>
      <c r="BF15" s="234"/>
      <c r="BG15" s="234"/>
      <c r="BH15" s="234"/>
      <c r="BI15" s="234"/>
      <c r="BJ15" s="234"/>
      <c r="BK15" s="234"/>
      <c r="BL15" s="234"/>
      <c r="BM15" s="234"/>
      <c r="BN15" s="234"/>
      <c r="BO15" s="234"/>
      <c r="BP15" s="234"/>
      <c r="BQ15" s="234"/>
      <c r="BR15" s="234"/>
      <c r="BS15" s="234"/>
      <c r="BT15" s="234"/>
      <c r="BU15" s="234"/>
      <c r="BV15" s="234"/>
      <c r="BW15" s="234"/>
      <c r="BX15" s="234"/>
      <c r="BY15" s="234"/>
      <c r="BZ15" s="234"/>
      <c r="CA15" s="234"/>
      <c r="CB15" s="234"/>
      <c r="CC15" s="234"/>
      <c r="CD15" s="234"/>
      <c r="CE15" s="234"/>
      <c r="CF15" s="234"/>
      <c r="CG15" s="234"/>
      <c r="CH15" s="234"/>
    </row>
    <row r="16" spans="2:98" ht="14.45" hidden="1" customHeight="1" x14ac:dyDescent="0.3">
      <c r="B16" s="12"/>
    </row>
    <row r="17" spans="2:86" ht="23.25" x14ac:dyDescent="0.35">
      <c r="B17" s="12"/>
      <c r="C17" s="260" t="s">
        <v>461</v>
      </c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260"/>
      <c r="U17" s="260"/>
      <c r="V17" s="260"/>
      <c r="W17" s="260"/>
      <c r="X17" s="260"/>
      <c r="Y17" s="260"/>
      <c r="Z17" s="260"/>
      <c r="AA17" s="260"/>
      <c r="AB17" s="260"/>
      <c r="AC17" s="260"/>
      <c r="AD17" s="260"/>
      <c r="AE17" s="260"/>
      <c r="AF17" s="260"/>
      <c r="AG17" s="260"/>
      <c r="AH17" s="260"/>
      <c r="AI17" s="260"/>
      <c r="AJ17" s="260"/>
      <c r="AK17" s="260"/>
      <c r="AL17" s="260"/>
      <c r="AM17" s="260"/>
      <c r="AN17" s="260"/>
      <c r="AO17" s="260"/>
      <c r="AP17" s="233"/>
      <c r="AQ17" s="233"/>
      <c r="AR17" s="233"/>
      <c r="AS17" s="233"/>
      <c r="AT17" s="234"/>
      <c r="AU17" s="234"/>
      <c r="AV17" s="234"/>
      <c r="AW17" s="234"/>
      <c r="AX17" s="234"/>
      <c r="AY17" s="234"/>
      <c r="AZ17" s="234"/>
      <c r="BA17" s="234"/>
      <c r="BB17" s="234"/>
      <c r="BC17" s="234"/>
      <c r="BD17" s="234"/>
      <c r="BE17" s="234"/>
      <c r="BF17" s="234"/>
      <c r="BG17" s="234"/>
      <c r="BH17" s="234"/>
      <c r="BI17" s="234"/>
      <c r="BJ17" s="234"/>
      <c r="BK17" s="234"/>
      <c r="BL17" s="234"/>
      <c r="BM17" s="234"/>
      <c r="BN17" s="234"/>
      <c r="BO17" s="234"/>
      <c r="BP17" s="234"/>
      <c r="BQ17" s="234"/>
      <c r="BR17" s="234"/>
      <c r="BS17" s="234"/>
      <c r="BT17" s="234"/>
      <c r="BU17" s="234"/>
      <c r="BV17" s="234"/>
      <c r="BW17" s="234"/>
      <c r="BX17" s="234"/>
      <c r="BY17" s="234"/>
      <c r="BZ17" s="234"/>
      <c r="CA17" s="234"/>
      <c r="CB17" s="234"/>
      <c r="CC17" s="234"/>
      <c r="CD17" s="234"/>
      <c r="CE17" s="234"/>
      <c r="CF17" s="234"/>
      <c r="CG17" s="234"/>
      <c r="CH17" s="234"/>
    </row>
    <row r="18" spans="2:86" ht="22.5" x14ac:dyDescent="0.3">
      <c r="B18" s="12"/>
      <c r="C18" s="166"/>
      <c r="D18" s="260" t="s">
        <v>663</v>
      </c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  <c r="Y18" s="234"/>
      <c r="Z18" s="234"/>
      <c r="AA18" s="234"/>
      <c r="AB18" s="234"/>
      <c r="AC18" s="234"/>
      <c r="AD18" s="234"/>
      <c r="AE18" s="234"/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4"/>
      <c r="AQ18" s="234"/>
      <c r="AR18" s="234"/>
      <c r="AS18" s="234"/>
      <c r="AT18" s="234"/>
      <c r="AU18" s="234"/>
      <c r="AV18" s="234"/>
      <c r="AW18" s="234"/>
      <c r="AX18" s="234"/>
      <c r="AY18" s="234"/>
      <c r="AZ18" s="234"/>
      <c r="BA18" s="234"/>
      <c r="BB18" s="234"/>
      <c r="BC18" s="234"/>
      <c r="BD18" s="234"/>
      <c r="BE18" s="234"/>
      <c r="BF18" s="234"/>
      <c r="BG18" s="234"/>
      <c r="BH18" s="234"/>
      <c r="BI18" s="234"/>
      <c r="BJ18" s="234"/>
      <c r="BK18" s="234"/>
      <c r="BL18" s="234"/>
      <c r="BM18" s="234"/>
      <c r="BN18" s="234"/>
      <c r="BO18" s="234"/>
      <c r="BP18" s="234"/>
      <c r="BQ18" s="234"/>
      <c r="BR18" s="234"/>
      <c r="BS18" s="234"/>
      <c r="BT18" s="234"/>
      <c r="BU18" s="234"/>
      <c r="BV18" s="234"/>
      <c r="BW18" s="234"/>
      <c r="BX18" s="234"/>
      <c r="BY18" s="234"/>
      <c r="BZ18" s="234"/>
      <c r="CA18" s="234"/>
      <c r="CB18" s="234"/>
      <c r="CC18" s="234"/>
      <c r="CD18" s="234"/>
      <c r="CE18" s="234"/>
      <c r="CF18" s="234"/>
      <c r="CG18" s="234"/>
      <c r="CH18" s="234"/>
    </row>
    <row r="19" spans="2:86" ht="23.25" x14ac:dyDescent="0.35">
      <c r="B19" s="12"/>
      <c r="C19" s="261" t="s">
        <v>462</v>
      </c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33"/>
      <c r="AQ19" s="233"/>
      <c r="AR19" s="233"/>
      <c r="AS19" s="233"/>
      <c r="AT19" s="234"/>
      <c r="AU19" s="234"/>
      <c r="AV19" s="234"/>
      <c r="AW19" s="234"/>
      <c r="AX19" s="234"/>
      <c r="AY19" s="234"/>
      <c r="AZ19" s="234"/>
      <c r="BA19" s="234"/>
      <c r="BB19" s="234"/>
      <c r="BC19" s="234"/>
      <c r="BD19" s="234"/>
      <c r="BE19" s="234"/>
      <c r="BF19" s="234"/>
      <c r="BG19" s="234"/>
      <c r="BH19" s="234"/>
      <c r="BI19" s="234"/>
      <c r="BJ19" s="234"/>
      <c r="BK19" s="234"/>
      <c r="BL19" s="234"/>
      <c r="BM19" s="234"/>
      <c r="BN19" s="234"/>
      <c r="BO19" s="234"/>
      <c r="BP19" s="234"/>
      <c r="BQ19" s="234"/>
      <c r="BR19" s="234"/>
      <c r="BS19" s="234"/>
      <c r="BT19" s="234"/>
      <c r="BU19" s="234"/>
      <c r="BV19" s="234"/>
      <c r="BW19" s="234"/>
      <c r="BX19" s="234"/>
      <c r="BY19" s="234"/>
      <c r="BZ19" s="234"/>
      <c r="CA19" s="234"/>
      <c r="CB19" s="234"/>
      <c r="CC19" s="234"/>
      <c r="CD19" s="234"/>
      <c r="CE19" s="234"/>
      <c r="CF19" s="234"/>
      <c r="CG19" s="234"/>
      <c r="CH19" s="234"/>
    </row>
    <row r="20" spans="2:86" ht="23.25" x14ac:dyDescent="0.35">
      <c r="B20" s="12"/>
      <c r="C20" s="260" t="s">
        <v>650</v>
      </c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33"/>
      <c r="AQ20" s="233"/>
      <c r="AR20" s="233"/>
      <c r="AS20" s="233"/>
      <c r="AT20" s="234"/>
      <c r="AU20" s="234"/>
      <c r="AV20" s="234"/>
      <c r="AW20" s="234"/>
      <c r="AX20" s="234"/>
      <c r="AY20" s="234"/>
      <c r="AZ20" s="234"/>
      <c r="BA20" s="234"/>
      <c r="BB20" s="234"/>
      <c r="BC20" s="234"/>
      <c r="BD20" s="234"/>
      <c r="BE20" s="234"/>
      <c r="BF20" s="234"/>
      <c r="BG20" s="234"/>
      <c r="BH20" s="234"/>
      <c r="BI20" s="234"/>
      <c r="BJ20" s="234"/>
      <c r="BK20" s="234"/>
      <c r="BL20" s="234"/>
      <c r="BM20" s="234"/>
      <c r="BN20" s="234"/>
      <c r="BO20" s="234"/>
      <c r="BP20" s="234"/>
      <c r="BQ20" s="234"/>
      <c r="BR20" s="234"/>
      <c r="BS20" s="234"/>
      <c r="BT20" s="234"/>
      <c r="BU20" s="234"/>
      <c r="BV20" s="234"/>
      <c r="BW20" s="234"/>
      <c r="BX20" s="234"/>
      <c r="BY20" s="234"/>
      <c r="BZ20" s="234"/>
      <c r="CA20" s="234"/>
      <c r="CB20" s="234"/>
      <c r="CC20" s="234"/>
      <c r="CD20" s="234"/>
      <c r="CE20" s="234"/>
      <c r="CF20" s="234"/>
      <c r="CG20" s="234"/>
      <c r="CH20" s="234"/>
    </row>
    <row r="21" spans="2:86" ht="29.25" customHeight="1" x14ac:dyDescent="0.3">
      <c r="B21" s="12"/>
      <c r="C21" s="12"/>
      <c r="D21" s="11"/>
      <c r="E21" s="8"/>
      <c r="F21" s="8"/>
      <c r="G21" s="8"/>
      <c r="H21" s="8"/>
      <c r="I21" s="12"/>
      <c r="J21" s="12"/>
      <c r="K21" s="12"/>
      <c r="L21" s="12"/>
      <c r="M21" s="12"/>
      <c r="N21" s="13"/>
      <c r="O21" s="13"/>
      <c r="P21" s="13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66"/>
      <c r="AJ21" s="66"/>
      <c r="AK21" s="12"/>
      <c r="AL21" s="12"/>
      <c r="AM21" s="12"/>
      <c r="AN21" s="12"/>
      <c r="AO21" s="12"/>
      <c r="AP21" s="12"/>
      <c r="AQ21" s="12"/>
      <c r="AR21" s="12"/>
      <c r="AS21" s="12"/>
    </row>
    <row r="22" spans="2:86" ht="18.75" customHeight="1" x14ac:dyDescent="0.35">
      <c r="B22" s="12"/>
      <c r="C22" s="12"/>
      <c r="D22" s="11"/>
      <c r="E22" s="12"/>
      <c r="F22" s="11"/>
      <c r="G22" s="11"/>
      <c r="H22" s="11" t="s">
        <v>467</v>
      </c>
      <c r="I22" s="12"/>
      <c r="J22" s="12"/>
      <c r="K22" s="12"/>
      <c r="L22" s="12"/>
      <c r="M22" s="12"/>
      <c r="N22" s="13"/>
      <c r="O22" s="13"/>
      <c r="P22" s="13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67"/>
      <c r="AD22" s="12"/>
      <c r="AE22" s="12"/>
      <c r="AF22" s="12"/>
      <c r="AG22" s="12"/>
      <c r="AH22" s="12"/>
      <c r="AI22" s="67"/>
      <c r="AJ22" s="66"/>
      <c r="AK22" s="12"/>
      <c r="AL22" s="12"/>
      <c r="AM22" s="67" t="s">
        <v>476</v>
      </c>
      <c r="AN22" s="12"/>
      <c r="AO22" s="12"/>
      <c r="AP22" s="12"/>
      <c r="AQ22" s="12"/>
      <c r="AR22" s="12"/>
      <c r="AS22" s="67"/>
      <c r="AZ22" s="92"/>
      <c r="BB22" s="114"/>
      <c r="BC22" s="114"/>
      <c r="BD22" s="114"/>
      <c r="BJ22" s="114" t="s">
        <v>476</v>
      </c>
      <c r="BN22" s="114" t="s">
        <v>476</v>
      </c>
      <c r="BO22" s="114"/>
      <c r="BP22" s="114"/>
      <c r="BQ22" s="114"/>
      <c r="BR22" s="114"/>
      <c r="BS22" s="114"/>
      <c r="BV22" s="227"/>
      <c r="BW22" s="228"/>
      <c r="BX22" s="220"/>
      <c r="BY22" s="220"/>
      <c r="BZ22" s="220"/>
      <c r="CA22" s="227" t="s">
        <v>662</v>
      </c>
      <c r="CB22" s="228"/>
      <c r="CC22" s="226"/>
      <c r="CD22" s="226"/>
      <c r="CH22" s="184" t="s">
        <v>683</v>
      </c>
    </row>
    <row r="23" spans="2:86" ht="42" customHeight="1" x14ac:dyDescent="0.3">
      <c r="B23" s="12"/>
      <c r="C23" s="6" t="s">
        <v>0</v>
      </c>
      <c r="D23" s="70" t="s">
        <v>1</v>
      </c>
      <c r="E23" s="70" t="s">
        <v>2</v>
      </c>
      <c r="F23" s="70" t="s">
        <v>3</v>
      </c>
      <c r="G23" s="70" t="s">
        <v>36</v>
      </c>
      <c r="H23" s="6" t="s">
        <v>470</v>
      </c>
      <c r="I23" s="6" t="s">
        <v>471</v>
      </c>
      <c r="J23" s="6" t="s">
        <v>472</v>
      </c>
      <c r="K23" s="6" t="s">
        <v>353</v>
      </c>
      <c r="L23" s="6" t="s">
        <v>354</v>
      </c>
      <c r="M23" s="6" t="s">
        <v>353</v>
      </c>
      <c r="N23" s="6" t="s">
        <v>355</v>
      </c>
      <c r="O23" s="6" t="s">
        <v>353</v>
      </c>
      <c r="P23" s="6" t="s">
        <v>356</v>
      </c>
      <c r="Q23" s="6" t="s">
        <v>353</v>
      </c>
      <c r="R23" s="6" t="s">
        <v>366</v>
      </c>
      <c r="S23" s="6" t="s">
        <v>353</v>
      </c>
      <c r="T23" s="6" t="s">
        <v>369</v>
      </c>
      <c r="U23" s="6" t="s">
        <v>353</v>
      </c>
      <c r="V23" s="6" t="s">
        <v>370</v>
      </c>
      <c r="W23" s="6" t="s">
        <v>353</v>
      </c>
      <c r="X23" s="6" t="s">
        <v>357</v>
      </c>
      <c r="Y23" s="6" t="s">
        <v>463</v>
      </c>
      <c r="Z23" s="6" t="s">
        <v>471</v>
      </c>
      <c r="AA23" s="6" t="s">
        <v>475</v>
      </c>
      <c r="AB23" s="6" t="s">
        <v>471</v>
      </c>
      <c r="AC23" s="6" t="s">
        <v>475</v>
      </c>
      <c r="AD23" s="6" t="s">
        <v>471</v>
      </c>
      <c r="AE23" s="6" t="s">
        <v>475</v>
      </c>
      <c r="AF23" s="6" t="s">
        <v>471</v>
      </c>
      <c r="AG23" s="6" t="s">
        <v>475</v>
      </c>
      <c r="AH23" s="6" t="s">
        <v>471</v>
      </c>
      <c r="AI23" s="6" t="s">
        <v>475</v>
      </c>
      <c r="AJ23" s="6" t="s">
        <v>471</v>
      </c>
      <c r="AK23" s="6" t="s">
        <v>475</v>
      </c>
      <c r="AL23" s="6" t="s">
        <v>471</v>
      </c>
      <c r="AM23" s="6" t="s">
        <v>475</v>
      </c>
      <c r="AN23" s="6" t="s">
        <v>471</v>
      </c>
      <c r="AO23" s="6" t="s">
        <v>475</v>
      </c>
      <c r="AP23" s="6" t="s">
        <v>471</v>
      </c>
      <c r="AQ23" s="6" t="s">
        <v>475</v>
      </c>
      <c r="AR23" s="6" t="s">
        <v>471</v>
      </c>
      <c r="AS23" s="6" t="s">
        <v>583</v>
      </c>
      <c r="AT23" s="6" t="s">
        <v>471</v>
      </c>
      <c r="AU23" s="6" t="s">
        <v>471</v>
      </c>
      <c r="AV23" s="6" t="s">
        <v>598</v>
      </c>
      <c r="AW23" s="6" t="s">
        <v>599</v>
      </c>
      <c r="AX23" s="6" t="s">
        <v>598</v>
      </c>
      <c r="AY23" s="6" t="s">
        <v>599</v>
      </c>
      <c r="AZ23" s="6" t="s">
        <v>584</v>
      </c>
      <c r="BA23" s="116" t="s">
        <v>598</v>
      </c>
      <c r="BB23" s="117" t="s">
        <v>600</v>
      </c>
      <c r="BC23" s="6" t="s">
        <v>598</v>
      </c>
      <c r="BD23" s="6" t="s">
        <v>599</v>
      </c>
      <c r="BE23" s="122" t="s">
        <v>598</v>
      </c>
      <c r="BF23" s="117" t="s">
        <v>600</v>
      </c>
      <c r="BG23" s="148" t="s">
        <v>598</v>
      </c>
      <c r="BH23" s="117"/>
      <c r="BI23" s="129" t="s">
        <v>598</v>
      </c>
      <c r="BJ23" s="117" t="s">
        <v>600</v>
      </c>
      <c r="BK23" s="149" t="s">
        <v>598</v>
      </c>
      <c r="BL23" s="168" t="s">
        <v>657</v>
      </c>
      <c r="BM23" s="117" t="s">
        <v>648</v>
      </c>
      <c r="BN23" s="169" t="s">
        <v>649</v>
      </c>
      <c r="BO23" s="169" t="s">
        <v>657</v>
      </c>
      <c r="BP23" s="169" t="s">
        <v>657</v>
      </c>
      <c r="BQ23" s="169" t="s">
        <v>648</v>
      </c>
      <c r="BR23" s="169" t="s">
        <v>657</v>
      </c>
      <c r="BS23" s="169" t="s">
        <v>648</v>
      </c>
      <c r="BT23" s="171" t="s">
        <v>657</v>
      </c>
      <c r="BU23" s="169" t="s">
        <v>649</v>
      </c>
      <c r="BV23" s="171" t="s">
        <v>657</v>
      </c>
      <c r="BW23" s="169" t="s">
        <v>649</v>
      </c>
      <c r="BX23" s="169" t="s">
        <v>657</v>
      </c>
      <c r="BY23" s="169" t="s">
        <v>648</v>
      </c>
      <c r="BZ23" s="169"/>
      <c r="CA23" s="169" t="s">
        <v>657</v>
      </c>
      <c r="CB23" s="169" t="s">
        <v>649</v>
      </c>
      <c r="CC23" s="169" t="s">
        <v>657</v>
      </c>
      <c r="CD23" s="169" t="s">
        <v>648</v>
      </c>
      <c r="CE23" s="169" t="s">
        <v>657</v>
      </c>
      <c r="CF23" s="169" t="s">
        <v>649</v>
      </c>
      <c r="CG23" s="169" t="s">
        <v>657</v>
      </c>
      <c r="CH23" s="169" t="s">
        <v>649</v>
      </c>
    </row>
    <row r="24" spans="2:86" ht="20.25" x14ac:dyDescent="0.3">
      <c r="B24" s="12"/>
      <c r="C24" s="70">
        <v>1</v>
      </c>
      <c r="D24" s="70">
        <v>2</v>
      </c>
      <c r="E24" s="70">
        <v>3</v>
      </c>
      <c r="F24" s="70">
        <v>4</v>
      </c>
      <c r="G24" s="70"/>
      <c r="H24" s="70">
        <v>5</v>
      </c>
      <c r="I24" s="70"/>
      <c r="J24" s="70">
        <v>5</v>
      </c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>
        <v>6</v>
      </c>
      <c r="Z24" s="70"/>
      <c r="AA24" s="70"/>
      <c r="AB24" s="70">
        <v>5</v>
      </c>
      <c r="AC24" s="70">
        <v>6</v>
      </c>
      <c r="AD24" s="70">
        <v>5</v>
      </c>
      <c r="AE24" s="70">
        <v>6</v>
      </c>
      <c r="AF24" s="70">
        <v>5</v>
      </c>
      <c r="AG24" s="70">
        <v>6</v>
      </c>
      <c r="AH24" s="70">
        <v>5</v>
      </c>
      <c r="AI24" s="70">
        <v>6</v>
      </c>
      <c r="AJ24" s="70">
        <v>5</v>
      </c>
      <c r="AK24" s="70">
        <v>6</v>
      </c>
      <c r="AL24" s="70">
        <v>5</v>
      </c>
      <c r="AM24" s="70">
        <v>6</v>
      </c>
      <c r="AN24" s="70">
        <v>5</v>
      </c>
      <c r="AO24" s="70">
        <v>6</v>
      </c>
      <c r="AP24" s="70">
        <v>5</v>
      </c>
      <c r="AQ24" s="70">
        <v>6</v>
      </c>
      <c r="AR24" s="70">
        <v>5</v>
      </c>
      <c r="AS24" s="70"/>
      <c r="AT24" s="83">
        <v>5</v>
      </c>
      <c r="AU24" s="83">
        <v>5</v>
      </c>
      <c r="AV24" s="102">
        <v>5</v>
      </c>
      <c r="AW24" s="102">
        <v>6</v>
      </c>
      <c r="AX24" s="121">
        <v>5</v>
      </c>
      <c r="AY24" s="121">
        <v>6</v>
      </c>
      <c r="AZ24" s="83"/>
      <c r="BA24" s="120">
        <v>7</v>
      </c>
      <c r="BB24" s="120">
        <v>8</v>
      </c>
      <c r="BC24" s="128">
        <v>5</v>
      </c>
      <c r="BD24" s="128"/>
      <c r="BE24" s="122">
        <v>7</v>
      </c>
      <c r="BF24" s="122">
        <v>8</v>
      </c>
      <c r="BG24" s="149">
        <v>5</v>
      </c>
      <c r="BH24" s="134">
        <v>5</v>
      </c>
      <c r="BI24" s="129">
        <v>7</v>
      </c>
      <c r="BJ24" s="129">
        <v>8</v>
      </c>
      <c r="BK24" s="149">
        <v>7</v>
      </c>
      <c r="BL24" s="149">
        <v>5</v>
      </c>
      <c r="BM24" s="170">
        <v>6</v>
      </c>
      <c r="BN24" s="135">
        <v>6</v>
      </c>
      <c r="BO24" s="193">
        <v>5</v>
      </c>
      <c r="BP24" s="206">
        <v>5</v>
      </c>
      <c r="BQ24" s="193">
        <v>6</v>
      </c>
      <c r="BR24" s="217">
        <v>5</v>
      </c>
      <c r="BS24" s="217"/>
      <c r="BT24" s="165">
        <v>7</v>
      </c>
      <c r="BU24" s="165">
        <v>8</v>
      </c>
      <c r="BV24" s="193">
        <v>7</v>
      </c>
      <c r="BW24" s="193">
        <v>7</v>
      </c>
      <c r="BX24" s="221">
        <v>5</v>
      </c>
      <c r="BY24" s="221"/>
      <c r="BZ24" s="221"/>
      <c r="CA24" s="217">
        <v>5</v>
      </c>
      <c r="CB24" s="217">
        <v>7</v>
      </c>
      <c r="CC24" s="224">
        <v>5</v>
      </c>
      <c r="CD24" s="224"/>
      <c r="CE24" s="221">
        <v>5</v>
      </c>
      <c r="CF24" s="221">
        <v>7</v>
      </c>
      <c r="CG24" s="224">
        <v>5</v>
      </c>
      <c r="CH24" s="224">
        <v>7</v>
      </c>
    </row>
    <row r="25" spans="2:86" ht="60.75" x14ac:dyDescent="0.3">
      <c r="B25" s="12"/>
      <c r="C25" s="14">
        <v>1</v>
      </c>
      <c r="D25" s="9" t="s">
        <v>469</v>
      </c>
      <c r="E25" s="14" t="s">
        <v>4</v>
      </c>
      <c r="F25" s="14"/>
      <c r="G25" s="16"/>
      <c r="H25" s="33">
        <f>H26+H50</f>
        <v>0</v>
      </c>
      <c r="I25" s="34">
        <f>I26+I50</f>
        <v>0</v>
      </c>
      <c r="J25" s="33">
        <f>J26+J50</f>
        <v>0</v>
      </c>
      <c r="K25" s="33">
        <f>K26+K50</f>
        <v>0</v>
      </c>
      <c r="L25" s="33">
        <f>J25+K25</f>
        <v>0</v>
      </c>
      <c r="M25" s="33">
        <f>M26+M50</f>
        <v>0</v>
      </c>
      <c r="N25" s="16">
        <f>L25+M25</f>
        <v>0</v>
      </c>
      <c r="O25" s="33">
        <f>O26+O50</f>
        <v>0</v>
      </c>
      <c r="P25" s="16">
        <f>N25+O25</f>
        <v>0</v>
      </c>
      <c r="Q25" s="33">
        <f>Q26+Q50</f>
        <v>0</v>
      </c>
      <c r="R25" s="16">
        <f>P25+Q25</f>
        <v>0</v>
      </c>
      <c r="S25" s="33">
        <f>S26+S50</f>
        <v>0</v>
      </c>
      <c r="T25" s="16">
        <f>R25+S25</f>
        <v>0</v>
      </c>
      <c r="U25" s="33">
        <f>U26+U50</f>
        <v>0</v>
      </c>
      <c r="V25" s="16">
        <f>T25+U25</f>
        <v>0</v>
      </c>
      <c r="W25" s="16"/>
      <c r="X25" s="16">
        <f>V25+W25</f>
        <v>0</v>
      </c>
      <c r="Y25" s="16">
        <f>Y26+Y50</f>
        <v>0</v>
      </c>
      <c r="Z25" s="33">
        <f>Z26+Z50</f>
        <v>0</v>
      </c>
      <c r="AA25" s="33">
        <f t="shared" ref="AA25:AA43" si="0">J25+Z25</f>
        <v>0</v>
      </c>
      <c r="AB25" s="33">
        <f>AB26+AB50</f>
        <v>0</v>
      </c>
      <c r="AC25" s="32">
        <f>AA25+AB25</f>
        <v>0</v>
      </c>
      <c r="AD25" s="33">
        <f>AD26+AD50</f>
        <v>0</v>
      </c>
      <c r="AE25" s="32">
        <f>AC25+AD25</f>
        <v>0</v>
      </c>
      <c r="AF25" s="33">
        <f>AF26+AF50+AF105</f>
        <v>0</v>
      </c>
      <c r="AG25" s="32">
        <f>AE25+AF25</f>
        <v>0</v>
      </c>
      <c r="AH25" s="33">
        <f>AH26+AH50+AH105</f>
        <v>0</v>
      </c>
      <c r="AI25" s="32">
        <f>AG25+AH25</f>
        <v>0</v>
      </c>
      <c r="AJ25" s="33">
        <f>AJ26+AJ50+AJ105</f>
        <v>0</v>
      </c>
      <c r="AK25" s="32">
        <f>AI25+AJ25</f>
        <v>0</v>
      </c>
      <c r="AL25" s="33">
        <f>AL26+AL50+AL105</f>
        <v>0</v>
      </c>
      <c r="AM25" s="32">
        <f>AK25+AL25</f>
        <v>0</v>
      </c>
      <c r="AN25" s="33">
        <f>AN26+AN50+AN105</f>
        <v>0</v>
      </c>
      <c r="AO25" s="32">
        <f>AM25+AN25</f>
        <v>0</v>
      </c>
      <c r="AP25" s="33">
        <f>AP26+AP50+AP105</f>
        <v>0</v>
      </c>
      <c r="AQ25" s="32"/>
      <c r="AR25" s="33"/>
      <c r="AS25" s="107"/>
      <c r="AT25" s="108"/>
      <c r="AU25" s="108"/>
      <c r="AV25" s="108"/>
      <c r="AW25" s="108"/>
      <c r="AX25" s="108"/>
      <c r="AY25" s="108"/>
      <c r="AZ25" s="107"/>
      <c r="BA25" s="108"/>
      <c r="BB25" s="107"/>
      <c r="BC25" s="108"/>
      <c r="BD25" s="108"/>
      <c r="BE25" s="108">
        <f>BE26+BE50+BE105+BE118</f>
        <v>0</v>
      </c>
      <c r="BF25" s="107"/>
      <c r="BG25" s="109">
        <f>BG26+BG50+BG105</f>
        <v>611178.64900000009</v>
      </c>
      <c r="BH25" s="107">
        <f t="shared" ref="BH25:BH88" si="1">BD25+BG25</f>
        <v>611178.64900000009</v>
      </c>
      <c r="BI25" s="108">
        <f>BI26+BI50+BI105+BI118</f>
        <v>18592.599999999999</v>
      </c>
      <c r="BJ25" s="107"/>
      <c r="BK25" s="109">
        <f>BK26+BK50+BK105</f>
        <v>623047.81299999997</v>
      </c>
      <c r="BL25" s="109">
        <f>BL26+BL50+BL105</f>
        <v>0</v>
      </c>
      <c r="BM25" s="109">
        <f t="shared" ref="BM25:BM56" si="2">BH25+BL25</f>
        <v>611178.64900000009</v>
      </c>
      <c r="BN25" s="107">
        <f t="shared" ref="BN25:BN56" si="3">BJ25+BK25</f>
        <v>623047.81299999997</v>
      </c>
      <c r="BO25" s="201">
        <f>BO26+BO50+BO105</f>
        <v>0</v>
      </c>
      <c r="BP25" s="201">
        <f>BP26+BP50+BP105</f>
        <v>0</v>
      </c>
      <c r="BQ25" s="201">
        <f>BM25+BO25</f>
        <v>611178.64900000009</v>
      </c>
      <c r="BR25" s="201">
        <f>BR26+BR50+BR105</f>
        <v>0</v>
      </c>
      <c r="BS25" s="201">
        <f>BQ25+BR25</f>
        <v>611178.64900000009</v>
      </c>
      <c r="BT25" s="168">
        <f>BT26+BT50+BT105</f>
        <v>0</v>
      </c>
      <c r="BU25" s="107">
        <f t="shared" ref="BU25:BU56" si="4">BN25+BT25</f>
        <v>623047.81299999997</v>
      </c>
      <c r="BV25" s="168">
        <f>BV26+BV50+BV105</f>
        <v>0</v>
      </c>
      <c r="BW25" s="107">
        <f>BU25+BV25</f>
        <v>623047.81299999997</v>
      </c>
      <c r="BX25" s="201">
        <v>0</v>
      </c>
      <c r="BY25" s="201">
        <f>BX25+BS25</f>
        <v>611178.64900000009</v>
      </c>
      <c r="BZ25" s="201"/>
      <c r="CA25" s="201">
        <f>CA26+CA50+CA105</f>
        <v>0</v>
      </c>
      <c r="CB25" s="107">
        <f t="shared" ref="CB25:CB56" si="5">BW25+CA25</f>
        <v>623047.81299999997</v>
      </c>
      <c r="CC25" s="201">
        <v>0</v>
      </c>
      <c r="CD25" s="201">
        <f>BY25+CC25</f>
        <v>611178.64900000009</v>
      </c>
      <c r="CE25" s="201">
        <f>CE26+CE50+CE105</f>
        <v>0</v>
      </c>
      <c r="CF25" s="107">
        <f>CB25+CE25</f>
        <v>623047.81299999997</v>
      </c>
      <c r="CG25" s="201">
        <f>CG26+CG50+CG105</f>
        <v>0</v>
      </c>
      <c r="CH25" s="107">
        <f>CF25+CG25</f>
        <v>623047.81299999997</v>
      </c>
    </row>
    <row r="26" spans="2:86" ht="40.5" x14ac:dyDescent="0.3">
      <c r="B26" s="12"/>
      <c r="C26" s="70"/>
      <c r="D26" s="68" t="s">
        <v>453</v>
      </c>
      <c r="E26" s="151" t="s">
        <v>5</v>
      </c>
      <c r="F26" s="151"/>
      <c r="G26" s="69"/>
      <c r="H26" s="34">
        <f>H27+H31+H35+H39+H42</f>
        <v>0</v>
      </c>
      <c r="I26" s="34">
        <f>I27+I31+I35+I39+I42</f>
        <v>0</v>
      </c>
      <c r="J26" s="34">
        <f t="shared" ref="J26:J34" si="6">H26+I26</f>
        <v>0</v>
      </c>
      <c r="K26" s="34">
        <f>K27+K31+K35+K39+K42</f>
        <v>0</v>
      </c>
      <c r="L26" s="34">
        <f t="shared" ref="L26:L27" si="7">J26+K26</f>
        <v>0</v>
      </c>
      <c r="M26" s="34">
        <f>M27+M31+M35+M39+M42</f>
        <v>0</v>
      </c>
      <c r="N26" s="69">
        <f t="shared" ref="N26:N146" si="8">L26+M26</f>
        <v>0</v>
      </c>
      <c r="O26" s="34">
        <f>O27+O31+O35+O39+O42</f>
        <v>0</v>
      </c>
      <c r="P26" s="69">
        <f>N26+O26</f>
        <v>0</v>
      </c>
      <c r="Q26" s="34">
        <f>Q27+Q31+Q35+Q39+Q42</f>
        <v>0</v>
      </c>
      <c r="R26" s="69">
        <f t="shared" ref="R26:R146" si="9">P26+Q26</f>
        <v>0</v>
      </c>
      <c r="S26" s="34">
        <f>S27+S31+S35+S39+S42</f>
        <v>0</v>
      </c>
      <c r="T26" s="69">
        <f t="shared" ref="T26:T146" si="10">R26+S26</f>
        <v>0</v>
      </c>
      <c r="U26" s="34">
        <f>U27+U31+U35+U39+U42</f>
        <v>0</v>
      </c>
      <c r="V26" s="69">
        <f t="shared" ref="V26:V146" si="11">T26+U26</f>
        <v>0</v>
      </c>
      <c r="W26" s="69"/>
      <c r="X26" s="69">
        <f t="shared" ref="X26:X146" si="12">V26+W26</f>
        <v>0</v>
      </c>
      <c r="Y26" s="69">
        <f>Y27+Y31+Y35+Y39+Y42</f>
        <v>0</v>
      </c>
      <c r="Z26" s="34">
        <f>Z27+Z31+Z35+Z39+Z42</f>
        <v>0</v>
      </c>
      <c r="AA26" s="34">
        <f t="shared" si="0"/>
        <v>0</v>
      </c>
      <c r="AB26" s="34">
        <f>AB27+AB31+AB35+AB39+AB42+AB44</f>
        <v>0</v>
      </c>
      <c r="AC26" s="31">
        <f>AA26+AB26</f>
        <v>0</v>
      </c>
      <c r="AD26" s="34">
        <f>AD27+AD31+AD35+AD39+AD42+AD44+AD46</f>
        <v>0</v>
      </c>
      <c r="AE26" s="31">
        <f>AC26+AD26</f>
        <v>0</v>
      </c>
      <c r="AF26" s="34">
        <f>AF27+AF31+AF35+AF39+AF42+AF44+AF46</f>
        <v>0</v>
      </c>
      <c r="AG26" s="31">
        <f>AE26+AF26</f>
        <v>0</v>
      </c>
      <c r="AH26" s="34">
        <f>AH27+AH31+AH35+AH39+AH42+AH44+AH46</f>
        <v>0</v>
      </c>
      <c r="AI26" s="31">
        <f>AG26+AH26</f>
        <v>0</v>
      </c>
      <c r="AJ26" s="34">
        <f>AJ27+AJ31+AJ35+AJ39+AJ42+AJ44+AJ46</f>
        <v>0</v>
      </c>
      <c r="AK26" s="31">
        <f>AI26+AJ26</f>
        <v>0</v>
      </c>
      <c r="AL26" s="34">
        <f>AL27+AL31+AL35+AL39+AL42+AL44+AL46</f>
        <v>0</v>
      </c>
      <c r="AM26" s="31">
        <f>AK26+AL26</f>
        <v>0</v>
      </c>
      <c r="AN26" s="34">
        <f>AN27+AN31+AN35+AN39+AN42+AN44+AN46</f>
        <v>0</v>
      </c>
      <c r="AO26" s="31">
        <f>AM26+AN26</f>
        <v>0</v>
      </c>
      <c r="AP26" s="34">
        <f>AP27+AP31+AP35+AP39+AP42+AP44+AP46</f>
        <v>0</v>
      </c>
      <c r="AQ26" s="31"/>
      <c r="AR26" s="34"/>
      <c r="AS26" s="107"/>
      <c r="AT26" s="108"/>
      <c r="AU26" s="108"/>
      <c r="AV26" s="108"/>
      <c r="AW26" s="108"/>
      <c r="AX26" s="108"/>
      <c r="AY26" s="108"/>
      <c r="AZ26" s="107"/>
      <c r="BA26" s="108"/>
      <c r="BB26" s="107"/>
      <c r="BC26" s="108"/>
      <c r="BD26" s="108"/>
      <c r="BE26" s="108">
        <f>BE27+BE31+BE35+BE39+BE42</f>
        <v>0</v>
      </c>
      <c r="BF26" s="107"/>
      <c r="BG26" s="109">
        <f>BG27+BG31+BG35+BG39+BG42+BG48</f>
        <v>553593.84900000005</v>
      </c>
      <c r="BH26" s="107">
        <f t="shared" si="1"/>
        <v>553593.84900000005</v>
      </c>
      <c r="BI26" s="108">
        <f>BI27+BI31+BI35+BI39+BI42+BI48</f>
        <v>18592.599999999999</v>
      </c>
      <c r="BJ26" s="107"/>
      <c r="BK26" s="109">
        <f>BK27+BK31+BK35+BK39+BK42+BK48</f>
        <v>560417.21299999999</v>
      </c>
      <c r="BL26" s="109">
        <f>BL27+BL31+BL35+BL39+BL42+BL48</f>
        <v>0</v>
      </c>
      <c r="BM26" s="109">
        <f t="shared" si="2"/>
        <v>553593.84900000005</v>
      </c>
      <c r="BN26" s="107">
        <f t="shared" si="3"/>
        <v>560417.21299999999</v>
      </c>
      <c r="BO26" s="107">
        <f>BO27+BO31+BO35+BO39+BO42+BO48</f>
        <v>0</v>
      </c>
      <c r="BP26" s="107">
        <f>BP27+BP31+BP35+BP39+BP42+BP48</f>
        <v>0</v>
      </c>
      <c r="BQ26" s="201">
        <f t="shared" ref="BQ26:BQ89" si="13">BM26+BO26</f>
        <v>553593.84900000005</v>
      </c>
      <c r="BR26" s="107">
        <f>BR27+BR31+BR35+BR39+BR42+BR48</f>
        <v>0</v>
      </c>
      <c r="BS26" s="201">
        <f t="shared" ref="BS26:BS89" si="14">BQ26+BR26</f>
        <v>553593.84900000005</v>
      </c>
      <c r="BT26" s="149">
        <f>BT27+BT31+BT35+BT39+BT42+BT48</f>
        <v>0</v>
      </c>
      <c r="BU26" s="107">
        <f t="shared" si="4"/>
        <v>560417.21299999999</v>
      </c>
      <c r="BV26" s="149">
        <f>BV27+BV31+BV35+BV39+BV42+BV48</f>
        <v>0</v>
      </c>
      <c r="BW26" s="107">
        <f t="shared" ref="BW26:BW89" si="15">BU26+BV26</f>
        <v>560417.21299999999</v>
      </c>
      <c r="BX26" s="107">
        <v>0</v>
      </c>
      <c r="BY26" s="201">
        <f t="shared" ref="BY26:BY89" si="16">BX26+BS26</f>
        <v>553593.84900000005</v>
      </c>
      <c r="BZ26" s="107"/>
      <c r="CA26" s="107">
        <f>CA27+CA31+CA35+CA39+CA42+CA48</f>
        <v>0</v>
      </c>
      <c r="CB26" s="107">
        <f t="shared" si="5"/>
        <v>560417.21299999999</v>
      </c>
      <c r="CC26" s="107">
        <v>0</v>
      </c>
      <c r="CD26" s="201">
        <f t="shared" ref="CD26:CD89" si="17">BY26+CC26</f>
        <v>553593.84900000005</v>
      </c>
      <c r="CE26" s="107">
        <f>CE27+CE31+CE35+CE39+CE42+CE48</f>
        <v>0</v>
      </c>
      <c r="CF26" s="107">
        <f t="shared" ref="CF26:CF89" si="18">CB26+CE26</f>
        <v>560417.21299999999</v>
      </c>
      <c r="CG26" s="107">
        <f>CG27+CG31+CG35+CG39+CG42+CG48</f>
        <v>0</v>
      </c>
      <c r="CH26" s="107">
        <f t="shared" ref="CH26:CH89" si="19">CF26+CG26</f>
        <v>560417.21299999999</v>
      </c>
    </row>
    <row r="27" spans="2:86" ht="138.6" customHeight="1" x14ac:dyDescent="0.3">
      <c r="B27" s="12"/>
      <c r="C27" s="7"/>
      <c r="D27" s="68" t="s">
        <v>477</v>
      </c>
      <c r="E27" s="151" t="s">
        <v>7</v>
      </c>
      <c r="F27" s="151"/>
      <c r="G27" s="69"/>
      <c r="H27" s="34">
        <f>H28+H29</f>
        <v>0</v>
      </c>
      <c r="I27" s="34">
        <f>I28+I29+I30</f>
        <v>0</v>
      </c>
      <c r="J27" s="34">
        <f t="shared" si="6"/>
        <v>0</v>
      </c>
      <c r="K27" s="34">
        <f>K28+K29</f>
        <v>0</v>
      </c>
      <c r="L27" s="34">
        <f t="shared" si="7"/>
        <v>0</v>
      </c>
      <c r="M27" s="34">
        <f>M28+M29</f>
        <v>0</v>
      </c>
      <c r="N27" s="69">
        <f t="shared" si="8"/>
        <v>0</v>
      </c>
      <c r="O27" s="34">
        <f>O28+O29</f>
        <v>0</v>
      </c>
      <c r="P27" s="69">
        <f>N27+O27</f>
        <v>0</v>
      </c>
      <c r="Q27" s="34">
        <f>Q28+Q29</f>
        <v>0</v>
      </c>
      <c r="R27" s="69">
        <f t="shared" si="9"/>
        <v>0</v>
      </c>
      <c r="S27" s="34">
        <f>S28+S29</f>
        <v>0</v>
      </c>
      <c r="T27" s="69">
        <f t="shared" si="10"/>
        <v>0</v>
      </c>
      <c r="U27" s="34">
        <f>U28+U29</f>
        <v>0</v>
      </c>
      <c r="V27" s="69">
        <f t="shared" si="11"/>
        <v>0</v>
      </c>
      <c r="W27" s="69"/>
      <c r="X27" s="69">
        <f t="shared" si="12"/>
        <v>0</v>
      </c>
      <c r="Y27" s="69">
        <f>Y28+Y29</f>
        <v>0</v>
      </c>
      <c r="Z27" s="34">
        <f>Z28+Z29+Z30</f>
        <v>0</v>
      </c>
      <c r="AA27" s="34">
        <f t="shared" si="0"/>
        <v>0</v>
      </c>
      <c r="AB27" s="34">
        <f>AB28+AB29+AB30</f>
        <v>0</v>
      </c>
      <c r="AC27" s="31">
        <f t="shared" ref="AC27:AE141" si="20">AA27+AB27</f>
        <v>0</v>
      </c>
      <c r="AD27" s="34">
        <f>AD28+AD29+AD30</f>
        <v>0</v>
      </c>
      <c r="AE27" s="31">
        <f t="shared" si="20"/>
        <v>0</v>
      </c>
      <c r="AF27" s="34">
        <f>AF28+AF29+AF30</f>
        <v>0</v>
      </c>
      <c r="AG27" s="31">
        <f t="shared" ref="AG27:AM63" si="21">AE27+AF27</f>
        <v>0</v>
      </c>
      <c r="AH27" s="34">
        <f>AH28+AH29+AH30</f>
        <v>0</v>
      </c>
      <c r="AI27" s="31">
        <f t="shared" si="21"/>
        <v>0</v>
      </c>
      <c r="AJ27" s="34">
        <f>AJ28+AJ29+AJ30</f>
        <v>0</v>
      </c>
      <c r="AK27" s="31">
        <f t="shared" si="21"/>
        <v>0</v>
      </c>
      <c r="AL27" s="34">
        <f>AL28+AL29+AL30</f>
        <v>0</v>
      </c>
      <c r="AM27" s="31">
        <f t="shared" si="21"/>
        <v>0</v>
      </c>
      <c r="AN27" s="34">
        <f>AN28+AN29+AN30</f>
        <v>0</v>
      </c>
      <c r="AO27" s="31">
        <f t="shared" ref="AO27:AO63" si="22">AM27+AN27</f>
        <v>0</v>
      </c>
      <c r="AP27" s="34">
        <f>AP28+AP29+AP30</f>
        <v>0</v>
      </c>
      <c r="AQ27" s="31"/>
      <c r="AR27" s="34"/>
      <c r="AS27" s="107"/>
      <c r="AT27" s="108"/>
      <c r="AU27" s="108"/>
      <c r="AV27" s="108"/>
      <c r="AW27" s="108"/>
      <c r="AX27" s="108"/>
      <c r="AY27" s="108"/>
      <c r="AZ27" s="107"/>
      <c r="BA27" s="108"/>
      <c r="BB27" s="107"/>
      <c r="BC27" s="108"/>
      <c r="BD27" s="108"/>
      <c r="BE27" s="108"/>
      <c r="BF27" s="107"/>
      <c r="BG27" s="109">
        <f>BG28+BG29</f>
        <v>365459.4</v>
      </c>
      <c r="BH27" s="107">
        <f t="shared" si="1"/>
        <v>365459.4</v>
      </c>
      <c r="BI27" s="108"/>
      <c r="BJ27" s="107">
        <f t="shared" ref="BJ27:BJ47" si="23">BF27+BI27</f>
        <v>0</v>
      </c>
      <c r="BK27" s="109">
        <f>BK28+BK29</f>
        <v>365459.4</v>
      </c>
      <c r="BL27" s="109">
        <f>BL28+BL29</f>
        <v>0</v>
      </c>
      <c r="BM27" s="109">
        <f t="shared" si="2"/>
        <v>365459.4</v>
      </c>
      <c r="BN27" s="107">
        <f t="shared" si="3"/>
        <v>365459.4</v>
      </c>
      <c r="BO27" s="107">
        <f>BO28+BO29</f>
        <v>0</v>
      </c>
      <c r="BP27" s="107">
        <f>BP28+BP29</f>
        <v>0</v>
      </c>
      <c r="BQ27" s="201">
        <f t="shared" si="13"/>
        <v>365459.4</v>
      </c>
      <c r="BR27" s="107">
        <f>BR28+BR29</f>
        <v>0</v>
      </c>
      <c r="BS27" s="201">
        <f t="shared" si="14"/>
        <v>365459.4</v>
      </c>
      <c r="BT27" s="109">
        <f>BT28+BT29</f>
        <v>0</v>
      </c>
      <c r="BU27" s="107">
        <f t="shared" si="4"/>
        <v>365459.4</v>
      </c>
      <c r="BV27" s="109">
        <f>BV28+BV29</f>
        <v>0</v>
      </c>
      <c r="BW27" s="107">
        <f t="shared" si="15"/>
        <v>365459.4</v>
      </c>
      <c r="BX27" s="107">
        <v>0</v>
      </c>
      <c r="BY27" s="201">
        <f t="shared" si="16"/>
        <v>365459.4</v>
      </c>
      <c r="BZ27" s="107"/>
      <c r="CA27" s="107">
        <f>CA28+CA29</f>
        <v>0</v>
      </c>
      <c r="CB27" s="107">
        <f t="shared" si="5"/>
        <v>365459.4</v>
      </c>
      <c r="CC27" s="107">
        <v>0</v>
      </c>
      <c r="CD27" s="201">
        <f t="shared" si="17"/>
        <v>365459.4</v>
      </c>
      <c r="CE27" s="107">
        <f>CE28+CE29</f>
        <v>0</v>
      </c>
      <c r="CF27" s="107">
        <f t="shared" si="18"/>
        <v>365459.4</v>
      </c>
      <c r="CG27" s="107">
        <f>CG28+CG29</f>
        <v>0</v>
      </c>
      <c r="CH27" s="107">
        <f t="shared" si="19"/>
        <v>365459.4</v>
      </c>
    </row>
    <row r="28" spans="2:86" ht="41.25" customHeight="1" x14ac:dyDescent="0.3">
      <c r="B28" s="12"/>
      <c r="C28" s="229"/>
      <c r="D28" s="251" t="s">
        <v>6</v>
      </c>
      <c r="E28" s="250" t="s">
        <v>7</v>
      </c>
      <c r="F28" s="250">
        <v>600</v>
      </c>
      <c r="G28" s="69">
        <v>1</v>
      </c>
      <c r="H28" s="34"/>
      <c r="I28" s="34"/>
      <c r="J28" s="34">
        <f t="shared" si="6"/>
        <v>0</v>
      </c>
      <c r="K28" s="34"/>
      <c r="L28" s="34">
        <f>J28+K28</f>
        <v>0</v>
      </c>
      <c r="M28" s="34"/>
      <c r="N28" s="69">
        <f t="shared" si="8"/>
        <v>0</v>
      </c>
      <c r="O28" s="34"/>
      <c r="P28" s="69">
        <f>N28+O28</f>
        <v>0</v>
      </c>
      <c r="Q28" s="34"/>
      <c r="R28" s="69">
        <f t="shared" si="9"/>
        <v>0</v>
      </c>
      <c r="S28" s="34"/>
      <c r="T28" s="69">
        <f t="shared" si="10"/>
        <v>0</v>
      </c>
      <c r="U28" s="34"/>
      <c r="V28" s="69">
        <f t="shared" si="11"/>
        <v>0</v>
      </c>
      <c r="W28" s="69"/>
      <c r="X28" s="69">
        <f t="shared" si="12"/>
        <v>0</v>
      </c>
      <c r="Y28" s="69"/>
      <c r="Z28" s="34">
        <v>0</v>
      </c>
      <c r="AA28" s="34">
        <f t="shared" si="0"/>
        <v>0</v>
      </c>
      <c r="AB28" s="34">
        <v>0</v>
      </c>
      <c r="AC28" s="31">
        <f t="shared" si="20"/>
        <v>0</v>
      </c>
      <c r="AD28" s="34"/>
      <c r="AE28" s="31">
        <f t="shared" si="20"/>
        <v>0</v>
      </c>
      <c r="AF28" s="34"/>
      <c r="AG28" s="31">
        <f t="shared" si="21"/>
        <v>0</v>
      </c>
      <c r="AH28" s="34"/>
      <c r="AI28" s="31">
        <f t="shared" si="21"/>
        <v>0</v>
      </c>
      <c r="AJ28" s="34">
        <v>0</v>
      </c>
      <c r="AK28" s="31">
        <f t="shared" si="21"/>
        <v>0</v>
      </c>
      <c r="AL28" s="34">
        <v>0</v>
      </c>
      <c r="AM28" s="31">
        <f t="shared" si="21"/>
        <v>0</v>
      </c>
      <c r="AN28" s="34">
        <v>0</v>
      </c>
      <c r="AO28" s="31">
        <f t="shared" si="22"/>
        <v>0</v>
      </c>
      <c r="AP28" s="34">
        <v>0</v>
      </c>
      <c r="AQ28" s="31"/>
      <c r="AR28" s="34"/>
      <c r="AS28" s="107"/>
      <c r="AT28" s="108"/>
      <c r="AU28" s="108"/>
      <c r="AV28" s="108"/>
      <c r="AW28" s="108"/>
      <c r="AX28" s="108"/>
      <c r="AY28" s="108"/>
      <c r="AZ28" s="107"/>
      <c r="BA28" s="107"/>
      <c r="BB28" s="107"/>
      <c r="BC28" s="108"/>
      <c r="BD28" s="108"/>
      <c r="BE28" s="107"/>
      <c r="BF28" s="107"/>
      <c r="BG28" s="109">
        <v>132584.4</v>
      </c>
      <c r="BH28" s="107"/>
      <c r="BI28" s="107"/>
      <c r="BJ28" s="107">
        <f t="shared" si="23"/>
        <v>0</v>
      </c>
      <c r="BK28" s="109">
        <v>132584.4</v>
      </c>
      <c r="BL28" s="109"/>
      <c r="BM28" s="109">
        <f t="shared" si="2"/>
        <v>0</v>
      </c>
      <c r="BN28" s="107">
        <f t="shared" si="3"/>
        <v>132584.4</v>
      </c>
      <c r="BO28" s="107"/>
      <c r="BP28" s="107"/>
      <c r="BQ28" s="201">
        <v>132584.4</v>
      </c>
      <c r="BR28" s="107"/>
      <c r="BS28" s="201">
        <f t="shared" si="14"/>
        <v>132584.4</v>
      </c>
      <c r="BT28" s="109"/>
      <c r="BU28" s="107">
        <f t="shared" si="4"/>
        <v>132584.4</v>
      </c>
      <c r="BV28" s="109"/>
      <c r="BW28" s="107">
        <f t="shared" si="15"/>
        <v>132584.4</v>
      </c>
      <c r="BX28" s="107"/>
      <c r="BY28" s="201">
        <f t="shared" si="16"/>
        <v>132584.4</v>
      </c>
      <c r="BZ28" s="107"/>
      <c r="CA28" s="107"/>
      <c r="CB28" s="107">
        <f t="shared" si="5"/>
        <v>132584.4</v>
      </c>
      <c r="CC28" s="107"/>
      <c r="CD28" s="201">
        <f t="shared" si="17"/>
        <v>132584.4</v>
      </c>
      <c r="CE28" s="107"/>
      <c r="CF28" s="107">
        <f t="shared" si="18"/>
        <v>132584.4</v>
      </c>
      <c r="CG28" s="107"/>
      <c r="CH28" s="107">
        <f t="shared" si="19"/>
        <v>132584.4</v>
      </c>
    </row>
    <row r="29" spans="2:86" ht="22.5" customHeight="1" x14ac:dyDescent="0.3">
      <c r="B29" s="12"/>
      <c r="C29" s="229"/>
      <c r="D29" s="251"/>
      <c r="E29" s="250"/>
      <c r="F29" s="250"/>
      <c r="G29" s="69">
        <v>2</v>
      </c>
      <c r="H29" s="34"/>
      <c r="I29" s="34">
        <v>0</v>
      </c>
      <c r="J29" s="34">
        <f t="shared" ref="J29:J30" si="24">H29+I29</f>
        <v>0</v>
      </c>
      <c r="K29" s="34"/>
      <c r="L29" s="34">
        <f>J29+K29</f>
        <v>0</v>
      </c>
      <c r="M29" s="34"/>
      <c r="N29" s="69">
        <f t="shared" si="8"/>
        <v>0</v>
      </c>
      <c r="O29" s="34"/>
      <c r="P29" s="69">
        <f>N29+O29</f>
        <v>0</v>
      </c>
      <c r="Q29" s="34"/>
      <c r="R29" s="69">
        <f t="shared" si="9"/>
        <v>0</v>
      </c>
      <c r="S29" s="34"/>
      <c r="T29" s="69">
        <f t="shared" si="10"/>
        <v>0</v>
      </c>
      <c r="U29" s="34"/>
      <c r="V29" s="69">
        <f t="shared" si="11"/>
        <v>0</v>
      </c>
      <c r="W29" s="69"/>
      <c r="X29" s="69">
        <f t="shared" si="12"/>
        <v>0</v>
      </c>
      <c r="Y29" s="69">
        <v>0</v>
      </c>
      <c r="Z29" s="34">
        <v>0</v>
      </c>
      <c r="AA29" s="34">
        <f t="shared" si="0"/>
        <v>0</v>
      </c>
      <c r="AB29" s="34">
        <v>0</v>
      </c>
      <c r="AC29" s="31">
        <f t="shared" si="20"/>
        <v>0</v>
      </c>
      <c r="AD29" s="34"/>
      <c r="AE29" s="31">
        <f t="shared" si="20"/>
        <v>0</v>
      </c>
      <c r="AF29" s="34"/>
      <c r="AG29" s="31">
        <f t="shared" si="21"/>
        <v>0</v>
      </c>
      <c r="AH29" s="34">
        <v>0</v>
      </c>
      <c r="AI29" s="31">
        <f t="shared" si="21"/>
        <v>0</v>
      </c>
      <c r="AJ29" s="34">
        <v>0</v>
      </c>
      <c r="AK29" s="31">
        <f t="shared" si="21"/>
        <v>0</v>
      </c>
      <c r="AL29" s="34">
        <v>0</v>
      </c>
      <c r="AM29" s="31">
        <f t="shared" si="21"/>
        <v>0</v>
      </c>
      <c r="AN29" s="34">
        <v>0</v>
      </c>
      <c r="AO29" s="31">
        <f t="shared" si="22"/>
        <v>0</v>
      </c>
      <c r="AP29" s="34">
        <v>0</v>
      </c>
      <c r="AQ29" s="31"/>
      <c r="AR29" s="34"/>
      <c r="AS29" s="107"/>
      <c r="AT29" s="108"/>
      <c r="AU29" s="108"/>
      <c r="AV29" s="108"/>
      <c r="AW29" s="108"/>
      <c r="AX29" s="108"/>
      <c r="AY29" s="108"/>
      <c r="AZ29" s="107"/>
      <c r="BA29" s="107"/>
      <c r="BB29" s="107"/>
      <c r="BC29" s="108"/>
      <c r="BD29" s="108"/>
      <c r="BE29" s="107"/>
      <c r="BF29" s="107"/>
      <c r="BG29" s="109">
        <v>232875</v>
      </c>
      <c r="BH29" s="107">
        <f t="shared" si="1"/>
        <v>232875</v>
      </c>
      <c r="BI29" s="107"/>
      <c r="BJ29" s="107">
        <f t="shared" si="23"/>
        <v>0</v>
      </c>
      <c r="BK29" s="109">
        <v>232875</v>
      </c>
      <c r="BL29" s="109"/>
      <c r="BM29" s="109">
        <f t="shared" si="2"/>
        <v>232875</v>
      </c>
      <c r="BN29" s="107">
        <f t="shared" si="3"/>
        <v>232875</v>
      </c>
      <c r="BO29" s="107"/>
      <c r="BP29" s="107"/>
      <c r="BQ29" s="201">
        <f t="shared" si="13"/>
        <v>232875</v>
      </c>
      <c r="BR29" s="107"/>
      <c r="BS29" s="201">
        <f t="shared" si="14"/>
        <v>232875</v>
      </c>
      <c r="BT29" s="109"/>
      <c r="BU29" s="107">
        <f t="shared" si="4"/>
        <v>232875</v>
      </c>
      <c r="BV29" s="109"/>
      <c r="BW29" s="107">
        <f t="shared" si="15"/>
        <v>232875</v>
      </c>
      <c r="BX29" s="107"/>
      <c r="BY29" s="201">
        <f t="shared" si="16"/>
        <v>232875</v>
      </c>
      <c r="BZ29" s="107"/>
      <c r="CA29" s="107"/>
      <c r="CB29" s="107">
        <f t="shared" si="5"/>
        <v>232875</v>
      </c>
      <c r="CC29" s="107"/>
      <c r="CD29" s="201">
        <f t="shared" si="17"/>
        <v>232875</v>
      </c>
      <c r="CE29" s="107"/>
      <c r="CF29" s="107">
        <f t="shared" si="18"/>
        <v>232875</v>
      </c>
      <c r="CG29" s="107"/>
      <c r="CH29" s="107">
        <f t="shared" si="19"/>
        <v>232875</v>
      </c>
    </row>
    <row r="30" spans="2:86" ht="141.75" hidden="1" customHeight="1" x14ac:dyDescent="0.3">
      <c r="B30" s="12"/>
      <c r="C30" s="70"/>
      <c r="D30" s="5" t="s">
        <v>114</v>
      </c>
      <c r="E30" s="35">
        <v>110160860</v>
      </c>
      <c r="F30" s="69">
        <v>100</v>
      </c>
      <c r="G30" s="69"/>
      <c r="H30" s="34"/>
      <c r="I30" s="34">
        <v>0</v>
      </c>
      <c r="J30" s="34">
        <f t="shared" si="24"/>
        <v>0</v>
      </c>
      <c r="K30" s="34"/>
      <c r="L30" s="34"/>
      <c r="M30" s="34"/>
      <c r="N30" s="69"/>
      <c r="O30" s="34"/>
      <c r="P30" s="69"/>
      <c r="Q30" s="34"/>
      <c r="R30" s="69"/>
      <c r="S30" s="34"/>
      <c r="T30" s="69"/>
      <c r="U30" s="34"/>
      <c r="V30" s="69"/>
      <c r="W30" s="69"/>
      <c r="X30" s="69"/>
      <c r="Y30" s="69"/>
      <c r="Z30" s="34">
        <v>0</v>
      </c>
      <c r="AA30" s="34">
        <f t="shared" si="0"/>
        <v>0</v>
      </c>
      <c r="AB30" s="34">
        <v>0</v>
      </c>
      <c r="AC30" s="31">
        <f t="shared" si="20"/>
        <v>0</v>
      </c>
      <c r="AD30" s="34">
        <v>0</v>
      </c>
      <c r="AE30" s="31">
        <f t="shared" si="20"/>
        <v>0</v>
      </c>
      <c r="AF30" s="34">
        <v>0</v>
      </c>
      <c r="AG30" s="31">
        <f t="shared" si="21"/>
        <v>0</v>
      </c>
      <c r="AH30" s="34">
        <v>0</v>
      </c>
      <c r="AI30" s="31">
        <f t="shared" si="21"/>
        <v>0</v>
      </c>
      <c r="AJ30" s="34">
        <v>0</v>
      </c>
      <c r="AK30" s="31">
        <f t="shared" si="21"/>
        <v>0</v>
      </c>
      <c r="AL30" s="34">
        <v>0</v>
      </c>
      <c r="AM30" s="31">
        <f t="shared" si="21"/>
        <v>0</v>
      </c>
      <c r="AN30" s="34">
        <v>0</v>
      </c>
      <c r="AO30" s="31">
        <f t="shared" si="22"/>
        <v>0</v>
      </c>
      <c r="AP30" s="34">
        <v>0</v>
      </c>
      <c r="AQ30" s="31"/>
      <c r="AR30" s="34"/>
      <c r="AS30" s="107"/>
      <c r="AT30" s="108"/>
      <c r="AU30" s="108"/>
      <c r="AV30" s="108"/>
      <c r="AW30" s="108"/>
      <c r="AX30" s="108"/>
      <c r="AY30" s="108"/>
      <c r="AZ30" s="107"/>
      <c r="BA30" s="107"/>
      <c r="BB30" s="107"/>
      <c r="BC30" s="108"/>
      <c r="BD30" s="108">
        <f t="shared" ref="BD30:BD83" si="25">AY30+BC30</f>
        <v>0</v>
      </c>
      <c r="BE30" s="107"/>
      <c r="BF30" s="107">
        <f>BB30+BE30</f>
        <v>0</v>
      </c>
      <c r="BG30" s="109"/>
      <c r="BH30" s="107">
        <f t="shared" si="1"/>
        <v>0</v>
      </c>
      <c r="BI30" s="107"/>
      <c r="BJ30" s="107">
        <f t="shared" si="23"/>
        <v>0</v>
      </c>
      <c r="BK30" s="109"/>
      <c r="BL30" s="109"/>
      <c r="BM30" s="109">
        <f t="shared" si="2"/>
        <v>0</v>
      </c>
      <c r="BN30" s="107">
        <f t="shared" si="3"/>
        <v>0</v>
      </c>
      <c r="BO30" s="107"/>
      <c r="BP30" s="107"/>
      <c r="BQ30" s="201">
        <f t="shared" si="13"/>
        <v>0</v>
      </c>
      <c r="BR30" s="107"/>
      <c r="BS30" s="201">
        <f t="shared" si="14"/>
        <v>0</v>
      </c>
      <c r="BT30" s="109"/>
      <c r="BU30" s="107">
        <f t="shared" si="4"/>
        <v>0</v>
      </c>
      <c r="BV30" s="109"/>
      <c r="BW30" s="107">
        <f t="shared" si="15"/>
        <v>0</v>
      </c>
      <c r="BX30" s="107"/>
      <c r="BY30" s="201">
        <f t="shared" si="16"/>
        <v>0</v>
      </c>
      <c r="BZ30" s="107"/>
      <c r="CA30" s="107"/>
      <c r="CB30" s="107">
        <f t="shared" si="5"/>
        <v>0</v>
      </c>
      <c r="CC30" s="107"/>
      <c r="CD30" s="201">
        <f t="shared" si="17"/>
        <v>0</v>
      </c>
      <c r="CE30" s="107"/>
      <c r="CF30" s="107">
        <f t="shared" si="18"/>
        <v>0</v>
      </c>
      <c r="CG30" s="107"/>
      <c r="CH30" s="107">
        <f t="shared" si="19"/>
        <v>0</v>
      </c>
    </row>
    <row r="31" spans="2:86" ht="50.25" customHeight="1" x14ac:dyDescent="0.3">
      <c r="B31" s="12"/>
      <c r="C31" s="7"/>
      <c r="D31" s="94" t="s">
        <v>119</v>
      </c>
      <c r="E31" s="151" t="s">
        <v>8</v>
      </c>
      <c r="F31" s="151"/>
      <c r="G31" s="69"/>
      <c r="H31" s="34">
        <f>H32+H33+H34</f>
        <v>0</v>
      </c>
      <c r="I31" s="34">
        <f>I32+I33+I34</f>
        <v>0</v>
      </c>
      <c r="J31" s="34">
        <f t="shared" si="6"/>
        <v>0</v>
      </c>
      <c r="K31" s="34">
        <f>K32+K33+K34</f>
        <v>0</v>
      </c>
      <c r="L31" s="34">
        <f t="shared" ref="L31:L153" si="26">J31+K31</f>
        <v>0</v>
      </c>
      <c r="M31" s="34">
        <f>M32+M33+M34</f>
        <v>0</v>
      </c>
      <c r="N31" s="69">
        <f t="shared" si="8"/>
        <v>0</v>
      </c>
      <c r="O31" s="34">
        <f>O32+O33+O34</f>
        <v>0</v>
      </c>
      <c r="P31" s="69">
        <f t="shared" ref="P31:P43" si="27">N31+O31</f>
        <v>0</v>
      </c>
      <c r="Q31" s="34">
        <f>Q32+Q33+Q34</f>
        <v>0</v>
      </c>
      <c r="R31" s="69">
        <f t="shared" si="9"/>
        <v>0</v>
      </c>
      <c r="S31" s="34">
        <f>S32+S33+S34</f>
        <v>0</v>
      </c>
      <c r="T31" s="69">
        <f t="shared" si="10"/>
        <v>0</v>
      </c>
      <c r="U31" s="34">
        <f>U32+U33+U34</f>
        <v>0</v>
      </c>
      <c r="V31" s="69">
        <f t="shared" si="11"/>
        <v>0</v>
      </c>
      <c r="W31" s="69"/>
      <c r="X31" s="69">
        <f t="shared" si="12"/>
        <v>0</v>
      </c>
      <c r="Y31" s="69">
        <f>Y32+Y33+Y34</f>
        <v>0</v>
      </c>
      <c r="Z31" s="36">
        <f>Z32+Z33+Z34</f>
        <v>0</v>
      </c>
      <c r="AA31" s="34">
        <f t="shared" si="0"/>
        <v>0</v>
      </c>
      <c r="AB31" s="36">
        <f>AB32+AB33+AB34</f>
        <v>0</v>
      </c>
      <c r="AC31" s="31">
        <f t="shared" si="20"/>
        <v>0</v>
      </c>
      <c r="AD31" s="36">
        <f>AD32+AD33+AD34</f>
        <v>0</v>
      </c>
      <c r="AE31" s="31">
        <f t="shared" si="20"/>
        <v>0</v>
      </c>
      <c r="AF31" s="36">
        <f>AF32+AF33+AF34</f>
        <v>0</v>
      </c>
      <c r="AG31" s="31">
        <f t="shared" si="21"/>
        <v>0</v>
      </c>
      <c r="AH31" s="36">
        <f>AH32+AH33+AH34</f>
        <v>0</v>
      </c>
      <c r="AI31" s="31">
        <f t="shared" si="21"/>
        <v>0</v>
      </c>
      <c r="AJ31" s="36">
        <f>AJ32+AJ33+AJ34</f>
        <v>0</v>
      </c>
      <c r="AK31" s="31">
        <f t="shared" si="21"/>
        <v>0</v>
      </c>
      <c r="AL31" s="36">
        <f>AL32+AL33+AL34</f>
        <v>0</v>
      </c>
      <c r="AM31" s="31">
        <f t="shared" si="21"/>
        <v>0</v>
      </c>
      <c r="AN31" s="36">
        <f>AN32+AN33+AN34</f>
        <v>0</v>
      </c>
      <c r="AO31" s="31">
        <f t="shared" si="22"/>
        <v>0</v>
      </c>
      <c r="AP31" s="36">
        <f>AP32+AP33+AP34</f>
        <v>0</v>
      </c>
      <c r="AQ31" s="31"/>
      <c r="AR31" s="36"/>
      <c r="AS31" s="107"/>
      <c r="AT31" s="109"/>
      <c r="AU31" s="109"/>
      <c r="AV31" s="109"/>
      <c r="AW31" s="108"/>
      <c r="AX31" s="109"/>
      <c r="AY31" s="108"/>
      <c r="AZ31" s="107"/>
      <c r="BA31" s="109"/>
      <c r="BB31" s="107"/>
      <c r="BC31" s="109"/>
      <c r="BD31" s="108"/>
      <c r="BE31" s="109">
        <f>BE32+BE33+BE34</f>
        <v>0</v>
      </c>
      <c r="BF31" s="107"/>
      <c r="BG31" s="109">
        <f>BG32+BG33+BG34</f>
        <v>157829.049</v>
      </c>
      <c r="BH31" s="107">
        <f t="shared" si="1"/>
        <v>157829.049</v>
      </c>
      <c r="BI31" s="109">
        <f>BI32+BI33+BI34</f>
        <v>0</v>
      </c>
      <c r="BJ31" s="107">
        <f t="shared" si="23"/>
        <v>0</v>
      </c>
      <c r="BK31" s="109">
        <f>BK32+BK33+BK34</f>
        <v>164450.81299999999</v>
      </c>
      <c r="BL31" s="109">
        <f>BL32+BL33+BL34</f>
        <v>0</v>
      </c>
      <c r="BM31" s="109">
        <f t="shared" si="2"/>
        <v>157829.049</v>
      </c>
      <c r="BN31" s="107">
        <f t="shared" si="3"/>
        <v>164450.81299999999</v>
      </c>
      <c r="BO31" s="107">
        <f>BO32+BO33+BO34</f>
        <v>0</v>
      </c>
      <c r="BP31" s="107">
        <f>BP32+BP33+BP34</f>
        <v>0</v>
      </c>
      <c r="BQ31" s="201">
        <f t="shared" si="13"/>
        <v>157829.049</v>
      </c>
      <c r="BR31" s="107">
        <f>BR32+BR33+BR34</f>
        <v>0</v>
      </c>
      <c r="BS31" s="201">
        <f t="shared" si="14"/>
        <v>157829.049</v>
      </c>
      <c r="BT31" s="109">
        <f>BT32+BT33+BT34</f>
        <v>0</v>
      </c>
      <c r="BU31" s="107">
        <f t="shared" si="4"/>
        <v>164450.81299999999</v>
      </c>
      <c r="BV31" s="109">
        <f>BV32+BV33+BV34</f>
        <v>0</v>
      </c>
      <c r="BW31" s="107">
        <f t="shared" si="15"/>
        <v>164450.81299999999</v>
      </c>
      <c r="BX31" s="107">
        <v>0</v>
      </c>
      <c r="BY31" s="201">
        <f t="shared" si="16"/>
        <v>157829.049</v>
      </c>
      <c r="BZ31" s="107"/>
      <c r="CA31" s="107">
        <f>CA32+CA33+CA34</f>
        <v>0</v>
      </c>
      <c r="CB31" s="107">
        <f t="shared" si="5"/>
        <v>164450.81299999999</v>
      </c>
      <c r="CC31" s="107">
        <v>0</v>
      </c>
      <c r="CD31" s="201">
        <f t="shared" si="17"/>
        <v>157829.049</v>
      </c>
      <c r="CE31" s="107">
        <f>CE32+CE33+CE34</f>
        <v>0</v>
      </c>
      <c r="CF31" s="107">
        <f t="shared" si="18"/>
        <v>164450.81299999999</v>
      </c>
      <c r="CG31" s="107">
        <f>CG32+CG33+CG34</f>
        <v>0</v>
      </c>
      <c r="CH31" s="107">
        <f t="shared" si="19"/>
        <v>164450.81299999999</v>
      </c>
    </row>
    <row r="32" spans="2:86" ht="20.25" x14ac:dyDescent="0.3">
      <c r="B32" s="12"/>
      <c r="C32" s="229"/>
      <c r="D32" s="230" t="s">
        <v>6</v>
      </c>
      <c r="E32" s="254" t="s">
        <v>8</v>
      </c>
      <c r="F32" s="254">
        <v>600</v>
      </c>
      <c r="G32" s="69">
        <v>2</v>
      </c>
      <c r="H32" s="34"/>
      <c r="I32" s="34"/>
      <c r="J32" s="34">
        <f t="shared" si="6"/>
        <v>0</v>
      </c>
      <c r="K32" s="34"/>
      <c r="L32" s="34">
        <f t="shared" si="26"/>
        <v>0</v>
      </c>
      <c r="M32" s="34"/>
      <c r="N32" s="69">
        <f t="shared" si="8"/>
        <v>0</v>
      </c>
      <c r="O32" s="34"/>
      <c r="P32" s="69">
        <f t="shared" si="27"/>
        <v>0</v>
      </c>
      <c r="Q32" s="34"/>
      <c r="R32" s="69">
        <f t="shared" si="9"/>
        <v>0</v>
      </c>
      <c r="S32" s="34">
        <v>0</v>
      </c>
      <c r="T32" s="69">
        <f t="shared" si="10"/>
        <v>0</v>
      </c>
      <c r="U32" s="34"/>
      <c r="V32" s="69">
        <f t="shared" si="11"/>
        <v>0</v>
      </c>
      <c r="W32" s="69"/>
      <c r="X32" s="69">
        <f t="shared" si="12"/>
        <v>0</v>
      </c>
      <c r="Y32" s="69"/>
      <c r="Z32" s="34">
        <v>0</v>
      </c>
      <c r="AA32" s="34">
        <f t="shared" si="0"/>
        <v>0</v>
      </c>
      <c r="AB32" s="34">
        <v>0</v>
      </c>
      <c r="AC32" s="31">
        <f t="shared" si="20"/>
        <v>0</v>
      </c>
      <c r="AD32" s="34">
        <v>0</v>
      </c>
      <c r="AE32" s="31">
        <f t="shared" si="20"/>
        <v>0</v>
      </c>
      <c r="AF32" s="34"/>
      <c r="AG32" s="31">
        <f t="shared" si="21"/>
        <v>0</v>
      </c>
      <c r="AH32" s="34">
        <v>0</v>
      </c>
      <c r="AI32" s="31">
        <f t="shared" si="21"/>
        <v>0</v>
      </c>
      <c r="AJ32" s="34">
        <v>0</v>
      </c>
      <c r="AK32" s="31">
        <f t="shared" si="21"/>
        <v>0</v>
      </c>
      <c r="AL32" s="34"/>
      <c r="AM32" s="31">
        <f t="shared" si="21"/>
        <v>0</v>
      </c>
      <c r="AN32" s="34"/>
      <c r="AO32" s="31">
        <f t="shared" si="22"/>
        <v>0</v>
      </c>
      <c r="AP32" s="34"/>
      <c r="AQ32" s="31"/>
      <c r="AR32" s="34"/>
      <c r="AS32" s="107"/>
      <c r="AT32" s="108"/>
      <c r="AU32" s="108"/>
      <c r="AV32" s="108"/>
      <c r="AW32" s="108"/>
      <c r="AX32" s="108"/>
      <c r="AY32" s="108"/>
      <c r="AZ32" s="107"/>
      <c r="BA32" s="107"/>
      <c r="BB32" s="107"/>
      <c r="BC32" s="108"/>
      <c r="BD32" s="108"/>
      <c r="BE32" s="107"/>
      <c r="BF32" s="107"/>
      <c r="BG32" s="109">
        <v>53471.805999999997</v>
      </c>
      <c r="BH32" s="107">
        <f t="shared" si="1"/>
        <v>53471.805999999997</v>
      </c>
      <c r="BI32" s="107"/>
      <c r="BJ32" s="107">
        <f t="shared" si="23"/>
        <v>0</v>
      </c>
      <c r="BK32" s="109">
        <v>54217.88</v>
      </c>
      <c r="BL32" s="109"/>
      <c r="BM32" s="109">
        <f t="shared" si="2"/>
        <v>53471.805999999997</v>
      </c>
      <c r="BN32" s="107">
        <f t="shared" si="3"/>
        <v>54217.88</v>
      </c>
      <c r="BO32" s="107"/>
      <c r="BP32" s="107"/>
      <c r="BQ32" s="201">
        <f t="shared" si="13"/>
        <v>53471.805999999997</v>
      </c>
      <c r="BR32" s="107"/>
      <c r="BS32" s="201">
        <f t="shared" si="14"/>
        <v>53471.805999999997</v>
      </c>
      <c r="BT32" s="109"/>
      <c r="BU32" s="107">
        <f t="shared" si="4"/>
        <v>54217.88</v>
      </c>
      <c r="BV32" s="109"/>
      <c r="BW32" s="107">
        <f t="shared" si="15"/>
        <v>54217.88</v>
      </c>
      <c r="BX32" s="107"/>
      <c r="BY32" s="201">
        <f t="shared" si="16"/>
        <v>53471.805999999997</v>
      </c>
      <c r="BZ32" s="107"/>
      <c r="CA32" s="107"/>
      <c r="CB32" s="107">
        <f t="shared" si="5"/>
        <v>54217.88</v>
      </c>
      <c r="CC32" s="107"/>
      <c r="CD32" s="201">
        <f t="shared" si="17"/>
        <v>53471.805999999997</v>
      </c>
      <c r="CE32" s="107"/>
      <c r="CF32" s="107">
        <f t="shared" si="18"/>
        <v>54217.88</v>
      </c>
      <c r="CG32" s="107"/>
      <c r="CH32" s="107">
        <f t="shared" si="19"/>
        <v>54217.88</v>
      </c>
    </row>
    <row r="33" spans="2:86" ht="20.25" x14ac:dyDescent="0.3">
      <c r="B33" s="12"/>
      <c r="C33" s="229"/>
      <c r="D33" s="231"/>
      <c r="E33" s="255"/>
      <c r="F33" s="255"/>
      <c r="G33" s="69">
        <v>3</v>
      </c>
      <c r="H33" s="34"/>
      <c r="I33" s="34"/>
      <c r="J33" s="34">
        <f t="shared" si="6"/>
        <v>0</v>
      </c>
      <c r="K33" s="34"/>
      <c r="L33" s="34">
        <f t="shared" si="26"/>
        <v>0</v>
      </c>
      <c r="M33" s="34"/>
      <c r="N33" s="69">
        <f t="shared" si="8"/>
        <v>0</v>
      </c>
      <c r="O33" s="34"/>
      <c r="P33" s="69">
        <f t="shared" si="27"/>
        <v>0</v>
      </c>
      <c r="Q33" s="34"/>
      <c r="R33" s="69">
        <f t="shared" si="9"/>
        <v>0</v>
      </c>
      <c r="S33" s="34">
        <v>0</v>
      </c>
      <c r="T33" s="69">
        <f t="shared" si="10"/>
        <v>0</v>
      </c>
      <c r="U33" s="34"/>
      <c r="V33" s="69">
        <f t="shared" si="11"/>
        <v>0</v>
      </c>
      <c r="W33" s="69"/>
      <c r="X33" s="69">
        <f t="shared" si="12"/>
        <v>0</v>
      </c>
      <c r="Y33" s="69"/>
      <c r="Z33" s="34">
        <v>0</v>
      </c>
      <c r="AA33" s="34">
        <f t="shared" si="0"/>
        <v>0</v>
      </c>
      <c r="AB33" s="34">
        <v>0</v>
      </c>
      <c r="AC33" s="31">
        <f t="shared" si="20"/>
        <v>0</v>
      </c>
      <c r="AD33" s="34">
        <v>0</v>
      </c>
      <c r="AE33" s="31">
        <f t="shared" si="20"/>
        <v>0</v>
      </c>
      <c r="AF33" s="34"/>
      <c r="AG33" s="31">
        <f t="shared" si="21"/>
        <v>0</v>
      </c>
      <c r="AH33" s="34">
        <v>0</v>
      </c>
      <c r="AI33" s="31">
        <f t="shared" si="21"/>
        <v>0</v>
      </c>
      <c r="AJ33" s="34">
        <v>0</v>
      </c>
      <c r="AK33" s="31">
        <f t="shared" si="21"/>
        <v>0</v>
      </c>
      <c r="AL33" s="34"/>
      <c r="AM33" s="31">
        <f t="shared" si="21"/>
        <v>0</v>
      </c>
      <c r="AN33" s="34">
        <v>0</v>
      </c>
      <c r="AO33" s="31">
        <f t="shared" si="22"/>
        <v>0</v>
      </c>
      <c r="AP33" s="34">
        <v>0</v>
      </c>
      <c r="AQ33" s="31"/>
      <c r="AR33" s="34"/>
      <c r="AS33" s="107"/>
      <c r="AT33" s="108"/>
      <c r="AU33" s="108"/>
      <c r="AV33" s="108"/>
      <c r="AW33" s="108"/>
      <c r="AX33" s="108"/>
      <c r="AY33" s="108"/>
      <c r="AZ33" s="107"/>
      <c r="BA33" s="107"/>
      <c r="BB33" s="107"/>
      <c r="BC33" s="108"/>
      <c r="BD33" s="108"/>
      <c r="BE33" s="107"/>
      <c r="BF33" s="107"/>
      <c r="BG33" s="109">
        <v>65956.342999999993</v>
      </c>
      <c r="BH33" s="107">
        <f t="shared" si="1"/>
        <v>65956.342999999993</v>
      </c>
      <c r="BI33" s="107"/>
      <c r="BJ33" s="107">
        <f t="shared" si="23"/>
        <v>0</v>
      </c>
      <c r="BK33" s="109">
        <v>71832.032999999996</v>
      </c>
      <c r="BL33" s="109"/>
      <c r="BM33" s="109">
        <f t="shared" si="2"/>
        <v>65956.342999999993</v>
      </c>
      <c r="BN33" s="107">
        <f t="shared" si="3"/>
        <v>71832.032999999996</v>
      </c>
      <c r="BO33" s="107"/>
      <c r="BP33" s="107"/>
      <c r="BQ33" s="201">
        <f t="shared" si="13"/>
        <v>65956.342999999993</v>
      </c>
      <c r="BR33" s="107"/>
      <c r="BS33" s="201">
        <f t="shared" si="14"/>
        <v>65956.342999999993</v>
      </c>
      <c r="BT33" s="109"/>
      <c r="BU33" s="107">
        <f t="shared" si="4"/>
        <v>71832.032999999996</v>
      </c>
      <c r="BV33" s="109"/>
      <c r="BW33" s="107">
        <f t="shared" si="15"/>
        <v>71832.032999999996</v>
      </c>
      <c r="BX33" s="107"/>
      <c r="BY33" s="201">
        <f t="shared" si="16"/>
        <v>65956.342999999993</v>
      </c>
      <c r="BZ33" s="107"/>
      <c r="CA33" s="107"/>
      <c r="CB33" s="107">
        <f t="shared" si="5"/>
        <v>71832.032999999996</v>
      </c>
      <c r="CC33" s="107"/>
      <c r="CD33" s="201">
        <f t="shared" si="17"/>
        <v>65956.342999999993</v>
      </c>
      <c r="CE33" s="107"/>
      <c r="CF33" s="107">
        <f t="shared" si="18"/>
        <v>71832.032999999996</v>
      </c>
      <c r="CG33" s="107"/>
      <c r="CH33" s="107">
        <f t="shared" si="19"/>
        <v>71832.032999999996</v>
      </c>
    </row>
    <row r="34" spans="2:86" ht="22.5" customHeight="1" x14ac:dyDescent="0.3">
      <c r="B34" s="12"/>
      <c r="C34" s="229"/>
      <c r="D34" s="232"/>
      <c r="E34" s="256"/>
      <c r="F34" s="256"/>
      <c r="G34" s="69">
        <v>1</v>
      </c>
      <c r="H34" s="34"/>
      <c r="I34" s="34"/>
      <c r="J34" s="34">
        <f t="shared" si="6"/>
        <v>0</v>
      </c>
      <c r="K34" s="34"/>
      <c r="L34" s="34">
        <f t="shared" si="26"/>
        <v>0</v>
      </c>
      <c r="M34" s="34"/>
      <c r="N34" s="69">
        <f t="shared" si="8"/>
        <v>0</v>
      </c>
      <c r="O34" s="34"/>
      <c r="P34" s="69">
        <f t="shared" si="27"/>
        <v>0</v>
      </c>
      <c r="Q34" s="34"/>
      <c r="R34" s="69">
        <f t="shared" si="9"/>
        <v>0</v>
      </c>
      <c r="S34" s="34">
        <v>0</v>
      </c>
      <c r="T34" s="69">
        <f t="shared" si="10"/>
        <v>0</v>
      </c>
      <c r="U34" s="34"/>
      <c r="V34" s="69">
        <f t="shared" si="11"/>
        <v>0</v>
      </c>
      <c r="W34" s="69"/>
      <c r="X34" s="69">
        <f t="shared" si="12"/>
        <v>0</v>
      </c>
      <c r="Y34" s="69"/>
      <c r="Z34" s="34">
        <v>0</v>
      </c>
      <c r="AA34" s="34">
        <f t="shared" si="0"/>
        <v>0</v>
      </c>
      <c r="AB34" s="34">
        <v>0</v>
      </c>
      <c r="AC34" s="31">
        <f t="shared" si="20"/>
        <v>0</v>
      </c>
      <c r="AD34" s="34">
        <v>0</v>
      </c>
      <c r="AE34" s="31">
        <f t="shared" si="20"/>
        <v>0</v>
      </c>
      <c r="AF34" s="34">
        <v>0</v>
      </c>
      <c r="AG34" s="31">
        <f t="shared" si="21"/>
        <v>0</v>
      </c>
      <c r="AH34" s="34">
        <v>0</v>
      </c>
      <c r="AI34" s="31">
        <f t="shared" si="21"/>
        <v>0</v>
      </c>
      <c r="AJ34" s="34">
        <v>0</v>
      </c>
      <c r="AK34" s="31">
        <f t="shared" si="21"/>
        <v>0</v>
      </c>
      <c r="AL34" s="34">
        <v>0</v>
      </c>
      <c r="AM34" s="31">
        <f t="shared" si="21"/>
        <v>0</v>
      </c>
      <c r="AN34" s="34">
        <v>0</v>
      </c>
      <c r="AO34" s="31">
        <f t="shared" si="22"/>
        <v>0</v>
      </c>
      <c r="AP34" s="34">
        <v>0</v>
      </c>
      <c r="AQ34" s="31"/>
      <c r="AR34" s="34"/>
      <c r="AS34" s="107"/>
      <c r="AT34" s="108"/>
      <c r="AU34" s="108"/>
      <c r="AV34" s="108"/>
      <c r="AW34" s="108"/>
      <c r="AX34" s="108"/>
      <c r="AY34" s="108"/>
      <c r="AZ34" s="107"/>
      <c r="BA34" s="107"/>
      <c r="BB34" s="107"/>
      <c r="BC34" s="108"/>
      <c r="BD34" s="108"/>
      <c r="BE34" s="107"/>
      <c r="BF34" s="107"/>
      <c r="BG34" s="109">
        <v>38400.9</v>
      </c>
      <c r="BH34" s="107">
        <f t="shared" si="1"/>
        <v>38400.9</v>
      </c>
      <c r="BI34" s="107"/>
      <c r="BJ34" s="107">
        <f t="shared" si="23"/>
        <v>0</v>
      </c>
      <c r="BK34" s="109">
        <v>38400.9</v>
      </c>
      <c r="BL34" s="109"/>
      <c r="BM34" s="109">
        <f t="shared" si="2"/>
        <v>38400.9</v>
      </c>
      <c r="BN34" s="107">
        <f t="shared" si="3"/>
        <v>38400.9</v>
      </c>
      <c r="BO34" s="107"/>
      <c r="BP34" s="107"/>
      <c r="BQ34" s="201">
        <f t="shared" si="13"/>
        <v>38400.9</v>
      </c>
      <c r="BR34" s="107"/>
      <c r="BS34" s="201">
        <f t="shared" si="14"/>
        <v>38400.9</v>
      </c>
      <c r="BT34" s="109"/>
      <c r="BU34" s="107">
        <f t="shared" si="4"/>
        <v>38400.9</v>
      </c>
      <c r="BV34" s="109"/>
      <c r="BW34" s="107">
        <f t="shared" si="15"/>
        <v>38400.9</v>
      </c>
      <c r="BX34" s="107"/>
      <c r="BY34" s="201">
        <f t="shared" si="16"/>
        <v>38400.9</v>
      </c>
      <c r="BZ34" s="107"/>
      <c r="CA34" s="107"/>
      <c r="CB34" s="107">
        <f t="shared" si="5"/>
        <v>38400.9</v>
      </c>
      <c r="CC34" s="107"/>
      <c r="CD34" s="201">
        <f t="shared" si="17"/>
        <v>38400.9</v>
      </c>
      <c r="CE34" s="107"/>
      <c r="CF34" s="107">
        <f t="shared" si="18"/>
        <v>38400.9</v>
      </c>
      <c r="CG34" s="107"/>
      <c r="CH34" s="107">
        <f t="shared" si="19"/>
        <v>38400.9</v>
      </c>
    </row>
    <row r="35" spans="2:86" ht="218.25" customHeight="1" x14ac:dyDescent="0.3">
      <c r="B35" s="12"/>
      <c r="C35" s="7"/>
      <c r="D35" s="68" t="s">
        <v>10</v>
      </c>
      <c r="E35" s="151" t="s">
        <v>11</v>
      </c>
      <c r="F35" s="151"/>
      <c r="G35" s="69"/>
      <c r="H35" s="34">
        <f>H36+H37+H38</f>
        <v>0</v>
      </c>
      <c r="I35" s="34">
        <f>I36</f>
        <v>0</v>
      </c>
      <c r="J35" s="34">
        <f>J36+J37+J38</f>
        <v>0</v>
      </c>
      <c r="K35" s="34">
        <f>K36</f>
        <v>0</v>
      </c>
      <c r="L35" s="34">
        <f t="shared" si="26"/>
        <v>0</v>
      </c>
      <c r="M35" s="34">
        <f>M36</f>
        <v>0</v>
      </c>
      <c r="N35" s="69">
        <f t="shared" si="8"/>
        <v>0</v>
      </c>
      <c r="O35" s="34">
        <f>O36</f>
        <v>0</v>
      </c>
      <c r="P35" s="69">
        <f t="shared" si="27"/>
        <v>0</v>
      </c>
      <c r="Q35" s="34">
        <f>Q36</f>
        <v>0</v>
      </c>
      <c r="R35" s="69">
        <f t="shared" si="9"/>
        <v>0</v>
      </c>
      <c r="S35" s="34">
        <f>S36</f>
        <v>0</v>
      </c>
      <c r="T35" s="69">
        <f t="shared" si="10"/>
        <v>0</v>
      </c>
      <c r="U35" s="34">
        <f>U36+U37+U38</f>
        <v>0</v>
      </c>
      <c r="V35" s="69">
        <f t="shared" si="11"/>
        <v>0</v>
      </c>
      <c r="W35" s="69"/>
      <c r="X35" s="69">
        <f t="shared" si="12"/>
        <v>0</v>
      </c>
      <c r="Y35" s="69">
        <f>Y36+Y37+Y38</f>
        <v>0</v>
      </c>
      <c r="Z35" s="34">
        <f>Z36</f>
        <v>0</v>
      </c>
      <c r="AA35" s="34">
        <f t="shared" si="0"/>
        <v>0</v>
      </c>
      <c r="AB35" s="34">
        <f>AB36</f>
        <v>0</v>
      </c>
      <c r="AC35" s="31">
        <f t="shared" si="20"/>
        <v>0</v>
      </c>
      <c r="AD35" s="34">
        <f>AD36</f>
        <v>0</v>
      </c>
      <c r="AE35" s="31">
        <f t="shared" si="20"/>
        <v>0</v>
      </c>
      <c r="AF35" s="34">
        <f>AF36</f>
        <v>0</v>
      </c>
      <c r="AG35" s="31">
        <f t="shared" si="21"/>
        <v>0</v>
      </c>
      <c r="AH35" s="34">
        <f>AH36+AH37+AH38</f>
        <v>0</v>
      </c>
      <c r="AI35" s="31">
        <f t="shared" si="21"/>
        <v>0</v>
      </c>
      <c r="AJ35" s="34">
        <f>AJ36+AJ37+AJ38</f>
        <v>0</v>
      </c>
      <c r="AK35" s="31">
        <f t="shared" si="21"/>
        <v>0</v>
      </c>
      <c r="AL35" s="34">
        <f>AL36+AL37+AL38</f>
        <v>0</v>
      </c>
      <c r="AM35" s="31">
        <f t="shared" si="21"/>
        <v>0</v>
      </c>
      <c r="AN35" s="34">
        <f>AN36+AN37+AN38</f>
        <v>0</v>
      </c>
      <c r="AO35" s="31">
        <f t="shared" si="22"/>
        <v>0</v>
      </c>
      <c r="AP35" s="34">
        <f>AP36+AP37+AP38</f>
        <v>0</v>
      </c>
      <c r="AQ35" s="31"/>
      <c r="AR35" s="34"/>
      <c r="AS35" s="107"/>
      <c r="AT35" s="108"/>
      <c r="AU35" s="108"/>
      <c r="AV35" s="108"/>
      <c r="AW35" s="108"/>
      <c r="AX35" s="108"/>
      <c r="AY35" s="108"/>
      <c r="AZ35" s="107"/>
      <c r="BA35" s="107"/>
      <c r="BB35" s="107"/>
      <c r="BC35" s="108"/>
      <c r="BD35" s="108"/>
      <c r="BE35" s="107"/>
      <c r="BF35" s="107"/>
      <c r="BG35" s="109">
        <f>BG36+BG37+BG38</f>
        <v>6438.9</v>
      </c>
      <c r="BH35" s="107">
        <f t="shared" si="1"/>
        <v>6438.9</v>
      </c>
      <c r="BI35" s="107"/>
      <c r="BJ35" s="107">
        <f t="shared" si="23"/>
        <v>0</v>
      </c>
      <c r="BK35" s="109">
        <f>BK36+BK37+BK38</f>
        <v>6640.5</v>
      </c>
      <c r="BL35" s="109">
        <f>BL36+BL37+BL38</f>
        <v>0</v>
      </c>
      <c r="BM35" s="109">
        <f t="shared" si="2"/>
        <v>6438.9</v>
      </c>
      <c r="BN35" s="107">
        <f t="shared" si="3"/>
        <v>6640.5</v>
      </c>
      <c r="BO35" s="107">
        <f>BO36+BO37+BO38</f>
        <v>0</v>
      </c>
      <c r="BP35" s="107">
        <f>BP36+BP37+BP38</f>
        <v>0</v>
      </c>
      <c r="BQ35" s="201">
        <f t="shared" si="13"/>
        <v>6438.9</v>
      </c>
      <c r="BR35" s="107">
        <f>BR36+BR37+BR38</f>
        <v>0</v>
      </c>
      <c r="BS35" s="201">
        <f t="shared" si="14"/>
        <v>6438.9</v>
      </c>
      <c r="BT35" s="109">
        <f>BT36+BT37+BT38</f>
        <v>0</v>
      </c>
      <c r="BU35" s="107">
        <f t="shared" si="4"/>
        <v>6640.5</v>
      </c>
      <c r="BV35" s="109">
        <f>BV36+BV37+BV38</f>
        <v>0</v>
      </c>
      <c r="BW35" s="107">
        <f t="shared" si="15"/>
        <v>6640.5</v>
      </c>
      <c r="BX35" s="107">
        <v>0</v>
      </c>
      <c r="BY35" s="201">
        <f t="shared" si="16"/>
        <v>6438.9</v>
      </c>
      <c r="BZ35" s="107"/>
      <c r="CA35" s="107">
        <f>CA36+CA37+CA38</f>
        <v>0</v>
      </c>
      <c r="CB35" s="107">
        <f t="shared" si="5"/>
        <v>6640.5</v>
      </c>
      <c r="CC35" s="107">
        <v>0</v>
      </c>
      <c r="CD35" s="201">
        <f t="shared" si="17"/>
        <v>6438.9</v>
      </c>
      <c r="CE35" s="107">
        <f>CE36+CE37+CE38</f>
        <v>0</v>
      </c>
      <c r="CF35" s="107">
        <f t="shared" si="18"/>
        <v>6640.5</v>
      </c>
      <c r="CG35" s="107">
        <f>CG36+CG37+CG38</f>
        <v>0</v>
      </c>
      <c r="CH35" s="107">
        <f t="shared" si="19"/>
        <v>6640.5</v>
      </c>
    </row>
    <row r="36" spans="2:86" ht="20.25" x14ac:dyDescent="0.3">
      <c r="B36" s="12"/>
      <c r="C36" s="229"/>
      <c r="D36" s="230" t="s">
        <v>9</v>
      </c>
      <c r="E36" s="247" t="s">
        <v>373</v>
      </c>
      <c r="F36" s="247" t="s">
        <v>37</v>
      </c>
      <c r="G36" s="69">
        <v>1</v>
      </c>
      <c r="H36" s="34"/>
      <c r="I36" s="34"/>
      <c r="J36" s="34">
        <f t="shared" ref="J36:J43" si="28">H36+I36</f>
        <v>0</v>
      </c>
      <c r="K36" s="34"/>
      <c r="L36" s="34">
        <f t="shared" si="26"/>
        <v>0</v>
      </c>
      <c r="M36" s="34"/>
      <c r="N36" s="69">
        <f t="shared" si="8"/>
        <v>0</v>
      </c>
      <c r="O36" s="34"/>
      <c r="P36" s="69">
        <f t="shared" si="27"/>
        <v>0</v>
      </c>
      <c r="Q36" s="34"/>
      <c r="R36" s="69">
        <f t="shared" si="9"/>
        <v>0</v>
      </c>
      <c r="S36" s="34"/>
      <c r="T36" s="69">
        <f t="shared" si="10"/>
        <v>0</v>
      </c>
      <c r="U36" s="34"/>
      <c r="V36" s="69">
        <f t="shared" si="11"/>
        <v>0</v>
      </c>
      <c r="W36" s="69"/>
      <c r="X36" s="69">
        <f t="shared" si="12"/>
        <v>0</v>
      </c>
      <c r="Y36" s="69"/>
      <c r="Z36" s="34">
        <v>0</v>
      </c>
      <c r="AA36" s="34">
        <f t="shared" si="0"/>
        <v>0</v>
      </c>
      <c r="AB36" s="34">
        <v>0</v>
      </c>
      <c r="AC36" s="31">
        <f t="shared" si="20"/>
        <v>0</v>
      </c>
      <c r="AD36" s="34">
        <v>0</v>
      </c>
      <c r="AE36" s="31">
        <f t="shared" si="20"/>
        <v>0</v>
      </c>
      <c r="AF36" s="34">
        <v>0</v>
      </c>
      <c r="AG36" s="31">
        <f t="shared" si="21"/>
        <v>0</v>
      </c>
      <c r="AH36" s="34">
        <v>0</v>
      </c>
      <c r="AI36" s="31">
        <f t="shared" si="21"/>
        <v>0</v>
      </c>
      <c r="AJ36" s="34"/>
      <c r="AK36" s="31">
        <f t="shared" si="21"/>
        <v>0</v>
      </c>
      <c r="AL36" s="34"/>
      <c r="AM36" s="31">
        <f t="shared" si="21"/>
        <v>0</v>
      </c>
      <c r="AN36" s="34"/>
      <c r="AO36" s="31">
        <f t="shared" si="22"/>
        <v>0</v>
      </c>
      <c r="AP36" s="34"/>
      <c r="AQ36" s="31"/>
      <c r="AR36" s="34"/>
      <c r="AS36" s="107"/>
      <c r="AT36" s="108"/>
      <c r="AU36" s="108"/>
      <c r="AV36" s="108"/>
      <c r="AW36" s="108"/>
      <c r="AX36" s="108"/>
      <c r="AY36" s="108"/>
      <c r="AZ36" s="107"/>
      <c r="BA36" s="107"/>
      <c r="BB36" s="107"/>
      <c r="BC36" s="108"/>
      <c r="BD36" s="108"/>
      <c r="BE36" s="107"/>
      <c r="BF36" s="107"/>
      <c r="BG36" s="109">
        <v>2403.6999999999998</v>
      </c>
      <c r="BH36" s="107">
        <f t="shared" si="1"/>
        <v>2403.6999999999998</v>
      </c>
      <c r="BI36" s="107"/>
      <c r="BJ36" s="107">
        <f t="shared" si="23"/>
        <v>0</v>
      </c>
      <c r="BK36" s="109">
        <v>2487.3000000000002</v>
      </c>
      <c r="BL36" s="109"/>
      <c r="BM36" s="109">
        <f t="shared" si="2"/>
        <v>2403.6999999999998</v>
      </c>
      <c r="BN36" s="107">
        <f t="shared" si="3"/>
        <v>2487.3000000000002</v>
      </c>
      <c r="BO36" s="107"/>
      <c r="BP36" s="107"/>
      <c r="BQ36" s="201">
        <f t="shared" si="13"/>
        <v>2403.6999999999998</v>
      </c>
      <c r="BR36" s="107"/>
      <c r="BS36" s="201">
        <f t="shared" si="14"/>
        <v>2403.6999999999998</v>
      </c>
      <c r="BT36" s="109"/>
      <c r="BU36" s="107">
        <f t="shared" si="4"/>
        <v>2487.3000000000002</v>
      </c>
      <c r="BV36" s="109"/>
      <c r="BW36" s="107">
        <f t="shared" si="15"/>
        <v>2487.3000000000002</v>
      </c>
      <c r="BX36" s="107"/>
      <c r="BY36" s="201">
        <f t="shared" si="16"/>
        <v>2403.6999999999998</v>
      </c>
      <c r="BZ36" s="107"/>
      <c r="CA36" s="107"/>
      <c r="CB36" s="107">
        <f t="shared" si="5"/>
        <v>2487.3000000000002</v>
      </c>
      <c r="CC36" s="107"/>
      <c r="CD36" s="201">
        <f t="shared" si="17"/>
        <v>2403.6999999999998</v>
      </c>
      <c r="CE36" s="107"/>
      <c r="CF36" s="107">
        <f t="shared" si="18"/>
        <v>2487.3000000000002</v>
      </c>
      <c r="CG36" s="107"/>
      <c r="CH36" s="107">
        <f t="shared" si="19"/>
        <v>2487.3000000000002</v>
      </c>
    </row>
    <row r="37" spans="2:86" ht="20.25" x14ac:dyDescent="0.3">
      <c r="B37" s="12"/>
      <c r="C37" s="229"/>
      <c r="D37" s="231"/>
      <c r="E37" s="250"/>
      <c r="F37" s="250"/>
      <c r="G37" s="69">
        <v>2</v>
      </c>
      <c r="H37" s="34"/>
      <c r="I37" s="34"/>
      <c r="J37" s="34">
        <f t="shared" si="28"/>
        <v>0</v>
      </c>
      <c r="K37" s="34"/>
      <c r="L37" s="34">
        <f t="shared" si="26"/>
        <v>0</v>
      </c>
      <c r="M37" s="34"/>
      <c r="N37" s="69">
        <f t="shared" si="8"/>
        <v>0</v>
      </c>
      <c r="O37" s="34"/>
      <c r="P37" s="69">
        <f t="shared" si="27"/>
        <v>0</v>
      </c>
      <c r="Q37" s="34"/>
      <c r="R37" s="69">
        <f t="shared" si="9"/>
        <v>0</v>
      </c>
      <c r="S37" s="34"/>
      <c r="T37" s="69">
        <f t="shared" si="10"/>
        <v>0</v>
      </c>
      <c r="U37" s="34"/>
      <c r="V37" s="69">
        <f t="shared" si="11"/>
        <v>0</v>
      </c>
      <c r="W37" s="69"/>
      <c r="X37" s="69">
        <f t="shared" si="12"/>
        <v>0</v>
      </c>
      <c r="Y37" s="69"/>
      <c r="Z37" s="34">
        <v>0</v>
      </c>
      <c r="AA37" s="34">
        <f t="shared" si="0"/>
        <v>0</v>
      </c>
      <c r="AB37" s="34">
        <v>0</v>
      </c>
      <c r="AC37" s="31">
        <f t="shared" si="20"/>
        <v>0</v>
      </c>
      <c r="AD37" s="34">
        <v>0</v>
      </c>
      <c r="AE37" s="31">
        <f t="shared" si="20"/>
        <v>0</v>
      </c>
      <c r="AF37" s="34">
        <v>0</v>
      </c>
      <c r="AG37" s="31">
        <f t="shared" si="21"/>
        <v>0</v>
      </c>
      <c r="AH37" s="34">
        <v>0</v>
      </c>
      <c r="AI37" s="31">
        <f t="shared" si="21"/>
        <v>0</v>
      </c>
      <c r="AJ37" s="34"/>
      <c r="AK37" s="31">
        <f t="shared" si="21"/>
        <v>0</v>
      </c>
      <c r="AL37" s="34"/>
      <c r="AM37" s="31">
        <f t="shared" si="21"/>
        <v>0</v>
      </c>
      <c r="AN37" s="34"/>
      <c r="AO37" s="31">
        <f t="shared" si="22"/>
        <v>0</v>
      </c>
      <c r="AP37" s="34"/>
      <c r="AQ37" s="31"/>
      <c r="AR37" s="34"/>
      <c r="AS37" s="107"/>
      <c r="AT37" s="108"/>
      <c r="AU37" s="108"/>
      <c r="AV37" s="108"/>
      <c r="AW37" s="108"/>
      <c r="AX37" s="108"/>
      <c r="AY37" s="108"/>
      <c r="AZ37" s="107"/>
      <c r="BA37" s="107"/>
      <c r="BB37" s="107"/>
      <c r="BC37" s="108"/>
      <c r="BD37" s="108"/>
      <c r="BE37" s="107"/>
      <c r="BF37" s="107"/>
      <c r="BG37" s="109">
        <v>3489.3</v>
      </c>
      <c r="BH37" s="107">
        <f t="shared" si="1"/>
        <v>3489.3</v>
      </c>
      <c r="BI37" s="107"/>
      <c r="BJ37" s="107">
        <f t="shared" si="23"/>
        <v>0</v>
      </c>
      <c r="BK37" s="109">
        <v>3610.6</v>
      </c>
      <c r="BL37" s="109"/>
      <c r="BM37" s="109">
        <f t="shared" si="2"/>
        <v>3489.3</v>
      </c>
      <c r="BN37" s="107">
        <f t="shared" si="3"/>
        <v>3610.6</v>
      </c>
      <c r="BO37" s="107"/>
      <c r="BP37" s="107"/>
      <c r="BQ37" s="201">
        <f t="shared" si="13"/>
        <v>3489.3</v>
      </c>
      <c r="BR37" s="107"/>
      <c r="BS37" s="201">
        <f t="shared" si="14"/>
        <v>3489.3</v>
      </c>
      <c r="BT37" s="109"/>
      <c r="BU37" s="107">
        <f t="shared" si="4"/>
        <v>3610.6</v>
      </c>
      <c r="BV37" s="109"/>
      <c r="BW37" s="107">
        <f t="shared" si="15"/>
        <v>3610.6</v>
      </c>
      <c r="BX37" s="107"/>
      <c r="BY37" s="201">
        <f t="shared" si="16"/>
        <v>3489.3</v>
      </c>
      <c r="BZ37" s="107"/>
      <c r="CA37" s="107"/>
      <c r="CB37" s="107">
        <f t="shared" si="5"/>
        <v>3610.6</v>
      </c>
      <c r="CC37" s="107"/>
      <c r="CD37" s="201">
        <f t="shared" si="17"/>
        <v>3489.3</v>
      </c>
      <c r="CE37" s="107"/>
      <c r="CF37" s="107">
        <f t="shared" si="18"/>
        <v>3610.6</v>
      </c>
      <c r="CG37" s="107"/>
      <c r="CH37" s="107">
        <f t="shared" si="19"/>
        <v>3610.6</v>
      </c>
    </row>
    <row r="38" spans="2:86" ht="24" customHeight="1" x14ac:dyDescent="0.3">
      <c r="B38" s="12"/>
      <c r="C38" s="229"/>
      <c r="D38" s="232"/>
      <c r="E38" s="250"/>
      <c r="F38" s="250"/>
      <c r="G38" s="69">
        <v>3</v>
      </c>
      <c r="H38" s="34"/>
      <c r="I38" s="34"/>
      <c r="J38" s="34">
        <f t="shared" si="28"/>
        <v>0</v>
      </c>
      <c r="K38" s="34"/>
      <c r="L38" s="34">
        <f t="shared" si="26"/>
        <v>0</v>
      </c>
      <c r="M38" s="34"/>
      <c r="N38" s="69">
        <f t="shared" si="8"/>
        <v>0</v>
      </c>
      <c r="O38" s="34"/>
      <c r="P38" s="69">
        <f t="shared" si="27"/>
        <v>0</v>
      </c>
      <c r="Q38" s="34"/>
      <c r="R38" s="69">
        <f t="shared" si="9"/>
        <v>0</v>
      </c>
      <c r="S38" s="34"/>
      <c r="T38" s="69">
        <f t="shared" si="10"/>
        <v>0</v>
      </c>
      <c r="U38" s="34"/>
      <c r="V38" s="69">
        <f t="shared" si="11"/>
        <v>0</v>
      </c>
      <c r="W38" s="69"/>
      <c r="X38" s="69">
        <f t="shared" si="12"/>
        <v>0</v>
      </c>
      <c r="Y38" s="69"/>
      <c r="Z38" s="34">
        <v>0</v>
      </c>
      <c r="AA38" s="34">
        <f t="shared" si="0"/>
        <v>0</v>
      </c>
      <c r="AB38" s="34">
        <v>0</v>
      </c>
      <c r="AC38" s="31">
        <f t="shared" si="20"/>
        <v>0</v>
      </c>
      <c r="AD38" s="34">
        <v>0</v>
      </c>
      <c r="AE38" s="31">
        <f t="shared" si="20"/>
        <v>0</v>
      </c>
      <c r="AF38" s="34">
        <v>0</v>
      </c>
      <c r="AG38" s="31">
        <f t="shared" si="21"/>
        <v>0</v>
      </c>
      <c r="AH38" s="34">
        <v>0</v>
      </c>
      <c r="AI38" s="31">
        <f t="shared" si="21"/>
        <v>0</v>
      </c>
      <c r="AJ38" s="34">
        <v>0</v>
      </c>
      <c r="AK38" s="31">
        <f t="shared" si="21"/>
        <v>0</v>
      </c>
      <c r="AL38" s="34">
        <v>0</v>
      </c>
      <c r="AM38" s="31">
        <f t="shared" si="21"/>
        <v>0</v>
      </c>
      <c r="AN38" s="34">
        <v>0</v>
      </c>
      <c r="AO38" s="31">
        <f t="shared" si="22"/>
        <v>0</v>
      </c>
      <c r="AP38" s="34">
        <v>0</v>
      </c>
      <c r="AQ38" s="31"/>
      <c r="AR38" s="34"/>
      <c r="AS38" s="107"/>
      <c r="AT38" s="108"/>
      <c r="AU38" s="108"/>
      <c r="AV38" s="108"/>
      <c r="AW38" s="108"/>
      <c r="AX38" s="108"/>
      <c r="AY38" s="108"/>
      <c r="AZ38" s="107"/>
      <c r="BA38" s="107"/>
      <c r="BB38" s="107"/>
      <c r="BC38" s="108"/>
      <c r="BD38" s="108"/>
      <c r="BE38" s="107"/>
      <c r="BF38" s="107"/>
      <c r="BG38" s="109">
        <v>545.9</v>
      </c>
      <c r="BH38" s="107">
        <f t="shared" si="1"/>
        <v>545.9</v>
      </c>
      <c r="BI38" s="107"/>
      <c r="BJ38" s="107">
        <f t="shared" si="23"/>
        <v>0</v>
      </c>
      <c r="BK38" s="109">
        <v>542.6</v>
      </c>
      <c r="BL38" s="109"/>
      <c r="BM38" s="109">
        <f t="shared" si="2"/>
        <v>545.9</v>
      </c>
      <c r="BN38" s="107">
        <f t="shared" si="3"/>
        <v>542.6</v>
      </c>
      <c r="BO38" s="107"/>
      <c r="BP38" s="107"/>
      <c r="BQ38" s="201">
        <f t="shared" si="13"/>
        <v>545.9</v>
      </c>
      <c r="BR38" s="107"/>
      <c r="BS38" s="201">
        <f t="shared" si="14"/>
        <v>545.9</v>
      </c>
      <c r="BT38" s="109"/>
      <c r="BU38" s="107">
        <f t="shared" si="4"/>
        <v>542.6</v>
      </c>
      <c r="BV38" s="109"/>
      <c r="BW38" s="107">
        <f t="shared" si="15"/>
        <v>542.6</v>
      </c>
      <c r="BX38" s="107"/>
      <c r="BY38" s="201">
        <f t="shared" si="16"/>
        <v>545.9</v>
      </c>
      <c r="BZ38" s="107"/>
      <c r="CA38" s="107"/>
      <c r="CB38" s="107">
        <f t="shared" si="5"/>
        <v>542.6</v>
      </c>
      <c r="CC38" s="107"/>
      <c r="CD38" s="201">
        <f t="shared" si="17"/>
        <v>545.9</v>
      </c>
      <c r="CE38" s="107"/>
      <c r="CF38" s="107">
        <f t="shared" si="18"/>
        <v>542.6</v>
      </c>
      <c r="CG38" s="107"/>
      <c r="CH38" s="107">
        <f t="shared" si="19"/>
        <v>542.6</v>
      </c>
    </row>
    <row r="39" spans="2:86" ht="160.5" customHeight="1" x14ac:dyDescent="0.3">
      <c r="B39" s="12"/>
      <c r="C39" s="7"/>
      <c r="D39" s="5" t="s">
        <v>12</v>
      </c>
      <c r="E39" s="151" t="s">
        <v>13</v>
      </c>
      <c r="F39" s="151"/>
      <c r="G39" s="69"/>
      <c r="H39" s="34">
        <f>H40+H41</f>
        <v>0</v>
      </c>
      <c r="I39" s="34">
        <f>I40+I41</f>
        <v>0</v>
      </c>
      <c r="J39" s="34">
        <f t="shared" si="28"/>
        <v>0</v>
      </c>
      <c r="K39" s="34">
        <f>K40+K41</f>
        <v>0</v>
      </c>
      <c r="L39" s="34">
        <f t="shared" si="26"/>
        <v>0</v>
      </c>
      <c r="M39" s="34">
        <f>M40+M41</f>
        <v>0</v>
      </c>
      <c r="N39" s="69">
        <f t="shared" si="8"/>
        <v>0</v>
      </c>
      <c r="O39" s="34">
        <f>O40+O41</f>
        <v>0</v>
      </c>
      <c r="P39" s="69">
        <f t="shared" si="27"/>
        <v>0</v>
      </c>
      <c r="Q39" s="34">
        <f>Q40+Q41</f>
        <v>0</v>
      </c>
      <c r="R39" s="69">
        <f t="shared" si="9"/>
        <v>0</v>
      </c>
      <c r="S39" s="34">
        <f>S40+S41</f>
        <v>0</v>
      </c>
      <c r="T39" s="69">
        <f t="shared" si="10"/>
        <v>0</v>
      </c>
      <c r="U39" s="34">
        <f>U40+U41</f>
        <v>0</v>
      </c>
      <c r="V39" s="69">
        <f t="shared" si="11"/>
        <v>0</v>
      </c>
      <c r="W39" s="69"/>
      <c r="X39" s="69">
        <f t="shared" si="12"/>
        <v>0</v>
      </c>
      <c r="Y39" s="69">
        <f>Y40+Y41</f>
        <v>0</v>
      </c>
      <c r="Z39" s="34">
        <f>Z40+Z41</f>
        <v>0</v>
      </c>
      <c r="AA39" s="34">
        <f t="shared" si="0"/>
        <v>0</v>
      </c>
      <c r="AB39" s="34">
        <f>AB40+AB41</f>
        <v>0</v>
      </c>
      <c r="AC39" s="31">
        <f t="shared" si="20"/>
        <v>0</v>
      </c>
      <c r="AD39" s="34">
        <f>AD40+AD41</f>
        <v>0</v>
      </c>
      <c r="AE39" s="31">
        <f t="shared" si="20"/>
        <v>0</v>
      </c>
      <c r="AF39" s="34">
        <f>AF40+AF41</f>
        <v>0</v>
      </c>
      <c r="AG39" s="31">
        <f t="shared" si="21"/>
        <v>0</v>
      </c>
      <c r="AH39" s="34">
        <f>AH40+AH41</f>
        <v>0</v>
      </c>
      <c r="AI39" s="31">
        <f t="shared" si="21"/>
        <v>0</v>
      </c>
      <c r="AJ39" s="34">
        <f>AJ40+AJ41</f>
        <v>0</v>
      </c>
      <c r="AK39" s="31">
        <f t="shared" si="21"/>
        <v>0</v>
      </c>
      <c r="AL39" s="34">
        <f>AL40+AL41</f>
        <v>0</v>
      </c>
      <c r="AM39" s="31">
        <f t="shared" si="21"/>
        <v>0</v>
      </c>
      <c r="AN39" s="34">
        <f>AN40+AN41</f>
        <v>0</v>
      </c>
      <c r="AO39" s="31">
        <f t="shared" si="22"/>
        <v>0</v>
      </c>
      <c r="AP39" s="34">
        <f>AP40+AP41</f>
        <v>0</v>
      </c>
      <c r="AQ39" s="31"/>
      <c r="AR39" s="34"/>
      <c r="AS39" s="107"/>
      <c r="AT39" s="108"/>
      <c r="AU39" s="108"/>
      <c r="AV39" s="108"/>
      <c r="AW39" s="108"/>
      <c r="AX39" s="108"/>
      <c r="AY39" s="108"/>
      <c r="AZ39" s="107"/>
      <c r="BA39" s="107"/>
      <c r="BB39" s="107"/>
      <c r="BC39" s="108"/>
      <c r="BD39" s="108"/>
      <c r="BE39" s="107"/>
      <c r="BF39" s="107"/>
      <c r="BG39" s="109">
        <f>BG40+BG41</f>
        <v>4522.5</v>
      </c>
      <c r="BH39" s="107">
        <f t="shared" si="1"/>
        <v>4522.5</v>
      </c>
      <c r="BI39" s="107"/>
      <c r="BJ39" s="107">
        <f t="shared" si="23"/>
        <v>0</v>
      </c>
      <c r="BK39" s="109">
        <f>BK40+BK41</f>
        <v>4522.5</v>
      </c>
      <c r="BL39" s="109">
        <f>BL40+BL41</f>
        <v>0</v>
      </c>
      <c r="BM39" s="109">
        <f t="shared" si="2"/>
        <v>4522.5</v>
      </c>
      <c r="BN39" s="107">
        <f t="shared" si="3"/>
        <v>4522.5</v>
      </c>
      <c r="BO39" s="107">
        <f>BO40+BO41</f>
        <v>0</v>
      </c>
      <c r="BP39" s="107">
        <f>BP40+BP41</f>
        <v>0</v>
      </c>
      <c r="BQ39" s="201">
        <f t="shared" si="13"/>
        <v>4522.5</v>
      </c>
      <c r="BR39" s="107">
        <f>BR40+BR41</f>
        <v>0</v>
      </c>
      <c r="BS39" s="201">
        <f t="shared" si="14"/>
        <v>4522.5</v>
      </c>
      <c r="BT39" s="109">
        <f>BT40+BT41</f>
        <v>0</v>
      </c>
      <c r="BU39" s="107">
        <f t="shared" si="4"/>
        <v>4522.5</v>
      </c>
      <c r="BV39" s="109">
        <f>BV40+BV41</f>
        <v>0</v>
      </c>
      <c r="BW39" s="107">
        <f t="shared" si="15"/>
        <v>4522.5</v>
      </c>
      <c r="BX39" s="107">
        <v>0</v>
      </c>
      <c r="BY39" s="201">
        <f t="shared" si="16"/>
        <v>4522.5</v>
      </c>
      <c r="BZ39" s="107"/>
      <c r="CA39" s="107">
        <f>CA40+CA41</f>
        <v>0</v>
      </c>
      <c r="CB39" s="107">
        <f t="shared" si="5"/>
        <v>4522.5</v>
      </c>
      <c r="CC39" s="107">
        <v>0</v>
      </c>
      <c r="CD39" s="201">
        <f t="shared" si="17"/>
        <v>4522.5</v>
      </c>
      <c r="CE39" s="107">
        <f>CE40+CE41</f>
        <v>0</v>
      </c>
      <c r="CF39" s="107">
        <f t="shared" si="18"/>
        <v>4522.5</v>
      </c>
      <c r="CG39" s="107">
        <f>CG40+CG41</f>
        <v>0</v>
      </c>
      <c r="CH39" s="107">
        <f t="shared" si="19"/>
        <v>4522.5</v>
      </c>
    </row>
    <row r="40" spans="2:86" ht="40.5" x14ac:dyDescent="0.3">
      <c r="B40" s="12"/>
      <c r="C40" s="7"/>
      <c r="D40" s="5" t="s">
        <v>14</v>
      </c>
      <c r="E40" s="151" t="s">
        <v>13</v>
      </c>
      <c r="F40" s="151">
        <v>200</v>
      </c>
      <c r="G40" s="69">
        <v>4</v>
      </c>
      <c r="H40" s="34">
        <v>0</v>
      </c>
      <c r="I40" s="34">
        <v>0</v>
      </c>
      <c r="J40" s="34">
        <f t="shared" si="28"/>
        <v>0</v>
      </c>
      <c r="K40" s="34">
        <v>0</v>
      </c>
      <c r="L40" s="34">
        <f t="shared" si="26"/>
        <v>0</v>
      </c>
      <c r="M40" s="34">
        <v>0</v>
      </c>
      <c r="N40" s="69">
        <f t="shared" si="8"/>
        <v>0</v>
      </c>
      <c r="O40" s="34">
        <v>0</v>
      </c>
      <c r="P40" s="69">
        <f t="shared" si="27"/>
        <v>0</v>
      </c>
      <c r="Q40" s="34">
        <v>0</v>
      </c>
      <c r="R40" s="69">
        <f t="shared" si="9"/>
        <v>0</v>
      </c>
      <c r="S40" s="34">
        <v>0</v>
      </c>
      <c r="T40" s="69">
        <f t="shared" si="10"/>
        <v>0</v>
      </c>
      <c r="U40" s="34">
        <v>0</v>
      </c>
      <c r="V40" s="69">
        <f t="shared" si="11"/>
        <v>0</v>
      </c>
      <c r="W40" s="69"/>
      <c r="X40" s="69">
        <f t="shared" si="12"/>
        <v>0</v>
      </c>
      <c r="Y40" s="69"/>
      <c r="Z40" s="34">
        <v>0</v>
      </c>
      <c r="AA40" s="34">
        <f t="shared" si="0"/>
        <v>0</v>
      </c>
      <c r="AB40" s="34">
        <v>0</v>
      </c>
      <c r="AC40" s="31">
        <f t="shared" si="20"/>
        <v>0</v>
      </c>
      <c r="AD40" s="34">
        <v>0</v>
      </c>
      <c r="AE40" s="31">
        <f t="shared" si="20"/>
        <v>0</v>
      </c>
      <c r="AF40" s="34">
        <v>0</v>
      </c>
      <c r="AG40" s="31">
        <f t="shared" si="21"/>
        <v>0</v>
      </c>
      <c r="AH40" s="34">
        <v>0</v>
      </c>
      <c r="AI40" s="31">
        <f t="shared" si="21"/>
        <v>0</v>
      </c>
      <c r="AJ40" s="34">
        <v>0</v>
      </c>
      <c r="AK40" s="31">
        <f t="shared" si="21"/>
        <v>0</v>
      </c>
      <c r="AL40" s="34">
        <v>0</v>
      </c>
      <c r="AM40" s="31">
        <f t="shared" si="21"/>
        <v>0</v>
      </c>
      <c r="AN40" s="34">
        <v>0</v>
      </c>
      <c r="AO40" s="31">
        <f t="shared" si="22"/>
        <v>0</v>
      </c>
      <c r="AP40" s="34">
        <v>0</v>
      </c>
      <c r="AQ40" s="31"/>
      <c r="AR40" s="34"/>
      <c r="AS40" s="107"/>
      <c r="AT40" s="108"/>
      <c r="AU40" s="108"/>
      <c r="AV40" s="108"/>
      <c r="AW40" s="108"/>
      <c r="AX40" s="108"/>
      <c r="AY40" s="108"/>
      <c r="AZ40" s="107"/>
      <c r="BA40" s="107"/>
      <c r="BB40" s="107"/>
      <c r="BC40" s="108"/>
      <c r="BD40" s="108"/>
      <c r="BE40" s="107"/>
      <c r="BF40" s="107"/>
      <c r="BG40" s="109">
        <v>25</v>
      </c>
      <c r="BH40" s="107">
        <f t="shared" si="1"/>
        <v>25</v>
      </c>
      <c r="BI40" s="107"/>
      <c r="BJ40" s="107">
        <f t="shared" si="23"/>
        <v>0</v>
      </c>
      <c r="BK40" s="109">
        <v>25</v>
      </c>
      <c r="BL40" s="109"/>
      <c r="BM40" s="109">
        <f t="shared" si="2"/>
        <v>25</v>
      </c>
      <c r="BN40" s="107">
        <f t="shared" si="3"/>
        <v>25</v>
      </c>
      <c r="BO40" s="107"/>
      <c r="BP40" s="107"/>
      <c r="BQ40" s="201">
        <f t="shared" si="13"/>
        <v>25</v>
      </c>
      <c r="BR40" s="107"/>
      <c r="BS40" s="201">
        <f t="shared" si="14"/>
        <v>25</v>
      </c>
      <c r="BT40" s="109"/>
      <c r="BU40" s="107">
        <f t="shared" si="4"/>
        <v>25</v>
      </c>
      <c r="BV40" s="109"/>
      <c r="BW40" s="107">
        <f t="shared" si="15"/>
        <v>25</v>
      </c>
      <c r="BX40" s="107"/>
      <c r="BY40" s="201">
        <f t="shared" si="16"/>
        <v>25</v>
      </c>
      <c r="BZ40" s="107"/>
      <c r="CA40" s="107"/>
      <c r="CB40" s="107">
        <f t="shared" si="5"/>
        <v>25</v>
      </c>
      <c r="CC40" s="107"/>
      <c r="CD40" s="201">
        <f t="shared" si="17"/>
        <v>25</v>
      </c>
      <c r="CE40" s="107"/>
      <c r="CF40" s="107">
        <f t="shared" si="18"/>
        <v>25</v>
      </c>
      <c r="CG40" s="107"/>
      <c r="CH40" s="107">
        <f t="shared" si="19"/>
        <v>25</v>
      </c>
    </row>
    <row r="41" spans="2:86" ht="40.5" x14ac:dyDescent="0.3">
      <c r="B41" s="12"/>
      <c r="C41" s="7"/>
      <c r="D41" s="5" t="s">
        <v>15</v>
      </c>
      <c r="E41" s="151" t="s">
        <v>13</v>
      </c>
      <c r="F41" s="151">
        <v>300</v>
      </c>
      <c r="G41" s="69">
        <v>4</v>
      </c>
      <c r="H41" s="34"/>
      <c r="I41" s="34">
        <v>0</v>
      </c>
      <c r="J41" s="34">
        <f t="shared" si="28"/>
        <v>0</v>
      </c>
      <c r="K41" s="34">
        <v>0</v>
      </c>
      <c r="L41" s="34">
        <f t="shared" si="26"/>
        <v>0</v>
      </c>
      <c r="M41" s="34">
        <v>0</v>
      </c>
      <c r="N41" s="69">
        <f t="shared" si="8"/>
        <v>0</v>
      </c>
      <c r="O41" s="34">
        <v>0</v>
      </c>
      <c r="P41" s="69">
        <f t="shared" si="27"/>
        <v>0</v>
      </c>
      <c r="Q41" s="34">
        <v>0</v>
      </c>
      <c r="R41" s="69">
        <f t="shared" si="9"/>
        <v>0</v>
      </c>
      <c r="S41" s="34">
        <v>0</v>
      </c>
      <c r="T41" s="69">
        <f t="shared" si="10"/>
        <v>0</v>
      </c>
      <c r="U41" s="34"/>
      <c r="V41" s="69">
        <f t="shared" si="11"/>
        <v>0</v>
      </c>
      <c r="W41" s="69"/>
      <c r="X41" s="69">
        <f t="shared" si="12"/>
        <v>0</v>
      </c>
      <c r="Y41" s="69"/>
      <c r="Z41" s="34">
        <v>0</v>
      </c>
      <c r="AA41" s="34">
        <f t="shared" si="0"/>
        <v>0</v>
      </c>
      <c r="AB41" s="34">
        <v>0</v>
      </c>
      <c r="AC41" s="31">
        <f t="shared" si="20"/>
        <v>0</v>
      </c>
      <c r="AD41" s="34">
        <v>0</v>
      </c>
      <c r="AE41" s="31">
        <f t="shared" si="20"/>
        <v>0</v>
      </c>
      <c r="AF41" s="34">
        <v>0</v>
      </c>
      <c r="AG41" s="31">
        <f t="shared" si="21"/>
        <v>0</v>
      </c>
      <c r="AH41" s="34"/>
      <c r="AI41" s="31">
        <f t="shared" si="21"/>
        <v>0</v>
      </c>
      <c r="AJ41" s="34">
        <v>0</v>
      </c>
      <c r="AK41" s="31">
        <f t="shared" si="21"/>
        <v>0</v>
      </c>
      <c r="AL41" s="34">
        <v>0</v>
      </c>
      <c r="AM41" s="31">
        <f t="shared" si="21"/>
        <v>0</v>
      </c>
      <c r="AN41" s="34">
        <v>0</v>
      </c>
      <c r="AO41" s="31">
        <f t="shared" si="22"/>
        <v>0</v>
      </c>
      <c r="AP41" s="34">
        <v>0</v>
      </c>
      <c r="AQ41" s="31"/>
      <c r="AR41" s="34"/>
      <c r="AS41" s="107"/>
      <c r="AT41" s="108"/>
      <c r="AU41" s="108"/>
      <c r="AV41" s="108"/>
      <c r="AW41" s="108"/>
      <c r="AX41" s="108"/>
      <c r="AY41" s="108"/>
      <c r="AZ41" s="107"/>
      <c r="BA41" s="107"/>
      <c r="BB41" s="107"/>
      <c r="BC41" s="108"/>
      <c r="BD41" s="108"/>
      <c r="BE41" s="107"/>
      <c r="BF41" s="107"/>
      <c r="BG41" s="109">
        <v>4497.5</v>
      </c>
      <c r="BH41" s="107">
        <f t="shared" si="1"/>
        <v>4497.5</v>
      </c>
      <c r="BI41" s="107"/>
      <c r="BJ41" s="107">
        <f t="shared" si="23"/>
        <v>0</v>
      </c>
      <c r="BK41" s="109">
        <v>4497.5</v>
      </c>
      <c r="BL41" s="109"/>
      <c r="BM41" s="109">
        <f t="shared" si="2"/>
        <v>4497.5</v>
      </c>
      <c r="BN41" s="107">
        <f t="shared" si="3"/>
        <v>4497.5</v>
      </c>
      <c r="BO41" s="107"/>
      <c r="BP41" s="107"/>
      <c r="BQ41" s="201">
        <f t="shared" si="13"/>
        <v>4497.5</v>
      </c>
      <c r="BR41" s="107"/>
      <c r="BS41" s="201">
        <f t="shared" si="14"/>
        <v>4497.5</v>
      </c>
      <c r="BT41" s="109"/>
      <c r="BU41" s="107">
        <f t="shared" si="4"/>
        <v>4497.5</v>
      </c>
      <c r="BV41" s="109"/>
      <c r="BW41" s="107">
        <f t="shared" si="15"/>
        <v>4497.5</v>
      </c>
      <c r="BX41" s="107"/>
      <c r="BY41" s="201">
        <f t="shared" si="16"/>
        <v>4497.5</v>
      </c>
      <c r="BZ41" s="107"/>
      <c r="CA41" s="107"/>
      <c r="CB41" s="107">
        <f t="shared" si="5"/>
        <v>4497.5</v>
      </c>
      <c r="CC41" s="107"/>
      <c r="CD41" s="201">
        <f t="shared" si="17"/>
        <v>4497.5</v>
      </c>
      <c r="CE41" s="107"/>
      <c r="CF41" s="107">
        <f t="shared" si="18"/>
        <v>4497.5</v>
      </c>
      <c r="CG41" s="107"/>
      <c r="CH41" s="107">
        <f t="shared" si="19"/>
        <v>4497.5</v>
      </c>
    </row>
    <row r="42" spans="2:86" ht="123" customHeight="1" x14ac:dyDescent="0.3">
      <c r="B42" s="12"/>
      <c r="C42" s="7"/>
      <c r="D42" s="5" t="s">
        <v>478</v>
      </c>
      <c r="E42" s="151" t="s">
        <v>16</v>
      </c>
      <c r="F42" s="151"/>
      <c r="G42" s="69"/>
      <c r="H42" s="34">
        <f>H43</f>
        <v>0</v>
      </c>
      <c r="I42" s="34">
        <f>I43</f>
        <v>0</v>
      </c>
      <c r="J42" s="34">
        <f t="shared" si="28"/>
        <v>0</v>
      </c>
      <c r="K42" s="34">
        <f>K43</f>
        <v>0</v>
      </c>
      <c r="L42" s="34">
        <f t="shared" si="26"/>
        <v>0</v>
      </c>
      <c r="M42" s="34">
        <f>M43</f>
        <v>0</v>
      </c>
      <c r="N42" s="69">
        <f t="shared" si="8"/>
        <v>0</v>
      </c>
      <c r="O42" s="34">
        <f>O43</f>
        <v>0</v>
      </c>
      <c r="P42" s="69">
        <f t="shared" si="27"/>
        <v>0</v>
      </c>
      <c r="Q42" s="34">
        <f>Q43</f>
        <v>0</v>
      </c>
      <c r="R42" s="69">
        <f t="shared" si="9"/>
        <v>0</v>
      </c>
      <c r="S42" s="34">
        <f>S43</f>
        <v>0</v>
      </c>
      <c r="T42" s="69">
        <f t="shared" si="10"/>
        <v>0</v>
      </c>
      <c r="U42" s="34">
        <f>U43</f>
        <v>0</v>
      </c>
      <c r="V42" s="69">
        <f t="shared" si="11"/>
        <v>0</v>
      </c>
      <c r="W42" s="69"/>
      <c r="X42" s="69">
        <f t="shared" si="12"/>
        <v>0</v>
      </c>
      <c r="Y42" s="69">
        <f>Y43</f>
        <v>0</v>
      </c>
      <c r="Z42" s="34">
        <f>Z43</f>
        <v>0</v>
      </c>
      <c r="AA42" s="34">
        <f t="shared" si="0"/>
        <v>0</v>
      </c>
      <c r="AB42" s="34">
        <f>AB43</f>
        <v>0</v>
      </c>
      <c r="AC42" s="31">
        <f t="shared" si="20"/>
        <v>0</v>
      </c>
      <c r="AD42" s="34">
        <f>AD43</f>
        <v>0</v>
      </c>
      <c r="AE42" s="31">
        <f t="shared" si="20"/>
        <v>0</v>
      </c>
      <c r="AF42" s="34">
        <f>AF43</f>
        <v>0</v>
      </c>
      <c r="AG42" s="31">
        <f t="shared" si="21"/>
        <v>0</v>
      </c>
      <c r="AH42" s="34">
        <f>AH43</f>
        <v>0</v>
      </c>
      <c r="AI42" s="31">
        <f t="shared" si="21"/>
        <v>0</v>
      </c>
      <c r="AJ42" s="34">
        <f>AJ43</f>
        <v>0</v>
      </c>
      <c r="AK42" s="31">
        <f t="shared" si="21"/>
        <v>0</v>
      </c>
      <c r="AL42" s="34">
        <f>AL43</f>
        <v>0</v>
      </c>
      <c r="AM42" s="31">
        <f t="shared" si="21"/>
        <v>0</v>
      </c>
      <c r="AN42" s="34">
        <f>AN43</f>
        <v>0</v>
      </c>
      <c r="AO42" s="31">
        <f t="shared" si="22"/>
        <v>0</v>
      </c>
      <c r="AP42" s="34">
        <f>AP43</f>
        <v>0</v>
      </c>
      <c r="AQ42" s="31"/>
      <c r="AR42" s="34"/>
      <c r="AS42" s="107"/>
      <c r="AT42" s="108"/>
      <c r="AU42" s="108"/>
      <c r="AV42" s="108"/>
      <c r="AW42" s="108"/>
      <c r="AX42" s="108"/>
      <c r="AY42" s="108"/>
      <c r="AZ42" s="107"/>
      <c r="BA42" s="107"/>
      <c r="BB42" s="107"/>
      <c r="BC42" s="108"/>
      <c r="BD42" s="108"/>
      <c r="BE42" s="107"/>
      <c r="BF42" s="107"/>
      <c r="BG42" s="109">
        <f>BG43</f>
        <v>751.4</v>
      </c>
      <c r="BH42" s="107">
        <f t="shared" si="1"/>
        <v>751.4</v>
      </c>
      <c r="BI42" s="107"/>
      <c r="BJ42" s="107">
        <f t="shared" si="23"/>
        <v>0</v>
      </c>
      <c r="BK42" s="109">
        <f>BK43</f>
        <v>751.4</v>
      </c>
      <c r="BL42" s="109">
        <f>BL43</f>
        <v>0</v>
      </c>
      <c r="BM42" s="109">
        <f t="shared" si="2"/>
        <v>751.4</v>
      </c>
      <c r="BN42" s="107">
        <f t="shared" si="3"/>
        <v>751.4</v>
      </c>
      <c r="BO42" s="107">
        <f>BO43</f>
        <v>0</v>
      </c>
      <c r="BP42" s="107">
        <f>BP43</f>
        <v>0</v>
      </c>
      <c r="BQ42" s="201">
        <f t="shared" si="13"/>
        <v>751.4</v>
      </c>
      <c r="BR42" s="107">
        <f>BR43</f>
        <v>0</v>
      </c>
      <c r="BS42" s="201">
        <f t="shared" si="14"/>
        <v>751.4</v>
      </c>
      <c r="BT42" s="109">
        <f>BT43</f>
        <v>0</v>
      </c>
      <c r="BU42" s="107">
        <f t="shared" si="4"/>
        <v>751.4</v>
      </c>
      <c r="BV42" s="109">
        <f>BV43</f>
        <v>0</v>
      </c>
      <c r="BW42" s="107">
        <f t="shared" si="15"/>
        <v>751.4</v>
      </c>
      <c r="BX42" s="107">
        <v>0</v>
      </c>
      <c r="BY42" s="201">
        <f t="shared" si="16"/>
        <v>751.4</v>
      </c>
      <c r="BZ42" s="107"/>
      <c r="CA42" s="107">
        <f>CA43</f>
        <v>0</v>
      </c>
      <c r="CB42" s="107">
        <f t="shared" si="5"/>
        <v>751.4</v>
      </c>
      <c r="CC42" s="107">
        <v>0</v>
      </c>
      <c r="CD42" s="201">
        <f t="shared" si="17"/>
        <v>751.4</v>
      </c>
      <c r="CE42" s="107">
        <f>CE43</f>
        <v>0</v>
      </c>
      <c r="CF42" s="107">
        <f t="shared" si="18"/>
        <v>751.4</v>
      </c>
      <c r="CG42" s="107">
        <f>CG43</f>
        <v>0</v>
      </c>
      <c r="CH42" s="107">
        <f t="shared" si="19"/>
        <v>751.4</v>
      </c>
    </row>
    <row r="43" spans="2:86" ht="60.75" x14ac:dyDescent="0.3">
      <c r="B43" s="12"/>
      <c r="C43" s="7"/>
      <c r="D43" s="5" t="s">
        <v>6</v>
      </c>
      <c r="E43" s="151" t="s">
        <v>16</v>
      </c>
      <c r="F43" s="151">
        <v>600</v>
      </c>
      <c r="G43" s="69">
        <v>2</v>
      </c>
      <c r="H43" s="34"/>
      <c r="I43" s="34"/>
      <c r="J43" s="34">
        <f t="shared" si="28"/>
        <v>0</v>
      </c>
      <c r="K43" s="34"/>
      <c r="L43" s="34">
        <f t="shared" si="26"/>
        <v>0</v>
      </c>
      <c r="M43" s="34"/>
      <c r="N43" s="69">
        <f t="shared" si="8"/>
        <v>0</v>
      </c>
      <c r="O43" s="34"/>
      <c r="P43" s="69">
        <f t="shared" si="27"/>
        <v>0</v>
      </c>
      <c r="Q43" s="34"/>
      <c r="R43" s="69">
        <f t="shared" si="9"/>
        <v>0</v>
      </c>
      <c r="S43" s="34"/>
      <c r="T43" s="69">
        <f t="shared" si="10"/>
        <v>0</v>
      </c>
      <c r="U43" s="34"/>
      <c r="V43" s="69">
        <f t="shared" si="11"/>
        <v>0</v>
      </c>
      <c r="W43" s="69"/>
      <c r="X43" s="69">
        <f t="shared" si="12"/>
        <v>0</v>
      </c>
      <c r="Y43" s="69"/>
      <c r="Z43" s="34"/>
      <c r="AA43" s="34">
        <f t="shared" si="0"/>
        <v>0</v>
      </c>
      <c r="AB43" s="34">
        <v>0</v>
      </c>
      <c r="AC43" s="31">
        <f t="shared" si="20"/>
        <v>0</v>
      </c>
      <c r="AD43" s="34">
        <v>0</v>
      </c>
      <c r="AE43" s="31">
        <f t="shared" si="20"/>
        <v>0</v>
      </c>
      <c r="AF43" s="34">
        <v>0</v>
      </c>
      <c r="AG43" s="31">
        <f t="shared" si="21"/>
        <v>0</v>
      </c>
      <c r="AH43" s="34">
        <v>0</v>
      </c>
      <c r="AI43" s="31">
        <f t="shared" si="21"/>
        <v>0</v>
      </c>
      <c r="AJ43" s="34">
        <v>0</v>
      </c>
      <c r="AK43" s="31">
        <f t="shared" si="21"/>
        <v>0</v>
      </c>
      <c r="AL43" s="34">
        <v>0</v>
      </c>
      <c r="AM43" s="31">
        <f t="shared" si="21"/>
        <v>0</v>
      </c>
      <c r="AN43" s="34">
        <v>0</v>
      </c>
      <c r="AO43" s="31">
        <f t="shared" si="22"/>
        <v>0</v>
      </c>
      <c r="AP43" s="34">
        <v>0</v>
      </c>
      <c r="AQ43" s="31"/>
      <c r="AR43" s="34"/>
      <c r="AS43" s="107"/>
      <c r="AT43" s="108"/>
      <c r="AU43" s="108"/>
      <c r="AV43" s="108"/>
      <c r="AW43" s="108"/>
      <c r="AX43" s="108"/>
      <c r="AY43" s="108"/>
      <c r="AZ43" s="107"/>
      <c r="BA43" s="107"/>
      <c r="BB43" s="107"/>
      <c r="BC43" s="108"/>
      <c r="BD43" s="108"/>
      <c r="BE43" s="107"/>
      <c r="BF43" s="107"/>
      <c r="BG43" s="109">
        <v>751.4</v>
      </c>
      <c r="BH43" s="107">
        <f t="shared" si="1"/>
        <v>751.4</v>
      </c>
      <c r="BI43" s="107"/>
      <c r="BJ43" s="107">
        <f t="shared" si="23"/>
        <v>0</v>
      </c>
      <c r="BK43" s="109">
        <v>751.4</v>
      </c>
      <c r="BL43" s="109"/>
      <c r="BM43" s="109">
        <f t="shared" si="2"/>
        <v>751.4</v>
      </c>
      <c r="BN43" s="107">
        <f t="shared" si="3"/>
        <v>751.4</v>
      </c>
      <c r="BO43" s="107"/>
      <c r="BP43" s="107"/>
      <c r="BQ43" s="201">
        <f t="shared" si="13"/>
        <v>751.4</v>
      </c>
      <c r="BR43" s="107"/>
      <c r="BS43" s="201">
        <f t="shared" si="14"/>
        <v>751.4</v>
      </c>
      <c r="BT43" s="109"/>
      <c r="BU43" s="107">
        <f t="shared" si="4"/>
        <v>751.4</v>
      </c>
      <c r="BV43" s="109"/>
      <c r="BW43" s="107">
        <f t="shared" si="15"/>
        <v>751.4</v>
      </c>
      <c r="BX43" s="107"/>
      <c r="BY43" s="201">
        <f t="shared" si="16"/>
        <v>751.4</v>
      </c>
      <c r="BZ43" s="107"/>
      <c r="CA43" s="107"/>
      <c r="CB43" s="107">
        <f t="shared" si="5"/>
        <v>751.4</v>
      </c>
      <c r="CC43" s="107"/>
      <c r="CD43" s="201">
        <f t="shared" si="17"/>
        <v>751.4</v>
      </c>
      <c r="CE43" s="107"/>
      <c r="CF43" s="107">
        <f t="shared" si="18"/>
        <v>751.4</v>
      </c>
      <c r="CG43" s="107"/>
      <c r="CH43" s="107">
        <f t="shared" si="19"/>
        <v>751.4</v>
      </c>
    </row>
    <row r="44" spans="2:86" ht="60.75" hidden="1" x14ac:dyDescent="0.3">
      <c r="B44" s="12"/>
      <c r="C44" s="7"/>
      <c r="D44" s="5" t="s">
        <v>518</v>
      </c>
      <c r="E44" s="151" t="s">
        <v>519</v>
      </c>
      <c r="F44" s="151"/>
      <c r="G44" s="69"/>
      <c r="H44" s="34"/>
      <c r="I44" s="34"/>
      <c r="J44" s="34"/>
      <c r="K44" s="34"/>
      <c r="L44" s="34"/>
      <c r="M44" s="34"/>
      <c r="N44" s="69"/>
      <c r="O44" s="34"/>
      <c r="P44" s="69"/>
      <c r="Q44" s="34"/>
      <c r="R44" s="69"/>
      <c r="S44" s="34"/>
      <c r="T44" s="69"/>
      <c r="U44" s="34"/>
      <c r="V44" s="69"/>
      <c r="W44" s="69"/>
      <c r="X44" s="69"/>
      <c r="Y44" s="69"/>
      <c r="Z44" s="34"/>
      <c r="AA44" s="34">
        <v>0</v>
      </c>
      <c r="AB44" s="34">
        <f>AB45</f>
        <v>0</v>
      </c>
      <c r="AC44" s="31">
        <f t="shared" si="20"/>
        <v>0</v>
      </c>
      <c r="AD44" s="34">
        <f>AD45</f>
        <v>0</v>
      </c>
      <c r="AE44" s="31">
        <f t="shared" si="20"/>
        <v>0</v>
      </c>
      <c r="AF44" s="34">
        <f>AF45</f>
        <v>0</v>
      </c>
      <c r="AG44" s="31">
        <f t="shared" si="21"/>
        <v>0</v>
      </c>
      <c r="AH44" s="34">
        <f>AH45</f>
        <v>0</v>
      </c>
      <c r="AI44" s="31">
        <f t="shared" si="21"/>
        <v>0</v>
      </c>
      <c r="AJ44" s="34">
        <f>AJ45</f>
        <v>0</v>
      </c>
      <c r="AK44" s="31">
        <f t="shared" si="21"/>
        <v>0</v>
      </c>
      <c r="AL44" s="34">
        <f>AL45</f>
        <v>0</v>
      </c>
      <c r="AM44" s="31">
        <f t="shared" si="21"/>
        <v>0</v>
      </c>
      <c r="AN44" s="34">
        <f>AN45</f>
        <v>0</v>
      </c>
      <c r="AO44" s="31">
        <f t="shared" si="22"/>
        <v>0</v>
      </c>
      <c r="AP44" s="34">
        <f>AP45</f>
        <v>0</v>
      </c>
      <c r="AQ44" s="31"/>
      <c r="AR44" s="34"/>
      <c r="AS44" s="107"/>
      <c r="AT44" s="108"/>
      <c r="AU44" s="108"/>
      <c r="AV44" s="108"/>
      <c r="AW44" s="108"/>
      <c r="AX44" s="108"/>
      <c r="AY44" s="108"/>
      <c r="AZ44" s="107"/>
      <c r="BA44" s="107"/>
      <c r="BB44" s="107"/>
      <c r="BC44" s="108"/>
      <c r="BD44" s="108">
        <f t="shared" si="25"/>
        <v>0</v>
      </c>
      <c r="BE44" s="107"/>
      <c r="BF44" s="107">
        <f>BB44+BE44</f>
        <v>0</v>
      </c>
      <c r="BG44" s="109"/>
      <c r="BH44" s="107">
        <f t="shared" si="1"/>
        <v>0</v>
      </c>
      <c r="BI44" s="107"/>
      <c r="BJ44" s="107">
        <f t="shared" si="23"/>
        <v>0</v>
      </c>
      <c r="BK44" s="109"/>
      <c r="BL44" s="109"/>
      <c r="BM44" s="109">
        <f t="shared" si="2"/>
        <v>0</v>
      </c>
      <c r="BN44" s="107">
        <f t="shared" si="3"/>
        <v>0</v>
      </c>
      <c r="BO44" s="107"/>
      <c r="BP44" s="107"/>
      <c r="BQ44" s="201">
        <f t="shared" si="13"/>
        <v>0</v>
      </c>
      <c r="BR44" s="107"/>
      <c r="BS44" s="201">
        <f t="shared" si="14"/>
        <v>0</v>
      </c>
      <c r="BT44" s="109"/>
      <c r="BU44" s="107">
        <f t="shared" si="4"/>
        <v>0</v>
      </c>
      <c r="BV44" s="109"/>
      <c r="BW44" s="107">
        <f t="shared" si="15"/>
        <v>0</v>
      </c>
      <c r="BX44" s="107"/>
      <c r="BY44" s="201">
        <f t="shared" si="16"/>
        <v>0</v>
      </c>
      <c r="BZ44" s="107"/>
      <c r="CA44" s="107"/>
      <c r="CB44" s="107">
        <f t="shared" si="5"/>
        <v>0</v>
      </c>
      <c r="CC44" s="107"/>
      <c r="CD44" s="201">
        <f t="shared" si="17"/>
        <v>0</v>
      </c>
      <c r="CE44" s="107"/>
      <c r="CF44" s="107">
        <f t="shared" si="18"/>
        <v>0</v>
      </c>
      <c r="CG44" s="107"/>
      <c r="CH44" s="107">
        <f t="shared" si="19"/>
        <v>0</v>
      </c>
    </row>
    <row r="45" spans="2:86" ht="60.75" hidden="1" x14ac:dyDescent="0.3">
      <c r="B45" s="12"/>
      <c r="C45" s="7"/>
      <c r="D45" s="5" t="s">
        <v>6</v>
      </c>
      <c r="E45" s="151" t="s">
        <v>519</v>
      </c>
      <c r="F45" s="151">
        <v>600</v>
      </c>
      <c r="G45" s="69"/>
      <c r="H45" s="34"/>
      <c r="I45" s="34"/>
      <c r="J45" s="34"/>
      <c r="K45" s="34"/>
      <c r="L45" s="34"/>
      <c r="M45" s="34"/>
      <c r="N45" s="69"/>
      <c r="O45" s="34"/>
      <c r="P45" s="69"/>
      <c r="Q45" s="34"/>
      <c r="R45" s="69"/>
      <c r="S45" s="34"/>
      <c r="T45" s="69"/>
      <c r="U45" s="34"/>
      <c r="V45" s="69"/>
      <c r="W45" s="69"/>
      <c r="X45" s="69"/>
      <c r="Y45" s="69"/>
      <c r="Z45" s="34"/>
      <c r="AA45" s="34">
        <v>0</v>
      </c>
      <c r="AB45" s="34">
        <v>0</v>
      </c>
      <c r="AC45" s="31">
        <f t="shared" si="20"/>
        <v>0</v>
      </c>
      <c r="AD45" s="34">
        <v>0</v>
      </c>
      <c r="AE45" s="31">
        <f t="shared" si="20"/>
        <v>0</v>
      </c>
      <c r="AF45" s="34"/>
      <c r="AG45" s="31">
        <f t="shared" si="21"/>
        <v>0</v>
      </c>
      <c r="AH45" s="34"/>
      <c r="AI45" s="31">
        <f t="shared" si="21"/>
        <v>0</v>
      </c>
      <c r="AJ45" s="34">
        <v>0</v>
      </c>
      <c r="AK45" s="31">
        <f t="shared" si="21"/>
        <v>0</v>
      </c>
      <c r="AL45" s="34">
        <v>0</v>
      </c>
      <c r="AM45" s="31">
        <f t="shared" si="21"/>
        <v>0</v>
      </c>
      <c r="AN45" s="34">
        <v>0</v>
      </c>
      <c r="AO45" s="31">
        <f t="shared" si="22"/>
        <v>0</v>
      </c>
      <c r="AP45" s="34">
        <v>0</v>
      </c>
      <c r="AQ45" s="31"/>
      <c r="AR45" s="34"/>
      <c r="AS45" s="107"/>
      <c r="AT45" s="108"/>
      <c r="AU45" s="108"/>
      <c r="AV45" s="108"/>
      <c r="AW45" s="108"/>
      <c r="AX45" s="108"/>
      <c r="AY45" s="108"/>
      <c r="AZ45" s="107"/>
      <c r="BA45" s="107"/>
      <c r="BB45" s="107"/>
      <c r="BC45" s="108"/>
      <c r="BD45" s="108">
        <f t="shared" si="25"/>
        <v>0</v>
      </c>
      <c r="BE45" s="107"/>
      <c r="BF45" s="107">
        <f>BB45+BE45</f>
        <v>0</v>
      </c>
      <c r="BG45" s="109"/>
      <c r="BH45" s="107">
        <f t="shared" si="1"/>
        <v>0</v>
      </c>
      <c r="BI45" s="107"/>
      <c r="BJ45" s="107">
        <f t="shared" si="23"/>
        <v>0</v>
      </c>
      <c r="BK45" s="109"/>
      <c r="BL45" s="109"/>
      <c r="BM45" s="109">
        <f t="shared" si="2"/>
        <v>0</v>
      </c>
      <c r="BN45" s="107">
        <f t="shared" si="3"/>
        <v>0</v>
      </c>
      <c r="BO45" s="107"/>
      <c r="BP45" s="107"/>
      <c r="BQ45" s="201">
        <f t="shared" si="13"/>
        <v>0</v>
      </c>
      <c r="BR45" s="107"/>
      <c r="BS45" s="201">
        <f t="shared" si="14"/>
        <v>0</v>
      </c>
      <c r="BT45" s="109"/>
      <c r="BU45" s="107">
        <f t="shared" si="4"/>
        <v>0</v>
      </c>
      <c r="BV45" s="109"/>
      <c r="BW45" s="107">
        <f t="shared" si="15"/>
        <v>0</v>
      </c>
      <c r="BX45" s="107"/>
      <c r="BY45" s="201">
        <f t="shared" si="16"/>
        <v>0</v>
      </c>
      <c r="BZ45" s="107"/>
      <c r="CA45" s="107"/>
      <c r="CB45" s="107">
        <f t="shared" si="5"/>
        <v>0</v>
      </c>
      <c r="CC45" s="107"/>
      <c r="CD45" s="201">
        <f t="shared" si="17"/>
        <v>0</v>
      </c>
      <c r="CE45" s="107"/>
      <c r="CF45" s="107">
        <f t="shared" si="18"/>
        <v>0</v>
      </c>
      <c r="CG45" s="107"/>
      <c r="CH45" s="107">
        <f t="shared" si="19"/>
        <v>0</v>
      </c>
    </row>
    <row r="46" spans="2:86" ht="60.75" hidden="1" x14ac:dyDescent="0.3">
      <c r="B46" s="12"/>
      <c r="C46" s="7"/>
      <c r="D46" s="5" t="s">
        <v>518</v>
      </c>
      <c r="E46" s="151" t="s">
        <v>520</v>
      </c>
      <c r="F46" s="151"/>
      <c r="G46" s="69"/>
      <c r="H46" s="34"/>
      <c r="I46" s="34"/>
      <c r="J46" s="34"/>
      <c r="K46" s="34"/>
      <c r="L46" s="34"/>
      <c r="M46" s="34"/>
      <c r="N46" s="69"/>
      <c r="O46" s="34"/>
      <c r="P46" s="69"/>
      <c r="Q46" s="34"/>
      <c r="R46" s="69"/>
      <c r="S46" s="34"/>
      <c r="T46" s="69"/>
      <c r="U46" s="34"/>
      <c r="V46" s="69"/>
      <c r="W46" s="69"/>
      <c r="X46" s="69"/>
      <c r="Y46" s="69"/>
      <c r="Z46" s="34"/>
      <c r="AA46" s="34"/>
      <c r="AB46" s="34"/>
      <c r="AC46" s="31"/>
      <c r="AD46" s="34">
        <f>AD47</f>
        <v>0</v>
      </c>
      <c r="AE46" s="31">
        <f t="shared" si="20"/>
        <v>0</v>
      </c>
      <c r="AF46" s="34">
        <f>AF47</f>
        <v>0</v>
      </c>
      <c r="AG46" s="31">
        <f t="shared" si="21"/>
        <v>0</v>
      </c>
      <c r="AH46" s="34">
        <f>AH47</f>
        <v>0</v>
      </c>
      <c r="AI46" s="31">
        <f t="shared" si="21"/>
        <v>0</v>
      </c>
      <c r="AJ46" s="34">
        <f>AJ47</f>
        <v>0</v>
      </c>
      <c r="AK46" s="31">
        <f t="shared" si="21"/>
        <v>0</v>
      </c>
      <c r="AL46" s="34">
        <f>AL47</f>
        <v>0</v>
      </c>
      <c r="AM46" s="31">
        <f t="shared" si="21"/>
        <v>0</v>
      </c>
      <c r="AN46" s="34">
        <f>AN47</f>
        <v>0</v>
      </c>
      <c r="AO46" s="31">
        <f t="shared" si="22"/>
        <v>0</v>
      </c>
      <c r="AP46" s="34">
        <f>AP47</f>
        <v>0</v>
      </c>
      <c r="AQ46" s="31"/>
      <c r="AR46" s="34"/>
      <c r="AS46" s="107"/>
      <c r="AT46" s="108"/>
      <c r="AU46" s="108"/>
      <c r="AV46" s="108"/>
      <c r="AW46" s="108"/>
      <c r="AX46" s="108"/>
      <c r="AY46" s="108"/>
      <c r="AZ46" s="107"/>
      <c r="BA46" s="107"/>
      <c r="BB46" s="107"/>
      <c r="BC46" s="108"/>
      <c r="BD46" s="108">
        <f t="shared" si="25"/>
        <v>0</v>
      </c>
      <c r="BE46" s="107"/>
      <c r="BF46" s="107">
        <f>BB46+BE46</f>
        <v>0</v>
      </c>
      <c r="BG46" s="109"/>
      <c r="BH46" s="107">
        <f t="shared" si="1"/>
        <v>0</v>
      </c>
      <c r="BI46" s="107"/>
      <c r="BJ46" s="107">
        <f t="shared" si="23"/>
        <v>0</v>
      </c>
      <c r="BK46" s="109"/>
      <c r="BL46" s="109"/>
      <c r="BM46" s="109">
        <f t="shared" si="2"/>
        <v>0</v>
      </c>
      <c r="BN46" s="107">
        <f t="shared" si="3"/>
        <v>0</v>
      </c>
      <c r="BO46" s="107"/>
      <c r="BP46" s="107"/>
      <c r="BQ46" s="201">
        <f t="shared" si="13"/>
        <v>0</v>
      </c>
      <c r="BR46" s="107"/>
      <c r="BS46" s="201">
        <f t="shared" si="14"/>
        <v>0</v>
      </c>
      <c r="BT46" s="109"/>
      <c r="BU46" s="107">
        <f t="shared" si="4"/>
        <v>0</v>
      </c>
      <c r="BV46" s="109"/>
      <c r="BW46" s="107">
        <f t="shared" si="15"/>
        <v>0</v>
      </c>
      <c r="BX46" s="107"/>
      <c r="BY46" s="201">
        <f t="shared" si="16"/>
        <v>0</v>
      </c>
      <c r="BZ46" s="107"/>
      <c r="CA46" s="107"/>
      <c r="CB46" s="107">
        <f t="shared" si="5"/>
        <v>0</v>
      </c>
      <c r="CC46" s="107"/>
      <c r="CD46" s="201">
        <f t="shared" si="17"/>
        <v>0</v>
      </c>
      <c r="CE46" s="107"/>
      <c r="CF46" s="107">
        <f t="shared" si="18"/>
        <v>0</v>
      </c>
      <c r="CG46" s="107"/>
      <c r="CH46" s="107">
        <f t="shared" si="19"/>
        <v>0</v>
      </c>
    </row>
    <row r="47" spans="2:86" ht="60.75" hidden="1" x14ac:dyDescent="0.3">
      <c r="B47" s="12"/>
      <c r="C47" s="7"/>
      <c r="D47" s="5" t="s">
        <v>6</v>
      </c>
      <c r="E47" s="151" t="s">
        <v>520</v>
      </c>
      <c r="F47" s="151">
        <v>600</v>
      </c>
      <c r="G47" s="69"/>
      <c r="H47" s="34"/>
      <c r="I47" s="34"/>
      <c r="J47" s="34"/>
      <c r="K47" s="34"/>
      <c r="L47" s="34"/>
      <c r="M47" s="34"/>
      <c r="N47" s="69"/>
      <c r="O47" s="34"/>
      <c r="P47" s="69"/>
      <c r="Q47" s="34"/>
      <c r="R47" s="69"/>
      <c r="S47" s="34"/>
      <c r="T47" s="69"/>
      <c r="U47" s="34"/>
      <c r="V47" s="69"/>
      <c r="W47" s="69"/>
      <c r="X47" s="69"/>
      <c r="Y47" s="69"/>
      <c r="Z47" s="34"/>
      <c r="AA47" s="34"/>
      <c r="AB47" s="34"/>
      <c r="AC47" s="31"/>
      <c r="AD47" s="34">
        <v>0</v>
      </c>
      <c r="AE47" s="31">
        <f t="shared" si="20"/>
        <v>0</v>
      </c>
      <c r="AF47" s="34"/>
      <c r="AG47" s="31">
        <f t="shared" si="21"/>
        <v>0</v>
      </c>
      <c r="AH47" s="34"/>
      <c r="AI47" s="31">
        <f t="shared" si="21"/>
        <v>0</v>
      </c>
      <c r="AJ47" s="34">
        <v>0</v>
      </c>
      <c r="AK47" s="31">
        <f t="shared" si="21"/>
        <v>0</v>
      </c>
      <c r="AL47" s="34"/>
      <c r="AM47" s="31">
        <f t="shared" si="21"/>
        <v>0</v>
      </c>
      <c r="AN47" s="34"/>
      <c r="AO47" s="31">
        <f t="shared" si="22"/>
        <v>0</v>
      </c>
      <c r="AP47" s="34"/>
      <c r="AQ47" s="31"/>
      <c r="AR47" s="34"/>
      <c r="AS47" s="107"/>
      <c r="AT47" s="108"/>
      <c r="AU47" s="108"/>
      <c r="AV47" s="108"/>
      <c r="AW47" s="108"/>
      <c r="AX47" s="108"/>
      <c r="AY47" s="108"/>
      <c r="AZ47" s="107"/>
      <c r="BA47" s="107"/>
      <c r="BB47" s="107"/>
      <c r="BC47" s="108"/>
      <c r="BD47" s="108">
        <f t="shared" si="25"/>
        <v>0</v>
      </c>
      <c r="BE47" s="107"/>
      <c r="BF47" s="107">
        <f>BB47+BE47</f>
        <v>0</v>
      </c>
      <c r="BG47" s="109"/>
      <c r="BH47" s="107">
        <f t="shared" si="1"/>
        <v>0</v>
      </c>
      <c r="BI47" s="107"/>
      <c r="BJ47" s="107">
        <f t="shared" si="23"/>
        <v>0</v>
      </c>
      <c r="BK47" s="109"/>
      <c r="BL47" s="109"/>
      <c r="BM47" s="109">
        <f t="shared" si="2"/>
        <v>0</v>
      </c>
      <c r="BN47" s="107">
        <f t="shared" si="3"/>
        <v>0</v>
      </c>
      <c r="BO47" s="107"/>
      <c r="BP47" s="107"/>
      <c r="BQ47" s="201">
        <f t="shared" si="13"/>
        <v>0</v>
      </c>
      <c r="BR47" s="107"/>
      <c r="BS47" s="201">
        <f t="shared" si="14"/>
        <v>0</v>
      </c>
      <c r="BT47" s="109"/>
      <c r="BU47" s="107">
        <f t="shared" si="4"/>
        <v>0</v>
      </c>
      <c r="BV47" s="109"/>
      <c r="BW47" s="107">
        <f t="shared" si="15"/>
        <v>0</v>
      </c>
      <c r="BX47" s="107"/>
      <c r="BY47" s="201">
        <f t="shared" si="16"/>
        <v>0</v>
      </c>
      <c r="BZ47" s="107"/>
      <c r="CA47" s="107"/>
      <c r="CB47" s="107">
        <f t="shared" si="5"/>
        <v>0</v>
      </c>
      <c r="CC47" s="107"/>
      <c r="CD47" s="201">
        <f t="shared" si="17"/>
        <v>0</v>
      </c>
      <c r="CE47" s="107"/>
      <c r="CF47" s="107">
        <f t="shared" si="18"/>
        <v>0</v>
      </c>
      <c r="CG47" s="107"/>
      <c r="CH47" s="107">
        <f t="shared" si="19"/>
        <v>0</v>
      </c>
    </row>
    <row r="48" spans="2:86" ht="178.5" customHeight="1" x14ac:dyDescent="0.3">
      <c r="B48" s="12"/>
      <c r="C48" s="7"/>
      <c r="D48" s="28" t="s">
        <v>651</v>
      </c>
      <c r="E48" s="60" t="s">
        <v>620</v>
      </c>
      <c r="F48" s="151"/>
      <c r="G48" s="133"/>
      <c r="H48" s="34"/>
      <c r="I48" s="34"/>
      <c r="J48" s="34"/>
      <c r="K48" s="34"/>
      <c r="L48" s="34"/>
      <c r="M48" s="34"/>
      <c r="N48" s="133"/>
      <c r="O48" s="34"/>
      <c r="P48" s="133"/>
      <c r="Q48" s="34"/>
      <c r="R48" s="133"/>
      <c r="S48" s="34"/>
      <c r="T48" s="133"/>
      <c r="U48" s="34"/>
      <c r="V48" s="133"/>
      <c r="W48" s="133"/>
      <c r="X48" s="133"/>
      <c r="Y48" s="133"/>
      <c r="Z48" s="34"/>
      <c r="AA48" s="34"/>
      <c r="AB48" s="34"/>
      <c r="AC48" s="31"/>
      <c r="AD48" s="34"/>
      <c r="AE48" s="31"/>
      <c r="AF48" s="34"/>
      <c r="AG48" s="31"/>
      <c r="AH48" s="34"/>
      <c r="AI48" s="31"/>
      <c r="AJ48" s="34"/>
      <c r="AK48" s="31"/>
      <c r="AL48" s="34"/>
      <c r="AM48" s="31"/>
      <c r="AN48" s="34"/>
      <c r="AO48" s="31"/>
      <c r="AP48" s="34"/>
      <c r="AQ48" s="31"/>
      <c r="AR48" s="34"/>
      <c r="AS48" s="107"/>
      <c r="AT48" s="108"/>
      <c r="AU48" s="108"/>
      <c r="AV48" s="108"/>
      <c r="AW48" s="108"/>
      <c r="AX48" s="108"/>
      <c r="AY48" s="108"/>
      <c r="AZ48" s="107"/>
      <c r="BA48" s="107"/>
      <c r="BB48" s="107"/>
      <c r="BC48" s="108"/>
      <c r="BD48" s="108"/>
      <c r="BE48" s="107"/>
      <c r="BF48" s="107"/>
      <c r="BG48" s="109">
        <f>BG49</f>
        <v>18592.599999999999</v>
      </c>
      <c r="BH48" s="107">
        <f t="shared" si="1"/>
        <v>18592.599999999999</v>
      </c>
      <c r="BI48" s="107">
        <f>BI49</f>
        <v>18592.599999999999</v>
      </c>
      <c r="BJ48" s="107">
        <v>0</v>
      </c>
      <c r="BK48" s="109">
        <f>BK49</f>
        <v>18592.599999999999</v>
      </c>
      <c r="BL48" s="109">
        <f>BL49</f>
        <v>0</v>
      </c>
      <c r="BM48" s="109">
        <f t="shared" si="2"/>
        <v>18592.599999999999</v>
      </c>
      <c r="BN48" s="107">
        <f t="shared" si="3"/>
        <v>18592.599999999999</v>
      </c>
      <c r="BO48" s="107">
        <f>BO49</f>
        <v>0</v>
      </c>
      <c r="BP48" s="107">
        <f>BP49</f>
        <v>0</v>
      </c>
      <c r="BQ48" s="201">
        <f t="shared" si="13"/>
        <v>18592.599999999999</v>
      </c>
      <c r="BR48" s="107">
        <f>BR49</f>
        <v>0</v>
      </c>
      <c r="BS48" s="201">
        <f t="shared" si="14"/>
        <v>18592.599999999999</v>
      </c>
      <c r="BT48" s="109">
        <f>BT49</f>
        <v>0</v>
      </c>
      <c r="BU48" s="107">
        <f t="shared" si="4"/>
        <v>18592.599999999999</v>
      </c>
      <c r="BV48" s="109">
        <f>BV49</f>
        <v>0</v>
      </c>
      <c r="BW48" s="107">
        <f t="shared" si="15"/>
        <v>18592.599999999999</v>
      </c>
      <c r="BX48" s="107">
        <v>0</v>
      </c>
      <c r="BY48" s="201">
        <f t="shared" si="16"/>
        <v>18592.599999999999</v>
      </c>
      <c r="BZ48" s="107"/>
      <c r="CA48" s="107">
        <f>CA49</f>
        <v>0</v>
      </c>
      <c r="CB48" s="107">
        <f t="shared" si="5"/>
        <v>18592.599999999999</v>
      </c>
      <c r="CC48" s="107">
        <v>0</v>
      </c>
      <c r="CD48" s="201">
        <f t="shared" si="17"/>
        <v>18592.599999999999</v>
      </c>
      <c r="CE48" s="107">
        <f>CE49</f>
        <v>0</v>
      </c>
      <c r="CF48" s="107">
        <f t="shared" si="18"/>
        <v>18592.599999999999</v>
      </c>
      <c r="CG48" s="107">
        <f>CG49</f>
        <v>0</v>
      </c>
      <c r="CH48" s="107">
        <f t="shared" si="19"/>
        <v>18592.599999999999</v>
      </c>
    </row>
    <row r="49" spans="2:86" ht="60.75" x14ac:dyDescent="0.3">
      <c r="B49" s="12"/>
      <c r="C49" s="7"/>
      <c r="D49" s="5" t="s">
        <v>6</v>
      </c>
      <c r="E49" s="60" t="s">
        <v>620</v>
      </c>
      <c r="F49" s="151">
        <v>600</v>
      </c>
      <c r="G49" s="133"/>
      <c r="H49" s="34"/>
      <c r="I49" s="34"/>
      <c r="J49" s="34"/>
      <c r="K49" s="34"/>
      <c r="L49" s="34"/>
      <c r="M49" s="34"/>
      <c r="N49" s="133"/>
      <c r="O49" s="34"/>
      <c r="P49" s="133"/>
      <c r="Q49" s="34"/>
      <c r="R49" s="133"/>
      <c r="S49" s="34"/>
      <c r="T49" s="133"/>
      <c r="U49" s="34"/>
      <c r="V49" s="133"/>
      <c r="W49" s="133"/>
      <c r="X49" s="133"/>
      <c r="Y49" s="133"/>
      <c r="Z49" s="34"/>
      <c r="AA49" s="34"/>
      <c r="AB49" s="34"/>
      <c r="AC49" s="31"/>
      <c r="AD49" s="34"/>
      <c r="AE49" s="31"/>
      <c r="AF49" s="34"/>
      <c r="AG49" s="31"/>
      <c r="AH49" s="34"/>
      <c r="AI49" s="31"/>
      <c r="AJ49" s="34"/>
      <c r="AK49" s="31"/>
      <c r="AL49" s="34"/>
      <c r="AM49" s="31"/>
      <c r="AN49" s="34"/>
      <c r="AO49" s="31"/>
      <c r="AP49" s="34"/>
      <c r="AQ49" s="31"/>
      <c r="AR49" s="34"/>
      <c r="AS49" s="107"/>
      <c r="AT49" s="108"/>
      <c r="AU49" s="108"/>
      <c r="AV49" s="108"/>
      <c r="AW49" s="108"/>
      <c r="AX49" s="108"/>
      <c r="AY49" s="108"/>
      <c r="AZ49" s="107"/>
      <c r="BA49" s="107"/>
      <c r="BB49" s="107"/>
      <c r="BC49" s="108"/>
      <c r="BD49" s="108"/>
      <c r="BE49" s="107"/>
      <c r="BF49" s="107"/>
      <c r="BG49" s="109">
        <v>18592.599999999999</v>
      </c>
      <c r="BH49" s="107">
        <f t="shared" si="1"/>
        <v>18592.599999999999</v>
      </c>
      <c r="BI49" s="107">
        <v>18592.599999999999</v>
      </c>
      <c r="BJ49" s="107"/>
      <c r="BK49" s="109">
        <v>18592.599999999999</v>
      </c>
      <c r="BL49" s="109"/>
      <c r="BM49" s="109">
        <f t="shared" si="2"/>
        <v>18592.599999999999</v>
      </c>
      <c r="BN49" s="107">
        <f t="shared" si="3"/>
        <v>18592.599999999999</v>
      </c>
      <c r="BO49" s="107"/>
      <c r="BP49" s="107"/>
      <c r="BQ49" s="201">
        <f t="shared" si="13"/>
        <v>18592.599999999999</v>
      </c>
      <c r="BR49" s="107"/>
      <c r="BS49" s="201">
        <f t="shared" si="14"/>
        <v>18592.599999999999</v>
      </c>
      <c r="BT49" s="109"/>
      <c r="BU49" s="107">
        <f t="shared" si="4"/>
        <v>18592.599999999999</v>
      </c>
      <c r="BV49" s="109"/>
      <c r="BW49" s="107">
        <f t="shared" si="15"/>
        <v>18592.599999999999</v>
      </c>
      <c r="BX49" s="107"/>
      <c r="BY49" s="201">
        <f t="shared" si="16"/>
        <v>18592.599999999999</v>
      </c>
      <c r="BZ49" s="107"/>
      <c r="CA49" s="107"/>
      <c r="CB49" s="107">
        <f t="shared" si="5"/>
        <v>18592.599999999999</v>
      </c>
      <c r="CC49" s="107"/>
      <c r="CD49" s="201">
        <f t="shared" si="17"/>
        <v>18592.599999999999</v>
      </c>
      <c r="CE49" s="107"/>
      <c r="CF49" s="107">
        <f t="shared" si="18"/>
        <v>18592.599999999999</v>
      </c>
      <c r="CG49" s="107"/>
      <c r="CH49" s="107">
        <f t="shared" si="19"/>
        <v>18592.599999999999</v>
      </c>
    </row>
    <row r="50" spans="2:86" ht="72" customHeight="1" x14ac:dyDescent="0.3">
      <c r="B50" s="12"/>
      <c r="C50" s="7"/>
      <c r="D50" s="5" t="s">
        <v>452</v>
      </c>
      <c r="E50" s="145" t="s">
        <v>25</v>
      </c>
      <c r="F50" s="145"/>
      <c r="G50" s="68"/>
      <c r="H50" s="34">
        <f>H51+H55+H59+H68+H75+H78+H80+H82+H84+H91</f>
        <v>0</v>
      </c>
      <c r="I50" s="34">
        <f>I51+I55+I59+I68+I75+I78+I80+I82+I84+I91</f>
        <v>0</v>
      </c>
      <c r="J50" s="34">
        <f>H50+I50</f>
        <v>0</v>
      </c>
      <c r="K50" s="34">
        <f>K51+K55+K59+K68+K75+K78+K80+K82+K84+K91</f>
        <v>0</v>
      </c>
      <c r="L50" s="34">
        <f t="shared" si="26"/>
        <v>0</v>
      </c>
      <c r="M50" s="34">
        <f>M51+M55+M59+M68+M75+M78+M80+M82+M84+M91</f>
        <v>0</v>
      </c>
      <c r="N50" s="69">
        <f t="shared" si="8"/>
        <v>0</v>
      </c>
      <c r="O50" s="34">
        <f>O51+O55+O59+O68+O75+O78+O80+O82+O84+O91</f>
        <v>0</v>
      </c>
      <c r="P50" s="69">
        <f t="shared" ref="P50:P61" si="29">N50+O50</f>
        <v>0</v>
      </c>
      <c r="Q50" s="34">
        <f>Q51+Q55+Q59+Q68+Q75+Q78+Q80+Q82+Q84+Q91</f>
        <v>0</v>
      </c>
      <c r="R50" s="69">
        <f t="shared" si="9"/>
        <v>0</v>
      </c>
      <c r="S50" s="34">
        <f>S51+S55+S59+S68+S75+S78+S80+S82+S84+S91</f>
        <v>0</v>
      </c>
      <c r="T50" s="69">
        <f t="shared" si="10"/>
        <v>0</v>
      </c>
      <c r="U50" s="34">
        <f>U51+U55+U59+U68+U75+U78+U80+U82+U84+U91</f>
        <v>0</v>
      </c>
      <c r="V50" s="69">
        <f t="shared" si="11"/>
        <v>0</v>
      </c>
      <c r="W50" s="69"/>
      <c r="X50" s="69">
        <f t="shared" si="12"/>
        <v>0</v>
      </c>
      <c r="Y50" s="69">
        <f>Y51+Y55+Y59+Y68+Y75+Y78+Y80+Y82+Y84+Y91</f>
        <v>0</v>
      </c>
      <c r="Z50" s="36">
        <f>Z51+Z55+Z59+Z68+Z73+Z75+Z78+Z80+Z82+Z84+Z91</f>
        <v>0</v>
      </c>
      <c r="AA50" s="34">
        <f t="shared" ref="AA50:AA63" si="30">J50+Z50</f>
        <v>0</v>
      </c>
      <c r="AB50" s="36">
        <f>AB51+AB55+AB59+AB68+AB73+AB75+AB78+AB80+AB82+AB84+AB91</f>
        <v>0</v>
      </c>
      <c r="AC50" s="31">
        <f t="shared" si="20"/>
        <v>0</v>
      </c>
      <c r="AD50" s="36">
        <f>AD51+AD55+AD59+AD64+AD68+AD73+AD75+AD78+AD80+AD82+AD84+AD91+AD66+AD87+AD97+AD99</f>
        <v>0</v>
      </c>
      <c r="AE50" s="31">
        <f t="shared" si="20"/>
        <v>0</v>
      </c>
      <c r="AF50" s="36">
        <f>AF51+AF47+AF55+AF59+AF64+AF68+AF73+AF75+AF78+AF80+AF82+AF84+AF91+AF66+AF87+AF97+AF99</f>
        <v>0</v>
      </c>
      <c r="AG50" s="31">
        <f t="shared" si="21"/>
        <v>0</v>
      </c>
      <c r="AH50" s="36">
        <f>AH51+AH55+AH59+AH64+AH68+AH73+AH75+AH78+AH80+AH82+AH84+AH91+AH66+AH87+AH97+AH99</f>
        <v>0</v>
      </c>
      <c r="AI50" s="31">
        <f t="shared" si="21"/>
        <v>0</v>
      </c>
      <c r="AJ50" s="36">
        <f>AJ51+AJ55+AJ59+AJ64+AJ68+AJ73+AJ75+AJ78+AJ80+AJ82+AJ84+AJ91+AJ66+AJ87+AJ97+AJ99</f>
        <v>0</v>
      </c>
      <c r="AK50" s="31">
        <f t="shared" si="21"/>
        <v>0</v>
      </c>
      <c r="AL50" s="36">
        <f>AL51+AL55+AL59+AL64+AL68+AL73+AL75+AL78+AL80+AL82+AL84+AL91+AL66+AL87+AL97+AL99</f>
        <v>0</v>
      </c>
      <c r="AM50" s="31">
        <f t="shared" si="21"/>
        <v>0</v>
      </c>
      <c r="AN50" s="36">
        <f>AN51+AN55+AN59+AN64+AN68+AN73+AN75+AN78+AN80+AN82+AN84+AN91+AN66+AN87+AN97+AN99</f>
        <v>0</v>
      </c>
      <c r="AO50" s="31">
        <f t="shared" si="22"/>
        <v>0</v>
      </c>
      <c r="AP50" s="36">
        <f>AP51+AP55+AP59+AP64+AP68+AP73+AP75+AP78+AP80+AP82+AP84+AP91+AP66+AP87+AP97+AP99</f>
        <v>0</v>
      </c>
      <c r="AQ50" s="31"/>
      <c r="AR50" s="36"/>
      <c r="AS50" s="107"/>
      <c r="AT50" s="109"/>
      <c r="AU50" s="109"/>
      <c r="AV50" s="109"/>
      <c r="AW50" s="108"/>
      <c r="AX50" s="109"/>
      <c r="AY50" s="108"/>
      <c r="AZ50" s="107"/>
      <c r="BA50" s="107"/>
      <c r="BB50" s="107"/>
      <c r="BC50" s="109"/>
      <c r="BD50" s="108"/>
      <c r="BE50" s="107">
        <f>BE51+BE55+BE75+BE87+BE91</f>
        <v>0</v>
      </c>
      <c r="BF50" s="107"/>
      <c r="BG50" s="109">
        <f>BG51+BG55+BG75+BG84+BG91+BG87+BG101+BG103</f>
        <v>57584.800000000003</v>
      </c>
      <c r="BH50" s="107">
        <f t="shared" si="1"/>
        <v>57584.800000000003</v>
      </c>
      <c r="BI50" s="107">
        <f>BI51+BI55+BI75+BI87+BI91</f>
        <v>0</v>
      </c>
      <c r="BJ50" s="107">
        <f t="shared" ref="BJ50:BJ81" si="31">BF50+BI50</f>
        <v>0</v>
      </c>
      <c r="BK50" s="109">
        <f>BK51+BK55+BK75+BK84+BK91+BK87+BK101+BK103</f>
        <v>62630.6</v>
      </c>
      <c r="BL50" s="109">
        <f>BL51+BL55+BL75+BL84+BL91+BL87+BL101+BL103</f>
        <v>0</v>
      </c>
      <c r="BM50" s="109">
        <f t="shared" si="2"/>
        <v>57584.800000000003</v>
      </c>
      <c r="BN50" s="107">
        <f t="shared" si="3"/>
        <v>62630.6</v>
      </c>
      <c r="BO50" s="107">
        <f>BO51+BO55+BO75+BO84+BO91+BO87+BO101+BO103</f>
        <v>0</v>
      </c>
      <c r="BP50" s="107">
        <f>BP51+BP55+BP75+BP84+BP91+BP87+BP101+BP103</f>
        <v>0</v>
      </c>
      <c r="BQ50" s="201">
        <f t="shared" si="13"/>
        <v>57584.800000000003</v>
      </c>
      <c r="BR50" s="107">
        <f>BR51+BR55+BR75+BR84+BR91+BR87+BR101+BR103</f>
        <v>0</v>
      </c>
      <c r="BS50" s="201">
        <f t="shared" si="14"/>
        <v>57584.800000000003</v>
      </c>
      <c r="BT50" s="109">
        <f>BT51+BT55+BT75+BT84+BT91+BT87+BT101+BT103</f>
        <v>0</v>
      </c>
      <c r="BU50" s="107">
        <f t="shared" si="4"/>
        <v>62630.6</v>
      </c>
      <c r="BV50" s="109">
        <f>BV51+BV55+BV75+BV84+BV91+BV87+BV101+BV103</f>
        <v>0</v>
      </c>
      <c r="BW50" s="107">
        <f t="shared" si="15"/>
        <v>62630.6</v>
      </c>
      <c r="BX50" s="107">
        <v>0</v>
      </c>
      <c r="BY50" s="201">
        <f t="shared" si="16"/>
        <v>57584.800000000003</v>
      </c>
      <c r="BZ50" s="107"/>
      <c r="CA50" s="107">
        <f>CA51+CA55+CA75+CA84+CA91+CA87+CA101+CA103</f>
        <v>0</v>
      </c>
      <c r="CB50" s="107">
        <f t="shared" si="5"/>
        <v>62630.6</v>
      </c>
      <c r="CC50" s="107">
        <v>0</v>
      </c>
      <c r="CD50" s="201">
        <f t="shared" si="17"/>
        <v>57584.800000000003</v>
      </c>
      <c r="CE50" s="107">
        <f>CE51+CE55+CE75+CE84+CE91+CE87+CE101+CE103</f>
        <v>0</v>
      </c>
      <c r="CF50" s="107">
        <f t="shared" si="18"/>
        <v>62630.6</v>
      </c>
      <c r="CG50" s="107">
        <f>CG51+CG55+CG75+CG84+CG91+CG87+CG101+CG103</f>
        <v>0</v>
      </c>
      <c r="CH50" s="107">
        <f t="shared" si="19"/>
        <v>62630.6</v>
      </c>
    </row>
    <row r="51" spans="2:86" ht="40.5" x14ac:dyDescent="0.3">
      <c r="B51" s="12"/>
      <c r="C51" s="7"/>
      <c r="D51" s="5" t="s">
        <v>479</v>
      </c>
      <c r="E51" s="145" t="s">
        <v>26</v>
      </c>
      <c r="F51" s="145"/>
      <c r="G51" s="68"/>
      <c r="H51" s="34">
        <f>H52+H53+H54</f>
        <v>0</v>
      </c>
      <c r="I51" s="34"/>
      <c r="J51" s="34">
        <f>H51+I51</f>
        <v>0</v>
      </c>
      <c r="K51" s="34"/>
      <c r="L51" s="34">
        <f t="shared" si="26"/>
        <v>0</v>
      </c>
      <c r="M51" s="34">
        <f>M52+M53+M54</f>
        <v>0</v>
      </c>
      <c r="N51" s="69">
        <f t="shared" si="8"/>
        <v>0</v>
      </c>
      <c r="O51" s="34">
        <f>O52+O53+O54</f>
        <v>0</v>
      </c>
      <c r="P51" s="69">
        <f t="shared" si="29"/>
        <v>0</v>
      </c>
      <c r="Q51" s="34">
        <f>Q52+Q53+Q54</f>
        <v>0</v>
      </c>
      <c r="R51" s="69">
        <f t="shared" si="9"/>
        <v>0</v>
      </c>
      <c r="S51" s="34">
        <f>S52+S53+S54</f>
        <v>0</v>
      </c>
      <c r="T51" s="69">
        <f t="shared" si="10"/>
        <v>0</v>
      </c>
      <c r="U51" s="34">
        <f>U52+U53+U54</f>
        <v>0</v>
      </c>
      <c r="V51" s="69">
        <f t="shared" si="11"/>
        <v>0</v>
      </c>
      <c r="W51" s="69"/>
      <c r="X51" s="69">
        <f t="shared" si="12"/>
        <v>0</v>
      </c>
      <c r="Y51" s="69">
        <f>Y52+Y53+Y54</f>
        <v>0</v>
      </c>
      <c r="Z51" s="34">
        <v>0</v>
      </c>
      <c r="AA51" s="34">
        <f t="shared" si="30"/>
        <v>0</v>
      </c>
      <c r="AB51" s="34">
        <v>0</v>
      </c>
      <c r="AC51" s="31">
        <f t="shared" si="20"/>
        <v>0</v>
      </c>
      <c r="AD51" s="34">
        <v>0</v>
      </c>
      <c r="AE51" s="31">
        <f t="shared" si="20"/>
        <v>0</v>
      </c>
      <c r="AF51" s="34">
        <v>0</v>
      </c>
      <c r="AG51" s="31">
        <f t="shared" si="21"/>
        <v>0</v>
      </c>
      <c r="AH51" s="34">
        <v>0</v>
      </c>
      <c r="AI51" s="31">
        <f t="shared" si="21"/>
        <v>0</v>
      </c>
      <c r="AJ51" s="34">
        <v>0</v>
      </c>
      <c r="AK51" s="31">
        <f t="shared" si="21"/>
        <v>0</v>
      </c>
      <c r="AL51" s="34">
        <v>0</v>
      </c>
      <c r="AM51" s="31">
        <f t="shared" si="21"/>
        <v>0</v>
      </c>
      <c r="AN51" s="34">
        <v>0</v>
      </c>
      <c r="AO51" s="31">
        <f t="shared" si="22"/>
        <v>0</v>
      </c>
      <c r="AP51" s="34">
        <v>0</v>
      </c>
      <c r="AQ51" s="31"/>
      <c r="AR51" s="34"/>
      <c r="AS51" s="107"/>
      <c r="AT51" s="108"/>
      <c r="AU51" s="108"/>
      <c r="AV51" s="108"/>
      <c r="AW51" s="108"/>
      <c r="AX51" s="108"/>
      <c r="AY51" s="108"/>
      <c r="AZ51" s="107"/>
      <c r="BA51" s="107"/>
      <c r="BB51" s="107"/>
      <c r="BC51" s="108"/>
      <c r="BD51" s="108"/>
      <c r="BE51" s="107"/>
      <c r="BF51" s="107"/>
      <c r="BG51" s="109">
        <f>BG52+BG53+BG54</f>
        <v>5580</v>
      </c>
      <c r="BH51" s="107">
        <f t="shared" si="1"/>
        <v>5580</v>
      </c>
      <c r="BI51" s="107"/>
      <c r="BJ51" s="107">
        <f t="shared" si="31"/>
        <v>0</v>
      </c>
      <c r="BK51" s="109">
        <f>BK52+BK53+BK54</f>
        <v>5580</v>
      </c>
      <c r="BL51" s="109">
        <f>BL52+BL53+BL54</f>
        <v>0</v>
      </c>
      <c r="BM51" s="109">
        <f t="shared" si="2"/>
        <v>5580</v>
      </c>
      <c r="BN51" s="107">
        <f t="shared" si="3"/>
        <v>5580</v>
      </c>
      <c r="BO51" s="107">
        <f>BO52+BO53+BO54</f>
        <v>0</v>
      </c>
      <c r="BP51" s="107">
        <f>BP52+BP53+BP54</f>
        <v>0</v>
      </c>
      <c r="BQ51" s="201">
        <f t="shared" si="13"/>
        <v>5580</v>
      </c>
      <c r="BR51" s="107">
        <f>BR52+BR53+BR54</f>
        <v>0</v>
      </c>
      <c r="BS51" s="201">
        <f t="shared" si="14"/>
        <v>5580</v>
      </c>
      <c r="BT51" s="109">
        <f>BT52+BT53+BT54</f>
        <v>0</v>
      </c>
      <c r="BU51" s="107">
        <f t="shared" si="4"/>
        <v>5580</v>
      </c>
      <c r="BV51" s="109">
        <f>BV52+BV53+BV54</f>
        <v>0</v>
      </c>
      <c r="BW51" s="107">
        <f t="shared" si="15"/>
        <v>5580</v>
      </c>
      <c r="BX51" s="107">
        <v>0</v>
      </c>
      <c r="BY51" s="201">
        <f t="shared" si="16"/>
        <v>5580</v>
      </c>
      <c r="BZ51" s="107"/>
      <c r="CA51" s="107">
        <f>CA52+CA53+CA54</f>
        <v>0</v>
      </c>
      <c r="CB51" s="107">
        <f t="shared" si="5"/>
        <v>5580</v>
      </c>
      <c r="CC51" s="107">
        <v>0</v>
      </c>
      <c r="CD51" s="201">
        <f t="shared" si="17"/>
        <v>5580</v>
      </c>
      <c r="CE51" s="107">
        <f>CE52+CE53+CE54</f>
        <v>0</v>
      </c>
      <c r="CF51" s="107">
        <f t="shared" si="18"/>
        <v>5580</v>
      </c>
      <c r="CG51" s="107">
        <f>CG52+CG53+CG54</f>
        <v>0</v>
      </c>
      <c r="CH51" s="107">
        <f t="shared" si="19"/>
        <v>5580</v>
      </c>
    </row>
    <row r="52" spans="2:86" ht="106.5" customHeight="1" x14ac:dyDescent="0.3">
      <c r="B52" s="12"/>
      <c r="C52" s="7"/>
      <c r="D52" s="5" t="s">
        <v>114</v>
      </c>
      <c r="E52" s="145" t="s">
        <v>26</v>
      </c>
      <c r="F52" s="145">
        <v>100</v>
      </c>
      <c r="G52" s="68">
        <v>9</v>
      </c>
      <c r="H52" s="34"/>
      <c r="I52" s="34"/>
      <c r="J52" s="34">
        <f>H52+I52</f>
        <v>0</v>
      </c>
      <c r="K52" s="34"/>
      <c r="L52" s="34">
        <f t="shared" si="26"/>
        <v>0</v>
      </c>
      <c r="M52" s="34"/>
      <c r="N52" s="69">
        <f t="shared" si="8"/>
        <v>0</v>
      </c>
      <c r="O52" s="34"/>
      <c r="P52" s="69">
        <f t="shared" si="29"/>
        <v>0</v>
      </c>
      <c r="Q52" s="34"/>
      <c r="R52" s="69">
        <f t="shared" si="9"/>
        <v>0</v>
      </c>
      <c r="S52" s="34"/>
      <c r="T52" s="69">
        <f t="shared" si="10"/>
        <v>0</v>
      </c>
      <c r="U52" s="34"/>
      <c r="V52" s="69">
        <f t="shared" si="11"/>
        <v>0</v>
      </c>
      <c r="W52" s="69"/>
      <c r="X52" s="69">
        <f t="shared" si="12"/>
        <v>0</v>
      </c>
      <c r="Y52" s="69"/>
      <c r="Z52" s="34">
        <v>0</v>
      </c>
      <c r="AA52" s="34">
        <f t="shared" si="30"/>
        <v>0</v>
      </c>
      <c r="AB52" s="34">
        <v>0</v>
      </c>
      <c r="AC52" s="31">
        <f t="shared" si="20"/>
        <v>0</v>
      </c>
      <c r="AD52" s="34">
        <v>0</v>
      </c>
      <c r="AE52" s="31">
        <f t="shared" si="20"/>
        <v>0</v>
      </c>
      <c r="AF52" s="34">
        <v>0</v>
      </c>
      <c r="AG52" s="31">
        <f t="shared" si="21"/>
        <v>0</v>
      </c>
      <c r="AH52" s="34">
        <v>0</v>
      </c>
      <c r="AI52" s="31">
        <f t="shared" si="21"/>
        <v>0</v>
      </c>
      <c r="AJ52" s="34">
        <v>0</v>
      </c>
      <c r="AK52" s="31">
        <f t="shared" si="21"/>
        <v>0</v>
      </c>
      <c r="AL52" s="34">
        <v>0</v>
      </c>
      <c r="AM52" s="31">
        <f t="shared" si="21"/>
        <v>0</v>
      </c>
      <c r="AN52" s="34">
        <v>0</v>
      </c>
      <c r="AO52" s="31">
        <f t="shared" si="22"/>
        <v>0</v>
      </c>
      <c r="AP52" s="34">
        <v>0</v>
      </c>
      <c r="AQ52" s="31"/>
      <c r="AR52" s="34"/>
      <c r="AS52" s="107"/>
      <c r="AT52" s="108"/>
      <c r="AU52" s="108"/>
      <c r="AV52" s="108"/>
      <c r="AW52" s="108"/>
      <c r="AX52" s="108"/>
      <c r="AY52" s="108"/>
      <c r="AZ52" s="107"/>
      <c r="BA52" s="107"/>
      <c r="BB52" s="107"/>
      <c r="BC52" s="108"/>
      <c r="BD52" s="108"/>
      <c r="BE52" s="107"/>
      <c r="BF52" s="107"/>
      <c r="BG52" s="109">
        <v>5226.7</v>
      </c>
      <c r="BH52" s="107">
        <f t="shared" si="1"/>
        <v>5226.7</v>
      </c>
      <c r="BI52" s="107"/>
      <c r="BJ52" s="107">
        <f t="shared" si="31"/>
        <v>0</v>
      </c>
      <c r="BK52" s="109">
        <v>5226.7</v>
      </c>
      <c r="BL52" s="109"/>
      <c r="BM52" s="109">
        <f t="shared" si="2"/>
        <v>5226.7</v>
      </c>
      <c r="BN52" s="107">
        <f t="shared" si="3"/>
        <v>5226.7</v>
      </c>
      <c r="BO52" s="107"/>
      <c r="BP52" s="107"/>
      <c r="BQ52" s="201">
        <f t="shared" si="13"/>
        <v>5226.7</v>
      </c>
      <c r="BR52" s="107"/>
      <c r="BS52" s="201">
        <f t="shared" si="14"/>
        <v>5226.7</v>
      </c>
      <c r="BT52" s="109"/>
      <c r="BU52" s="107">
        <f t="shared" si="4"/>
        <v>5226.7</v>
      </c>
      <c r="BV52" s="109"/>
      <c r="BW52" s="107">
        <f t="shared" si="15"/>
        <v>5226.7</v>
      </c>
      <c r="BX52" s="107"/>
      <c r="BY52" s="201">
        <f t="shared" si="16"/>
        <v>5226.7</v>
      </c>
      <c r="BZ52" s="107"/>
      <c r="CA52" s="107"/>
      <c r="CB52" s="107">
        <f t="shared" si="5"/>
        <v>5226.7</v>
      </c>
      <c r="CC52" s="107"/>
      <c r="CD52" s="201">
        <f t="shared" si="17"/>
        <v>5226.7</v>
      </c>
      <c r="CE52" s="107"/>
      <c r="CF52" s="107">
        <f t="shared" si="18"/>
        <v>5226.7</v>
      </c>
      <c r="CG52" s="107"/>
      <c r="CH52" s="107">
        <f t="shared" si="19"/>
        <v>5226.7</v>
      </c>
    </row>
    <row r="53" spans="2:86" ht="40.5" x14ac:dyDescent="0.3">
      <c r="B53" s="12"/>
      <c r="C53" s="7"/>
      <c r="D53" s="68" t="s">
        <v>14</v>
      </c>
      <c r="E53" s="145" t="s">
        <v>26</v>
      </c>
      <c r="F53" s="145">
        <v>200</v>
      </c>
      <c r="G53" s="68">
        <v>9</v>
      </c>
      <c r="H53" s="34"/>
      <c r="I53" s="34"/>
      <c r="J53" s="34">
        <f t="shared" ref="J53:J54" si="32">H53+I53</f>
        <v>0</v>
      </c>
      <c r="K53" s="34"/>
      <c r="L53" s="34">
        <f t="shared" si="26"/>
        <v>0</v>
      </c>
      <c r="M53" s="34"/>
      <c r="N53" s="69">
        <f t="shared" si="8"/>
        <v>0</v>
      </c>
      <c r="O53" s="34">
        <v>0</v>
      </c>
      <c r="P53" s="69">
        <f t="shared" si="29"/>
        <v>0</v>
      </c>
      <c r="Q53" s="34">
        <v>0</v>
      </c>
      <c r="R53" s="69">
        <f t="shared" si="9"/>
        <v>0</v>
      </c>
      <c r="S53" s="34">
        <v>0</v>
      </c>
      <c r="T53" s="69">
        <f t="shared" si="10"/>
        <v>0</v>
      </c>
      <c r="U53" s="34">
        <v>0</v>
      </c>
      <c r="V53" s="69">
        <f t="shared" si="11"/>
        <v>0</v>
      </c>
      <c r="W53" s="69"/>
      <c r="X53" s="69">
        <f t="shared" si="12"/>
        <v>0</v>
      </c>
      <c r="Y53" s="69"/>
      <c r="Z53" s="34">
        <v>0</v>
      </c>
      <c r="AA53" s="34">
        <f t="shared" si="30"/>
        <v>0</v>
      </c>
      <c r="AB53" s="34">
        <v>0</v>
      </c>
      <c r="AC53" s="31">
        <f t="shared" si="20"/>
        <v>0</v>
      </c>
      <c r="AD53" s="34">
        <v>0</v>
      </c>
      <c r="AE53" s="31">
        <f t="shared" si="20"/>
        <v>0</v>
      </c>
      <c r="AF53" s="34">
        <v>0</v>
      </c>
      <c r="AG53" s="31">
        <f t="shared" si="21"/>
        <v>0</v>
      </c>
      <c r="AH53" s="34">
        <v>0</v>
      </c>
      <c r="AI53" s="31">
        <f t="shared" si="21"/>
        <v>0</v>
      </c>
      <c r="AJ53" s="34">
        <v>0</v>
      </c>
      <c r="AK53" s="31">
        <f t="shared" si="21"/>
        <v>0</v>
      </c>
      <c r="AL53" s="34">
        <v>0</v>
      </c>
      <c r="AM53" s="31">
        <f t="shared" si="21"/>
        <v>0</v>
      </c>
      <c r="AN53" s="34">
        <v>0</v>
      </c>
      <c r="AO53" s="31">
        <f t="shared" si="22"/>
        <v>0</v>
      </c>
      <c r="AP53" s="34">
        <v>0</v>
      </c>
      <c r="AQ53" s="31"/>
      <c r="AR53" s="34"/>
      <c r="AS53" s="107"/>
      <c r="AT53" s="108"/>
      <c r="AU53" s="108"/>
      <c r="AV53" s="108"/>
      <c r="AW53" s="108"/>
      <c r="AX53" s="108"/>
      <c r="AY53" s="108"/>
      <c r="AZ53" s="107"/>
      <c r="BA53" s="107"/>
      <c r="BB53" s="107"/>
      <c r="BC53" s="108"/>
      <c r="BD53" s="108"/>
      <c r="BE53" s="107"/>
      <c r="BF53" s="107"/>
      <c r="BG53" s="109">
        <v>352</v>
      </c>
      <c r="BH53" s="107">
        <f t="shared" si="1"/>
        <v>352</v>
      </c>
      <c r="BI53" s="107"/>
      <c r="BJ53" s="107">
        <f t="shared" si="31"/>
        <v>0</v>
      </c>
      <c r="BK53" s="109">
        <v>352</v>
      </c>
      <c r="BL53" s="109"/>
      <c r="BM53" s="109">
        <f t="shared" si="2"/>
        <v>352</v>
      </c>
      <c r="BN53" s="107">
        <f t="shared" si="3"/>
        <v>352</v>
      </c>
      <c r="BO53" s="107"/>
      <c r="BP53" s="107"/>
      <c r="BQ53" s="201">
        <f t="shared" si="13"/>
        <v>352</v>
      </c>
      <c r="BR53" s="107"/>
      <c r="BS53" s="201">
        <f t="shared" si="14"/>
        <v>352</v>
      </c>
      <c r="BT53" s="109"/>
      <c r="BU53" s="107">
        <f t="shared" si="4"/>
        <v>352</v>
      </c>
      <c r="BV53" s="109"/>
      <c r="BW53" s="107">
        <f t="shared" si="15"/>
        <v>352</v>
      </c>
      <c r="BX53" s="107"/>
      <c r="BY53" s="201">
        <f t="shared" si="16"/>
        <v>352</v>
      </c>
      <c r="BZ53" s="107"/>
      <c r="CA53" s="107"/>
      <c r="CB53" s="107">
        <f t="shared" si="5"/>
        <v>352</v>
      </c>
      <c r="CC53" s="107"/>
      <c r="CD53" s="201">
        <f t="shared" si="17"/>
        <v>352</v>
      </c>
      <c r="CE53" s="107"/>
      <c r="CF53" s="107">
        <f t="shared" si="18"/>
        <v>352</v>
      </c>
      <c r="CG53" s="107"/>
      <c r="CH53" s="107">
        <f t="shared" si="19"/>
        <v>352</v>
      </c>
    </row>
    <row r="54" spans="2:86" ht="27.75" customHeight="1" x14ac:dyDescent="0.3">
      <c r="B54" s="12"/>
      <c r="C54" s="7"/>
      <c r="D54" s="68" t="s">
        <v>18</v>
      </c>
      <c r="E54" s="145" t="s">
        <v>26</v>
      </c>
      <c r="F54" s="145">
        <v>800</v>
      </c>
      <c r="G54" s="68">
        <v>9</v>
      </c>
      <c r="H54" s="34"/>
      <c r="I54" s="34"/>
      <c r="J54" s="34">
        <f t="shared" si="32"/>
        <v>0</v>
      </c>
      <c r="K54" s="34"/>
      <c r="L54" s="34">
        <f t="shared" si="26"/>
        <v>0</v>
      </c>
      <c r="M54" s="34"/>
      <c r="N54" s="69">
        <f t="shared" si="8"/>
        <v>0</v>
      </c>
      <c r="O54" s="34"/>
      <c r="P54" s="69">
        <f t="shared" si="29"/>
        <v>0</v>
      </c>
      <c r="Q54" s="34"/>
      <c r="R54" s="69">
        <f t="shared" si="9"/>
        <v>0</v>
      </c>
      <c r="S54" s="34"/>
      <c r="T54" s="69">
        <f t="shared" si="10"/>
        <v>0</v>
      </c>
      <c r="U54" s="34"/>
      <c r="V54" s="69">
        <f t="shared" si="11"/>
        <v>0</v>
      </c>
      <c r="W54" s="69"/>
      <c r="X54" s="69">
        <f t="shared" si="12"/>
        <v>0</v>
      </c>
      <c r="Y54" s="69"/>
      <c r="Z54" s="34">
        <v>0</v>
      </c>
      <c r="AA54" s="34">
        <f t="shared" si="30"/>
        <v>0</v>
      </c>
      <c r="AB54" s="34">
        <v>0</v>
      </c>
      <c r="AC54" s="31">
        <f t="shared" si="20"/>
        <v>0</v>
      </c>
      <c r="AD54" s="34">
        <v>0</v>
      </c>
      <c r="AE54" s="31">
        <f t="shared" si="20"/>
        <v>0</v>
      </c>
      <c r="AF54" s="34">
        <v>0</v>
      </c>
      <c r="AG54" s="31">
        <f t="shared" si="21"/>
        <v>0</v>
      </c>
      <c r="AH54" s="34">
        <v>0</v>
      </c>
      <c r="AI54" s="31">
        <f t="shared" si="21"/>
        <v>0</v>
      </c>
      <c r="AJ54" s="34">
        <v>0</v>
      </c>
      <c r="AK54" s="31">
        <f t="shared" si="21"/>
        <v>0</v>
      </c>
      <c r="AL54" s="34">
        <v>0</v>
      </c>
      <c r="AM54" s="31">
        <f t="shared" si="21"/>
        <v>0</v>
      </c>
      <c r="AN54" s="34">
        <v>0</v>
      </c>
      <c r="AO54" s="31">
        <f t="shared" si="22"/>
        <v>0</v>
      </c>
      <c r="AP54" s="34">
        <v>0</v>
      </c>
      <c r="AQ54" s="31"/>
      <c r="AR54" s="34"/>
      <c r="AS54" s="107"/>
      <c r="AT54" s="108"/>
      <c r="AU54" s="108"/>
      <c r="AV54" s="108"/>
      <c r="AW54" s="108"/>
      <c r="AX54" s="108"/>
      <c r="AY54" s="108"/>
      <c r="AZ54" s="107"/>
      <c r="BA54" s="107"/>
      <c r="BB54" s="107"/>
      <c r="BC54" s="108"/>
      <c r="BD54" s="108"/>
      <c r="BE54" s="107"/>
      <c r="BF54" s="107"/>
      <c r="BG54" s="109">
        <v>1.3</v>
      </c>
      <c r="BH54" s="107">
        <f t="shared" si="1"/>
        <v>1.3</v>
      </c>
      <c r="BI54" s="107"/>
      <c r="BJ54" s="107">
        <f t="shared" si="31"/>
        <v>0</v>
      </c>
      <c r="BK54" s="109">
        <v>1.3</v>
      </c>
      <c r="BL54" s="109"/>
      <c r="BM54" s="109">
        <f t="shared" si="2"/>
        <v>1.3</v>
      </c>
      <c r="BN54" s="107">
        <f t="shared" si="3"/>
        <v>1.3</v>
      </c>
      <c r="BO54" s="107"/>
      <c r="BP54" s="107"/>
      <c r="BQ54" s="201">
        <f t="shared" si="13"/>
        <v>1.3</v>
      </c>
      <c r="BR54" s="107"/>
      <c r="BS54" s="201">
        <f t="shared" si="14"/>
        <v>1.3</v>
      </c>
      <c r="BT54" s="109"/>
      <c r="BU54" s="107">
        <f t="shared" si="4"/>
        <v>1.3</v>
      </c>
      <c r="BV54" s="109"/>
      <c r="BW54" s="107">
        <f t="shared" si="15"/>
        <v>1.3</v>
      </c>
      <c r="BX54" s="107"/>
      <c r="BY54" s="201">
        <f t="shared" si="16"/>
        <v>1.3</v>
      </c>
      <c r="BZ54" s="107"/>
      <c r="CA54" s="107"/>
      <c r="CB54" s="107">
        <f t="shared" si="5"/>
        <v>1.3</v>
      </c>
      <c r="CC54" s="107"/>
      <c r="CD54" s="201">
        <f t="shared" si="17"/>
        <v>1.3</v>
      </c>
      <c r="CE54" s="107"/>
      <c r="CF54" s="107">
        <f t="shared" si="18"/>
        <v>1.3</v>
      </c>
      <c r="CG54" s="107"/>
      <c r="CH54" s="107">
        <f t="shared" si="19"/>
        <v>1.3</v>
      </c>
    </row>
    <row r="55" spans="2:86" ht="70.5" customHeight="1" x14ac:dyDescent="0.3">
      <c r="B55" s="12"/>
      <c r="C55" s="7"/>
      <c r="D55" s="68" t="s">
        <v>480</v>
      </c>
      <c r="E55" s="145" t="s">
        <v>27</v>
      </c>
      <c r="F55" s="145"/>
      <c r="G55" s="68"/>
      <c r="H55" s="34">
        <f>H56+H57+H58</f>
        <v>0</v>
      </c>
      <c r="I55" s="34">
        <f>I56+I57+I58</f>
        <v>0</v>
      </c>
      <c r="J55" s="34">
        <f>H55+I55</f>
        <v>0</v>
      </c>
      <c r="K55" s="34">
        <f>K56+K57+K58</f>
        <v>0</v>
      </c>
      <c r="L55" s="34">
        <f t="shared" si="26"/>
        <v>0</v>
      </c>
      <c r="M55" s="34">
        <f>M56+M57+M58</f>
        <v>0</v>
      </c>
      <c r="N55" s="69">
        <f t="shared" si="8"/>
        <v>0</v>
      </c>
      <c r="O55" s="34">
        <f>O56+O57+O58</f>
        <v>0</v>
      </c>
      <c r="P55" s="69">
        <f t="shared" si="29"/>
        <v>0</v>
      </c>
      <c r="Q55" s="34">
        <f>Q56+Q57+Q58</f>
        <v>0</v>
      </c>
      <c r="R55" s="69">
        <f t="shared" si="9"/>
        <v>0</v>
      </c>
      <c r="S55" s="34">
        <f>S56+S57+S58</f>
        <v>0</v>
      </c>
      <c r="T55" s="69">
        <f t="shared" si="10"/>
        <v>0</v>
      </c>
      <c r="U55" s="34">
        <f>U56+U57+U58</f>
        <v>0</v>
      </c>
      <c r="V55" s="69">
        <f t="shared" si="11"/>
        <v>0</v>
      </c>
      <c r="W55" s="69"/>
      <c r="X55" s="69">
        <f t="shared" si="12"/>
        <v>0</v>
      </c>
      <c r="Y55" s="69">
        <f>Y56+Y57+Y58</f>
        <v>0</v>
      </c>
      <c r="Z55" s="34">
        <f>Z56+Z57+Z58</f>
        <v>0</v>
      </c>
      <c r="AA55" s="34">
        <f t="shared" si="30"/>
        <v>0</v>
      </c>
      <c r="AB55" s="34">
        <f>AB56+AB57+AB58</f>
        <v>0</v>
      </c>
      <c r="AC55" s="31">
        <f t="shared" si="20"/>
        <v>0</v>
      </c>
      <c r="AD55" s="34">
        <f>AD56+AD57+AD58</f>
        <v>0</v>
      </c>
      <c r="AE55" s="31">
        <f t="shared" si="20"/>
        <v>0</v>
      </c>
      <c r="AF55" s="34">
        <f>AF56+AF57+AF58</f>
        <v>0</v>
      </c>
      <c r="AG55" s="31">
        <f t="shared" si="21"/>
        <v>0</v>
      </c>
      <c r="AH55" s="34">
        <f>AH56+AH57+AH58</f>
        <v>0</v>
      </c>
      <c r="AI55" s="31">
        <f t="shared" si="21"/>
        <v>0</v>
      </c>
      <c r="AJ55" s="34">
        <f>AJ56+AJ57+AJ58</f>
        <v>0</v>
      </c>
      <c r="AK55" s="31">
        <f t="shared" si="21"/>
        <v>0</v>
      </c>
      <c r="AL55" s="34">
        <f>AL56+AL57+AL58</f>
        <v>0</v>
      </c>
      <c r="AM55" s="31">
        <f t="shared" si="21"/>
        <v>0</v>
      </c>
      <c r="AN55" s="34">
        <f>AN56+AN57+AN58</f>
        <v>0</v>
      </c>
      <c r="AO55" s="31">
        <f t="shared" si="22"/>
        <v>0</v>
      </c>
      <c r="AP55" s="34">
        <f>AP56+AP57+AP58</f>
        <v>0</v>
      </c>
      <c r="AQ55" s="31"/>
      <c r="AR55" s="34"/>
      <c r="AS55" s="107"/>
      <c r="AT55" s="108"/>
      <c r="AU55" s="108"/>
      <c r="AV55" s="108"/>
      <c r="AW55" s="108"/>
      <c r="AX55" s="108"/>
      <c r="AY55" s="108"/>
      <c r="AZ55" s="107"/>
      <c r="BA55" s="107"/>
      <c r="BB55" s="107"/>
      <c r="BC55" s="108"/>
      <c r="BD55" s="108"/>
      <c r="BE55" s="107"/>
      <c r="BF55" s="107"/>
      <c r="BG55" s="109">
        <f>BG56+BG57+BG58</f>
        <v>23771.200000000001</v>
      </c>
      <c r="BH55" s="107">
        <f t="shared" si="1"/>
        <v>23771.200000000001</v>
      </c>
      <c r="BI55" s="107"/>
      <c r="BJ55" s="107">
        <f t="shared" si="31"/>
        <v>0</v>
      </c>
      <c r="BK55" s="109">
        <f>BK56+BK57+BK58</f>
        <v>23771.200000000001</v>
      </c>
      <c r="BL55" s="109">
        <f>BL56+BL57+BL58</f>
        <v>0</v>
      </c>
      <c r="BM55" s="109">
        <f t="shared" si="2"/>
        <v>23771.200000000001</v>
      </c>
      <c r="BN55" s="107">
        <f t="shared" si="3"/>
        <v>23771.200000000001</v>
      </c>
      <c r="BO55" s="107">
        <f>BO56+BO57+BO58</f>
        <v>0</v>
      </c>
      <c r="BP55" s="107">
        <f>BP56+BP57+BP58</f>
        <v>0</v>
      </c>
      <c r="BQ55" s="201">
        <f t="shared" si="13"/>
        <v>23771.200000000001</v>
      </c>
      <c r="BR55" s="107">
        <f>BR56+BR57+BR58</f>
        <v>0</v>
      </c>
      <c r="BS55" s="201">
        <f t="shared" si="14"/>
        <v>23771.200000000001</v>
      </c>
      <c r="BT55" s="109">
        <f>BT56+BT57+BT58</f>
        <v>0</v>
      </c>
      <c r="BU55" s="107">
        <f t="shared" si="4"/>
        <v>23771.200000000001</v>
      </c>
      <c r="BV55" s="109">
        <f>BV56+BV57+BV58</f>
        <v>0</v>
      </c>
      <c r="BW55" s="107">
        <f t="shared" si="15"/>
        <v>23771.200000000001</v>
      </c>
      <c r="BX55" s="107">
        <v>0</v>
      </c>
      <c r="BY55" s="201">
        <f t="shared" si="16"/>
        <v>23771.200000000001</v>
      </c>
      <c r="BZ55" s="107"/>
      <c r="CA55" s="107">
        <f>CA56+CA57+CA58</f>
        <v>0</v>
      </c>
      <c r="CB55" s="107">
        <f t="shared" si="5"/>
        <v>23771.200000000001</v>
      </c>
      <c r="CC55" s="107">
        <v>0</v>
      </c>
      <c r="CD55" s="201">
        <f t="shared" si="17"/>
        <v>23771.200000000001</v>
      </c>
      <c r="CE55" s="107">
        <f>CE56+CE57+CE58</f>
        <v>0</v>
      </c>
      <c r="CF55" s="107">
        <f t="shared" si="18"/>
        <v>23771.200000000001</v>
      </c>
      <c r="CG55" s="107">
        <f>CG56+CG57+CG58</f>
        <v>0</v>
      </c>
      <c r="CH55" s="107">
        <f t="shared" si="19"/>
        <v>23771.200000000001</v>
      </c>
    </row>
    <row r="56" spans="2:86" ht="123" customHeight="1" x14ac:dyDescent="0.3">
      <c r="B56" s="12"/>
      <c r="C56" s="7"/>
      <c r="D56" s="68" t="s">
        <v>114</v>
      </c>
      <c r="E56" s="145" t="s">
        <v>27</v>
      </c>
      <c r="F56" s="145">
        <v>100</v>
      </c>
      <c r="G56" s="68">
        <v>9</v>
      </c>
      <c r="H56" s="34"/>
      <c r="I56" s="34"/>
      <c r="J56" s="34">
        <f>H56+I56</f>
        <v>0</v>
      </c>
      <c r="K56" s="34"/>
      <c r="L56" s="34">
        <f t="shared" si="26"/>
        <v>0</v>
      </c>
      <c r="M56" s="34"/>
      <c r="N56" s="69">
        <f t="shared" si="8"/>
        <v>0</v>
      </c>
      <c r="O56" s="34">
        <v>0</v>
      </c>
      <c r="P56" s="69">
        <f t="shared" si="29"/>
        <v>0</v>
      </c>
      <c r="Q56" s="34">
        <v>0</v>
      </c>
      <c r="R56" s="69">
        <f t="shared" si="9"/>
        <v>0</v>
      </c>
      <c r="S56" s="34">
        <v>0</v>
      </c>
      <c r="T56" s="69">
        <f t="shared" si="10"/>
        <v>0</v>
      </c>
      <c r="U56" s="34">
        <v>0</v>
      </c>
      <c r="V56" s="69">
        <f t="shared" si="11"/>
        <v>0</v>
      </c>
      <c r="W56" s="69"/>
      <c r="X56" s="69">
        <f t="shared" si="12"/>
        <v>0</v>
      </c>
      <c r="Y56" s="69"/>
      <c r="Z56" s="34">
        <v>0</v>
      </c>
      <c r="AA56" s="34">
        <f t="shared" si="30"/>
        <v>0</v>
      </c>
      <c r="AB56" s="34">
        <v>0</v>
      </c>
      <c r="AC56" s="31">
        <f t="shared" si="20"/>
        <v>0</v>
      </c>
      <c r="AD56" s="34">
        <v>0</v>
      </c>
      <c r="AE56" s="31">
        <f t="shared" si="20"/>
        <v>0</v>
      </c>
      <c r="AF56" s="34">
        <v>0</v>
      </c>
      <c r="AG56" s="31">
        <f t="shared" si="21"/>
        <v>0</v>
      </c>
      <c r="AH56" s="34">
        <v>0</v>
      </c>
      <c r="AI56" s="31">
        <f t="shared" si="21"/>
        <v>0</v>
      </c>
      <c r="AJ56" s="34">
        <v>0</v>
      </c>
      <c r="AK56" s="31">
        <f t="shared" si="21"/>
        <v>0</v>
      </c>
      <c r="AL56" s="34">
        <v>0</v>
      </c>
      <c r="AM56" s="31">
        <f t="shared" si="21"/>
        <v>0</v>
      </c>
      <c r="AN56" s="34">
        <v>0</v>
      </c>
      <c r="AO56" s="31">
        <f t="shared" si="22"/>
        <v>0</v>
      </c>
      <c r="AP56" s="34">
        <v>0</v>
      </c>
      <c r="AQ56" s="31"/>
      <c r="AR56" s="34"/>
      <c r="AS56" s="107"/>
      <c r="AT56" s="108"/>
      <c r="AU56" s="108"/>
      <c r="AV56" s="108"/>
      <c r="AW56" s="108"/>
      <c r="AX56" s="108"/>
      <c r="AY56" s="108"/>
      <c r="AZ56" s="107"/>
      <c r="BA56" s="107"/>
      <c r="BB56" s="107"/>
      <c r="BC56" s="108"/>
      <c r="BD56" s="108"/>
      <c r="BE56" s="107"/>
      <c r="BF56" s="107"/>
      <c r="BG56" s="109">
        <v>21990</v>
      </c>
      <c r="BH56" s="107">
        <f t="shared" si="1"/>
        <v>21990</v>
      </c>
      <c r="BI56" s="107"/>
      <c r="BJ56" s="107">
        <f t="shared" si="31"/>
        <v>0</v>
      </c>
      <c r="BK56" s="109">
        <v>21990</v>
      </c>
      <c r="BL56" s="109"/>
      <c r="BM56" s="109">
        <f t="shared" si="2"/>
        <v>21990</v>
      </c>
      <c r="BN56" s="107">
        <f t="shared" si="3"/>
        <v>21990</v>
      </c>
      <c r="BO56" s="107"/>
      <c r="BP56" s="107"/>
      <c r="BQ56" s="201">
        <f t="shared" si="13"/>
        <v>21990</v>
      </c>
      <c r="BR56" s="107"/>
      <c r="BS56" s="201">
        <f t="shared" si="14"/>
        <v>21990</v>
      </c>
      <c r="BT56" s="109"/>
      <c r="BU56" s="107">
        <f t="shared" si="4"/>
        <v>21990</v>
      </c>
      <c r="BV56" s="109"/>
      <c r="BW56" s="107">
        <f t="shared" si="15"/>
        <v>21990</v>
      </c>
      <c r="BX56" s="107"/>
      <c r="BY56" s="201">
        <f t="shared" si="16"/>
        <v>21990</v>
      </c>
      <c r="BZ56" s="107"/>
      <c r="CA56" s="107"/>
      <c r="CB56" s="107">
        <f t="shared" si="5"/>
        <v>21990</v>
      </c>
      <c r="CC56" s="107"/>
      <c r="CD56" s="201">
        <f t="shared" si="17"/>
        <v>21990</v>
      </c>
      <c r="CE56" s="107"/>
      <c r="CF56" s="107">
        <f t="shared" si="18"/>
        <v>21990</v>
      </c>
      <c r="CG56" s="107"/>
      <c r="CH56" s="107">
        <f t="shared" si="19"/>
        <v>21990</v>
      </c>
    </row>
    <row r="57" spans="2:86" ht="40.5" x14ac:dyDescent="0.3">
      <c r="B57" s="12"/>
      <c r="C57" s="7"/>
      <c r="D57" s="68" t="s">
        <v>14</v>
      </c>
      <c r="E57" s="145" t="s">
        <v>27</v>
      </c>
      <c r="F57" s="145">
        <v>200</v>
      </c>
      <c r="G57" s="68">
        <v>9</v>
      </c>
      <c r="H57" s="34"/>
      <c r="I57" s="34"/>
      <c r="J57" s="34">
        <f t="shared" ref="J57:J58" si="33">H57+I57</f>
        <v>0</v>
      </c>
      <c r="K57" s="34"/>
      <c r="L57" s="34">
        <f t="shared" si="26"/>
        <v>0</v>
      </c>
      <c r="M57" s="34">
        <v>0</v>
      </c>
      <c r="N57" s="69">
        <f t="shared" si="8"/>
        <v>0</v>
      </c>
      <c r="O57" s="34">
        <v>0</v>
      </c>
      <c r="P57" s="69">
        <f t="shared" si="29"/>
        <v>0</v>
      </c>
      <c r="Q57" s="34">
        <v>0</v>
      </c>
      <c r="R57" s="69">
        <f t="shared" si="9"/>
        <v>0</v>
      </c>
      <c r="S57" s="34">
        <v>0</v>
      </c>
      <c r="T57" s="69">
        <f t="shared" si="10"/>
        <v>0</v>
      </c>
      <c r="U57" s="34">
        <v>0</v>
      </c>
      <c r="V57" s="69">
        <f t="shared" si="11"/>
        <v>0</v>
      </c>
      <c r="W57" s="69"/>
      <c r="X57" s="69">
        <f t="shared" si="12"/>
        <v>0</v>
      </c>
      <c r="Y57" s="69"/>
      <c r="Z57" s="34">
        <v>0</v>
      </c>
      <c r="AA57" s="34">
        <f t="shared" si="30"/>
        <v>0</v>
      </c>
      <c r="AB57" s="34">
        <v>0</v>
      </c>
      <c r="AC57" s="31">
        <f t="shared" si="20"/>
        <v>0</v>
      </c>
      <c r="AD57" s="34">
        <v>0</v>
      </c>
      <c r="AE57" s="31">
        <f t="shared" si="20"/>
        <v>0</v>
      </c>
      <c r="AF57" s="34">
        <v>0</v>
      </c>
      <c r="AG57" s="31">
        <f t="shared" si="21"/>
        <v>0</v>
      </c>
      <c r="AH57" s="34">
        <v>0</v>
      </c>
      <c r="AI57" s="31">
        <f t="shared" si="21"/>
        <v>0</v>
      </c>
      <c r="AJ57" s="34">
        <v>0</v>
      </c>
      <c r="AK57" s="31">
        <f t="shared" si="21"/>
        <v>0</v>
      </c>
      <c r="AL57" s="34">
        <v>0</v>
      </c>
      <c r="AM57" s="31">
        <f t="shared" si="21"/>
        <v>0</v>
      </c>
      <c r="AN57" s="34">
        <v>0</v>
      </c>
      <c r="AO57" s="31">
        <f t="shared" si="22"/>
        <v>0</v>
      </c>
      <c r="AP57" s="34">
        <v>0</v>
      </c>
      <c r="AQ57" s="31"/>
      <c r="AR57" s="34"/>
      <c r="AS57" s="107"/>
      <c r="AT57" s="108"/>
      <c r="AU57" s="108"/>
      <c r="AV57" s="108"/>
      <c r="AW57" s="108"/>
      <c r="AX57" s="108"/>
      <c r="AY57" s="108"/>
      <c r="AZ57" s="107"/>
      <c r="BA57" s="107"/>
      <c r="BB57" s="107"/>
      <c r="BC57" s="108"/>
      <c r="BD57" s="108"/>
      <c r="BE57" s="107"/>
      <c r="BF57" s="107"/>
      <c r="BG57" s="109">
        <v>1769.7</v>
      </c>
      <c r="BH57" s="107">
        <f t="shared" si="1"/>
        <v>1769.7</v>
      </c>
      <c r="BI57" s="107"/>
      <c r="BJ57" s="107">
        <f t="shared" si="31"/>
        <v>0</v>
      </c>
      <c r="BK57" s="109">
        <v>1769.7</v>
      </c>
      <c r="BL57" s="109"/>
      <c r="BM57" s="109">
        <f t="shared" ref="BM57:BM88" si="34">BH57+BL57</f>
        <v>1769.7</v>
      </c>
      <c r="BN57" s="107">
        <f t="shared" ref="BN57:BN88" si="35">BJ57+BK57</f>
        <v>1769.7</v>
      </c>
      <c r="BO57" s="107"/>
      <c r="BP57" s="107"/>
      <c r="BQ57" s="201">
        <f t="shared" si="13"/>
        <v>1769.7</v>
      </c>
      <c r="BR57" s="107"/>
      <c r="BS57" s="201">
        <f t="shared" si="14"/>
        <v>1769.7</v>
      </c>
      <c r="BT57" s="109"/>
      <c r="BU57" s="107">
        <f t="shared" ref="BU57:BU88" si="36">BN57+BT57</f>
        <v>1769.7</v>
      </c>
      <c r="BV57" s="109"/>
      <c r="BW57" s="107">
        <f t="shared" si="15"/>
        <v>1769.7</v>
      </c>
      <c r="BX57" s="107"/>
      <c r="BY57" s="201">
        <f t="shared" si="16"/>
        <v>1769.7</v>
      </c>
      <c r="BZ57" s="107"/>
      <c r="CA57" s="107"/>
      <c r="CB57" s="107">
        <f t="shared" ref="CB57:CB88" si="37">BW57+CA57</f>
        <v>1769.7</v>
      </c>
      <c r="CC57" s="107"/>
      <c r="CD57" s="201">
        <f t="shared" si="17"/>
        <v>1769.7</v>
      </c>
      <c r="CE57" s="107"/>
      <c r="CF57" s="107">
        <f t="shared" si="18"/>
        <v>1769.7</v>
      </c>
      <c r="CG57" s="107"/>
      <c r="CH57" s="107">
        <f t="shared" si="19"/>
        <v>1769.7</v>
      </c>
    </row>
    <row r="58" spans="2:86" ht="26.25" customHeight="1" x14ac:dyDescent="0.3">
      <c r="B58" s="12"/>
      <c r="C58" s="7"/>
      <c r="D58" s="68" t="s">
        <v>18</v>
      </c>
      <c r="E58" s="145" t="s">
        <v>27</v>
      </c>
      <c r="F58" s="145">
        <v>800</v>
      </c>
      <c r="G58" s="68">
        <v>9</v>
      </c>
      <c r="H58" s="34"/>
      <c r="I58" s="34"/>
      <c r="J58" s="34">
        <f t="shared" si="33"/>
        <v>0</v>
      </c>
      <c r="K58" s="34"/>
      <c r="L58" s="34">
        <f t="shared" si="26"/>
        <v>0</v>
      </c>
      <c r="M58" s="34"/>
      <c r="N58" s="69">
        <f t="shared" si="8"/>
        <v>0</v>
      </c>
      <c r="O58" s="34"/>
      <c r="P58" s="69">
        <f t="shared" si="29"/>
        <v>0</v>
      </c>
      <c r="Q58" s="34"/>
      <c r="R58" s="69">
        <f t="shared" si="9"/>
        <v>0</v>
      </c>
      <c r="S58" s="34"/>
      <c r="T58" s="69">
        <f t="shared" si="10"/>
        <v>0</v>
      </c>
      <c r="U58" s="34"/>
      <c r="V58" s="69">
        <f t="shared" si="11"/>
        <v>0</v>
      </c>
      <c r="W58" s="69"/>
      <c r="X58" s="69">
        <f t="shared" si="12"/>
        <v>0</v>
      </c>
      <c r="Y58" s="69"/>
      <c r="Z58" s="34">
        <v>0</v>
      </c>
      <c r="AA58" s="34">
        <f t="shared" si="30"/>
        <v>0</v>
      </c>
      <c r="AB58" s="34">
        <v>0</v>
      </c>
      <c r="AC58" s="31">
        <f t="shared" si="20"/>
        <v>0</v>
      </c>
      <c r="AD58" s="34">
        <v>0</v>
      </c>
      <c r="AE58" s="31">
        <f t="shared" si="20"/>
        <v>0</v>
      </c>
      <c r="AF58" s="34">
        <v>0</v>
      </c>
      <c r="AG58" s="31">
        <f t="shared" si="21"/>
        <v>0</v>
      </c>
      <c r="AH58" s="34">
        <v>0</v>
      </c>
      <c r="AI58" s="31">
        <f t="shared" si="21"/>
        <v>0</v>
      </c>
      <c r="AJ58" s="34">
        <v>0</v>
      </c>
      <c r="AK58" s="31">
        <f t="shared" si="21"/>
        <v>0</v>
      </c>
      <c r="AL58" s="34">
        <v>0</v>
      </c>
      <c r="AM58" s="31">
        <f t="shared" si="21"/>
        <v>0</v>
      </c>
      <c r="AN58" s="34">
        <v>0</v>
      </c>
      <c r="AO58" s="31">
        <f t="shared" si="22"/>
        <v>0</v>
      </c>
      <c r="AP58" s="34">
        <v>0</v>
      </c>
      <c r="AQ58" s="31"/>
      <c r="AR58" s="34"/>
      <c r="AS58" s="107"/>
      <c r="AT58" s="108"/>
      <c r="AU58" s="108"/>
      <c r="AV58" s="108"/>
      <c r="AW58" s="108"/>
      <c r="AX58" s="108"/>
      <c r="AY58" s="108"/>
      <c r="AZ58" s="107"/>
      <c r="BA58" s="107"/>
      <c r="BB58" s="107"/>
      <c r="BC58" s="108"/>
      <c r="BD58" s="108"/>
      <c r="BE58" s="107"/>
      <c r="BF58" s="107"/>
      <c r="BG58" s="109">
        <v>11.5</v>
      </c>
      <c r="BH58" s="107">
        <f t="shared" si="1"/>
        <v>11.5</v>
      </c>
      <c r="BI58" s="107"/>
      <c r="BJ58" s="107">
        <f t="shared" si="31"/>
        <v>0</v>
      </c>
      <c r="BK58" s="109">
        <v>11.5</v>
      </c>
      <c r="BL58" s="109"/>
      <c r="BM58" s="109">
        <f t="shared" si="34"/>
        <v>11.5</v>
      </c>
      <c r="BN58" s="107">
        <f t="shared" si="35"/>
        <v>11.5</v>
      </c>
      <c r="BO58" s="107"/>
      <c r="BP58" s="107"/>
      <c r="BQ58" s="201">
        <f t="shared" si="13"/>
        <v>11.5</v>
      </c>
      <c r="BR58" s="107"/>
      <c r="BS58" s="201">
        <f t="shared" si="14"/>
        <v>11.5</v>
      </c>
      <c r="BT58" s="109"/>
      <c r="BU58" s="107">
        <f t="shared" si="36"/>
        <v>11.5</v>
      </c>
      <c r="BV58" s="109"/>
      <c r="BW58" s="107">
        <f t="shared" si="15"/>
        <v>11.5</v>
      </c>
      <c r="BX58" s="107"/>
      <c r="BY58" s="201">
        <f t="shared" si="16"/>
        <v>11.5</v>
      </c>
      <c r="BZ58" s="107"/>
      <c r="CA58" s="107"/>
      <c r="CB58" s="107">
        <f t="shared" si="37"/>
        <v>11.5</v>
      </c>
      <c r="CC58" s="107"/>
      <c r="CD58" s="201">
        <f t="shared" si="17"/>
        <v>11.5</v>
      </c>
      <c r="CE58" s="107"/>
      <c r="CF58" s="107">
        <f t="shared" si="18"/>
        <v>11.5</v>
      </c>
      <c r="CG58" s="107"/>
      <c r="CH58" s="107">
        <f t="shared" si="19"/>
        <v>11.5</v>
      </c>
    </row>
    <row r="59" spans="2:86" ht="27" hidden="1" customHeight="1" x14ac:dyDescent="0.3">
      <c r="B59" s="12"/>
      <c r="C59" s="7"/>
      <c r="D59" s="68" t="s">
        <v>19</v>
      </c>
      <c r="E59" s="145" t="s">
        <v>28</v>
      </c>
      <c r="F59" s="145"/>
      <c r="G59" s="68"/>
      <c r="H59" s="34">
        <f>H61+H63</f>
        <v>0</v>
      </c>
      <c r="I59" s="34">
        <f>I61+I63</f>
        <v>0</v>
      </c>
      <c r="J59" s="34">
        <f t="shared" ref="J59:J72" si="38">H59+I59</f>
        <v>0</v>
      </c>
      <c r="K59" s="34">
        <f>K61+K63</f>
        <v>0</v>
      </c>
      <c r="L59" s="34">
        <f t="shared" si="26"/>
        <v>0</v>
      </c>
      <c r="M59" s="34">
        <f>M61+M63+M60</f>
        <v>0</v>
      </c>
      <c r="N59" s="69">
        <f t="shared" si="8"/>
        <v>0</v>
      </c>
      <c r="O59" s="34">
        <f>O61+O63+O60</f>
        <v>0</v>
      </c>
      <c r="P59" s="69">
        <f t="shared" si="29"/>
        <v>0</v>
      </c>
      <c r="Q59" s="34">
        <f>Q61+Q63+Q60</f>
        <v>0</v>
      </c>
      <c r="R59" s="69">
        <f t="shared" si="9"/>
        <v>0</v>
      </c>
      <c r="S59" s="34">
        <f>S61+S63+S60</f>
        <v>0</v>
      </c>
      <c r="T59" s="69">
        <f t="shared" si="10"/>
        <v>0</v>
      </c>
      <c r="U59" s="34">
        <f>U61+U63+U60</f>
        <v>0</v>
      </c>
      <c r="V59" s="69">
        <f t="shared" si="11"/>
        <v>0</v>
      </c>
      <c r="W59" s="69"/>
      <c r="X59" s="69">
        <f t="shared" si="12"/>
        <v>0</v>
      </c>
      <c r="Y59" s="69">
        <f>Y61+Y63</f>
        <v>0</v>
      </c>
      <c r="Z59" s="34">
        <f>Z61+Z62+Z63</f>
        <v>0</v>
      </c>
      <c r="AA59" s="34">
        <f t="shared" si="30"/>
        <v>0</v>
      </c>
      <c r="AB59" s="34">
        <f>AB61+AB62+AB63</f>
        <v>0</v>
      </c>
      <c r="AC59" s="31">
        <f t="shared" si="20"/>
        <v>0</v>
      </c>
      <c r="AD59" s="34">
        <f>AD61+AD62+AD63</f>
        <v>0</v>
      </c>
      <c r="AE59" s="31">
        <f t="shared" si="20"/>
        <v>0</v>
      </c>
      <c r="AF59" s="34">
        <f>AF61+AF62+AF63</f>
        <v>0</v>
      </c>
      <c r="AG59" s="31">
        <f t="shared" si="21"/>
        <v>0</v>
      </c>
      <c r="AH59" s="34">
        <f>AH61+AH62+AH63</f>
        <v>0</v>
      </c>
      <c r="AI59" s="31">
        <f t="shared" si="21"/>
        <v>0</v>
      </c>
      <c r="AJ59" s="34">
        <f>AJ61+AJ62+AJ63</f>
        <v>0</v>
      </c>
      <c r="AK59" s="31">
        <f t="shared" si="21"/>
        <v>0</v>
      </c>
      <c r="AL59" s="34">
        <f>AL61+AL62+AL63</f>
        <v>0</v>
      </c>
      <c r="AM59" s="31">
        <f t="shared" si="21"/>
        <v>0</v>
      </c>
      <c r="AN59" s="34">
        <f>AN61+AN62+AN63</f>
        <v>0</v>
      </c>
      <c r="AO59" s="31">
        <f t="shared" si="22"/>
        <v>0</v>
      </c>
      <c r="AP59" s="34">
        <f>AP61+AP62+AP63</f>
        <v>0</v>
      </c>
      <c r="AQ59" s="31"/>
      <c r="AR59" s="34"/>
      <c r="AS59" s="107"/>
      <c r="AT59" s="108"/>
      <c r="AU59" s="108"/>
      <c r="AV59" s="108"/>
      <c r="AW59" s="108"/>
      <c r="AX59" s="108"/>
      <c r="AY59" s="108"/>
      <c r="AZ59" s="107"/>
      <c r="BA59" s="107"/>
      <c r="BB59" s="107"/>
      <c r="BC59" s="108"/>
      <c r="BD59" s="108">
        <f t="shared" si="25"/>
        <v>0</v>
      </c>
      <c r="BE59" s="107"/>
      <c r="BF59" s="107">
        <f t="shared" ref="BF59:BF74" si="39">BB59+BE59</f>
        <v>0</v>
      </c>
      <c r="BG59" s="109"/>
      <c r="BH59" s="107">
        <f t="shared" si="1"/>
        <v>0</v>
      </c>
      <c r="BI59" s="107"/>
      <c r="BJ59" s="107">
        <f t="shared" si="31"/>
        <v>0</v>
      </c>
      <c r="BK59" s="109"/>
      <c r="BL59" s="109"/>
      <c r="BM59" s="109">
        <f t="shared" si="34"/>
        <v>0</v>
      </c>
      <c r="BN59" s="107">
        <f t="shared" si="35"/>
        <v>0</v>
      </c>
      <c r="BO59" s="107"/>
      <c r="BP59" s="107"/>
      <c r="BQ59" s="201">
        <f t="shared" si="13"/>
        <v>0</v>
      </c>
      <c r="BR59" s="107"/>
      <c r="BS59" s="201">
        <f t="shared" si="14"/>
        <v>0</v>
      </c>
      <c r="BT59" s="109"/>
      <c r="BU59" s="107">
        <f t="shared" si="36"/>
        <v>0</v>
      </c>
      <c r="BV59" s="109"/>
      <c r="BW59" s="107">
        <f t="shared" si="15"/>
        <v>0</v>
      </c>
      <c r="BX59" s="107"/>
      <c r="BY59" s="201">
        <f t="shared" si="16"/>
        <v>0</v>
      </c>
      <c r="BZ59" s="107"/>
      <c r="CA59" s="107"/>
      <c r="CB59" s="107">
        <f t="shared" si="37"/>
        <v>0</v>
      </c>
      <c r="CC59" s="107"/>
      <c r="CD59" s="201">
        <f t="shared" si="17"/>
        <v>0</v>
      </c>
      <c r="CE59" s="107"/>
      <c r="CF59" s="107">
        <f t="shared" si="18"/>
        <v>0</v>
      </c>
      <c r="CG59" s="107"/>
      <c r="CH59" s="107">
        <f t="shared" si="19"/>
        <v>0</v>
      </c>
    </row>
    <row r="60" spans="2:86" ht="138.75" hidden="1" customHeight="1" x14ac:dyDescent="0.3">
      <c r="B60" s="12"/>
      <c r="C60" s="7"/>
      <c r="D60" s="5" t="s">
        <v>114</v>
      </c>
      <c r="E60" s="145" t="s">
        <v>28</v>
      </c>
      <c r="F60" s="145">
        <v>100</v>
      </c>
      <c r="G60" s="68">
        <v>9</v>
      </c>
      <c r="H60" s="34"/>
      <c r="I60" s="34"/>
      <c r="J60" s="34">
        <v>0</v>
      </c>
      <c r="K60" s="34"/>
      <c r="L60" s="34">
        <v>0</v>
      </c>
      <c r="M60" s="34"/>
      <c r="N60" s="34">
        <f>L60+M60</f>
        <v>0</v>
      </c>
      <c r="O60" s="34">
        <v>0</v>
      </c>
      <c r="P60" s="69">
        <f t="shared" si="29"/>
        <v>0</v>
      </c>
      <c r="Q60" s="34">
        <v>0</v>
      </c>
      <c r="R60" s="69">
        <f t="shared" si="9"/>
        <v>0</v>
      </c>
      <c r="S60" s="34">
        <v>0</v>
      </c>
      <c r="T60" s="69">
        <f t="shared" si="10"/>
        <v>0</v>
      </c>
      <c r="U60" s="34">
        <v>0</v>
      </c>
      <c r="V60" s="69">
        <f t="shared" si="11"/>
        <v>0</v>
      </c>
      <c r="W60" s="69"/>
      <c r="X60" s="69">
        <f t="shared" si="12"/>
        <v>0</v>
      </c>
      <c r="Y60" s="69"/>
      <c r="Z60" s="34">
        <v>0</v>
      </c>
      <c r="AA60" s="34">
        <f t="shared" si="30"/>
        <v>0</v>
      </c>
      <c r="AB60" s="34">
        <v>0</v>
      </c>
      <c r="AC60" s="31">
        <f t="shared" si="20"/>
        <v>0</v>
      </c>
      <c r="AD60" s="34">
        <v>0</v>
      </c>
      <c r="AE60" s="31">
        <f t="shared" si="20"/>
        <v>0</v>
      </c>
      <c r="AF60" s="34">
        <v>0</v>
      </c>
      <c r="AG60" s="31">
        <f t="shared" si="21"/>
        <v>0</v>
      </c>
      <c r="AH60" s="34">
        <v>0</v>
      </c>
      <c r="AI60" s="31">
        <f t="shared" si="21"/>
        <v>0</v>
      </c>
      <c r="AJ60" s="34">
        <v>0</v>
      </c>
      <c r="AK60" s="31">
        <f t="shared" si="21"/>
        <v>0</v>
      </c>
      <c r="AL60" s="34">
        <v>0</v>
      </c>
      <c r="AM60" s="31">
        <f t="shared" si="21"/>
        <v>0</v>
      </c>
      <c r="AN60" s="34">
        <v>0</v>
      </c>
      <c r="AO60" s="31">
        <f t="shared" si="22"/>
        <v>0</v>
      </c>
      <c r="AP60" s="34">
        <v>0</v>
      </c>
      <c r="AQ60" s="31"/>
      <c r="AR60" s="34"/>
      <c r="AS60" s="107"/>
      <c r="AT60" s="108"/>
      <c r="AU60" s="108"/>
      <c r="AV60" s="108"/>
      <c r="AW60" s="108"/>
      <c r="AX60" s="108"/>
      <c r="AY60" s="108"/>
      <c r="AZ60" s="107"/>
      <c r="BA60" s="107"/>
      <c r="BB60" s="107"/>
      <c r="BC60" s="108"/>
      <c r="BD60" s="108">
        <f t="shared" si="25"/>
        <v>0</v>
      </c>
      <c r="BE60" s="107"/>
      <c r="BF60" s="107">
        <f t="shared" si="39"/>
        <v>0</v>
      </c>
      <c r="BG60" s="109"/>
      <c r="BH60" s="107">
        <f t="shared" si="1"/>
        <v>0</v>
      </c>
      <c r="BI60" s="107"/>
      <c r="BJ60" s="107">
        <f t="shared" si="31"/>
        <v>0</v>
      </c>
      <c r="BK60" s="109"/>
      <c r="BL60" s="109"/>
      <c r="BM60" s="109">
        <f t="shared" si="34"/>
        <v>0</v>
      </c>
      <c r="BN60" s="107">
        <f t="shared" si="35"/>
        <v>0</v>
      </c>
      <c r="BO60" s="107"/>
      <c r="BP60" s="107"/>
      <c r="BQ60" s="201">
        <f t="shared" si="13"/>
        <v>0</v>
      </c>
      <c r="BR60" s="107"/>
      <c r="BS60" s="201">
        <f t="shared" si="14"/>
        <v>0</v>
      </c>
      <c r="BT60" s="109"/>
      <c r="BU60" s="107">
        <f t="shared" si="36"/>
        <v>0</v>
      </c>
      <c r="BV60" s="109"/>
      <c r="BW60" s="107">
        <f t="shared" si="15"/>
        <v>0</v>
      </c>
      <c r="BX60" s="107"/>
      <c r="BY60" s="201">
        <f t="shared" si="16"/>
        <v>0</v>
      </c>
      <c r="BZ60" s="107"/>
      <c r="CA60" s="107"/>
      <c r="CB60" s="107">
        <f t="shared" si="37"/>
        <v>0</v>
      </c>
      <c r="CC60" s="107"/>
      <c r="CD60" s="201">
        <f t="shared" si="17"/>
        <v>0</v>
      </c>
      <c r="CE60" s="107"/>
      <c r="CF60" s="107">
        <f t="shared" si="18"/>
        <v>0</v>
      </c>
      <c r="CG60" s="107"/>
      <c r="CH60" s="107">
        <f t="shared" si="19"/>
        <v>0</v>
      </c>
    </row>
    <row r="61" spans="2:86" ht="40.5" hidden="1" x14ac:dyDescent="0.3">
      <c r="B61" s="12"/>
      <c r="C61" s="7"/>
      <c r="D61" s="68" t="s">
        <v>14</v>
      </c>
      <c r="E61" s="145" t="s">
        <v>28</v>
      </c>
      <c r="F61" s="145">
        <v>200</v>
      </c>
      <c r="G61" s="68">
        <v>9</v>
      </c>
      <c r="H61" s="34"/>
      <c r="I61" s="34"/>
      <c r="J61" s="34">
        <f t="shared" si="38"/>
        <v>0</v>
      </c>
      <c r="K61" s="34">
        <v>0</v>
      </c>
      <c r="L61" s="34">
        <f t="shared" si="26"/>
        <v>0</v>
      </c>
      <c r="M61" s="34"/>
      <c r="N61" s="69">
        <f t="shared" si="8"/>
        <v>0</v>
      </c>
      <c r="O61" s="34">
        <v>0</v>
      </c>
      <c r="P61" s="69">
        <f t="shared" si="29"/>
        <v>0</v>
      </c>
      <c r="Q61" s="34">
        <v>0</v>
      </c>
      <c r="R61" s="69">
        <f t="shared" si="9"/>
        <v>0</v>
      </c>
      <c r="S61" s="34">
        <v>0</v>
      </c>
      <c r="T61" s="69">
        <f t="shared" si="10"/>
        <v>0</v>
      </c>
      <c r="U61" s="34">
        <v>0</v>
      </c>
      <c r="V61" s="69">
        <f t="shared" si="11"/>
        <v>0</v>
      </c>
      <c r="W61" s="69"/>
      <c r="X61" s="69">
        <f t="shared" si="12"/>
        <v>0</v>
      </c>
      <c r="Y61" s="69"/>
      <c r="Z61" s="34">
        <v>0</v>
      </c>
      <c r="AA61" s="34">
        <f t="shared" si="30"/>
        <v>0</v>
      </c>
      <c r="AB61" s="34">
        <v>0</v>
      </c>
      <c r="AC61" s="31">
        <f t="shared" si="20"/>
        <v>0</v>
      </c>
      <c r="AD61" s="34">
        <v>0</v>
      </c>
      <c r="AE61" s="31">
        <f t="shared" si="20"/>
        <v>0</v>
      </c>
      <c r="AF61" s="34"/>
      <c r="AG61" s="31">
        <f t="shared" si="21"/>
        <v>0</v>
      </c>
      <c r="AH61" s="34"/>
      <c r="AI61" s="31">
        <f t="shared" si="21"/>
        <v>0</v>
      </c>
      <c r="AJ61" s="34">
        <v>0</v>
      </c>
      <c r="AK61" s="31">
        <f t="shared" si="21"/>
        <v>0</v>
      </c>
      <c r="AL61" s="34"/>
      <c r="AM61" s="31">
        <f t="shared" si="21"/>
        <v>0</v>
      </c>
      <c r="AN61" s="34"/>
      <c r="AO61" s="31">
        <f t="shared" si="22"/>
        <v>0</v>
      </c>
      <c r="AP61" s="34"/>
      <c r="AQ61" s="31"/>
      <c r="AR61" s="34"/>
      <c r="AS61" s="107"/>
      <c r="AT61" s="108"/>
      <c r="AU61" s="108"/>
      <c r="AV61" s="108"/>
      <c r="AW61" s="108"/>
      <c r="AX61" s="108"/>
      <c r="AY61" s="108"/>
      <c r="AZ61" s="107"/>
      <c r="BA61" s="107"/>
      <c r="BB61" s="107"/>
      <c r="BC61" s="108"/>
      <c r="BD61" s="108">
        <f t="shared" si="25"/>
        <v>0</v>
      </c>
      <c r="BE61" s="107"/>
      <c r="BF61" s="107">
        <f t="shared" si="39"/>
        <v>0</v>
      </c>
      <c r="BG61" s="109"/>
      <c r="BH61" s="107">
        <f t="shared" si="1"/>
        <v>0</v>
      </c>
      <c r="BI61" s="107"/>
      <c r="BJ61" s="107">
        <f t="shared" si="31"/>
        <v>0</v>
      </c>
      <c r="BK61" s="109"/>
      <c r="BL61" s="109"/>
      <c r="BM61" s="109">
        <f t="shared" si="34"/>
        <v>0</v>
      </c>
      <c r="BN61" s="107">
        <f t="shared" si="35"/>
        <v>0</v>
      </c>
      <c r="BO61" s="107"/>
      <c r="BP61" s="107"/>
      <c r="BQ61" s="201">
        <f t="shared" si="13"/>
        <v>0</v>
      </c>
      <c r="BR61" s="107"/>
      <c r="BS61" s="201">
        <f t="shared" si="14"/>
        <v>0</v>
      </c>
      <c r="BT61" s="109"/>
      <c r="BU61" s="107">
        <f t="shared" si="36"/>
        <v>0</v>
      </c>
      <c r="BV61" s="109"/>
      <c r="BW61" s="107">
        <f t="shared" si="15"/>
        <v>0</v>
      </c>
      <c r="BX61" s="107"/>
      <c r="BY61" s="201">
        <f t="shared" si="16"/>
        <v>0</v>
      </c>
      <c r="BZ61" s="107"/>
      <c r="CA61" s="107"/>
      <c r="CB61" s="107">
        <f t="shared" si="37"/>
        <v>0</v>
      </c>
      <c r="CC61" s="107"/>
      <c r="CD61" s="201">
        <f t="shared" si="17"/>
        <v>0</v>
      </c>
      <c r="CE61" s="107"/>
      <c r="CF61" s="107">
        <f t="shared" si="18"/>
        <v>0</v>
      </c>
      <c r="CG61" s="107"/>
      <c r="CH61" s="107">
        <f t="shared" si="19"/>
        <v>0</v>
      </c>
    </row>
    <row r="62" spans="2:86" ht="40.5" hidden="1" x14ac:dyDescent="0.3">
      <c r="B62" s="12"/>
      <c r="C62" s="7"/>
      <c r="D62" s="68" t="s">
        <v>15</v>
      </c>
      <c r="E62" s="145" t="s">
        <v>28</v>
      </c>
      <c r="F62" s="145">
        <v>300</v>
      </c>
      <c r="G62" s="68"/>
      <c r="H62" s="34"/>
      <c r="I62" s="34"/>
      <c r="J62" s="34">
        <v>0</v>
      </c>
      <c r="K62" s="34"/>
      <c r="L62" s="34"/>
      <c r="M62" s="34"/>
      <c r="N62" s="69"/>
      <c r="O62" s="34"/>
      <c r="P62" s="69"/>
      <c r="Q62" s="34"/>
      <c r="R62" s="69"/>
      <c r="S62" s="34"/>
      <c r="T62" s="69"/>
      <c r="U62" s="34"/>
      <c r="V62" s="69"/>
      <c r="W62" s="69"/>
      <c r="X62" s="69"/>
      <c r="Y62" s="69"/>
      <c r="Z62" s="34">
        <v>0</v>
      </c>
      <c r="AA62" s="34">
        <f t="shared" si="30"/>
        <v>0</v>
      </c>
      <c r="AB62" s="34">
        <v>0</v>
      </c>
      <c r="AC62" s="31">
        <f t="shared" si="20"/>
        <v>0</v>
      </c>
      <c r="AD62" s="34">
        <v>0</v>
      </c>
      <c r="AE62" s="31">
        <f t="shared" si="20"/>
        <v>0</v>
      </c>
      <c r="AF62" s="34"/>
      <c r="AG62" s="31">
        <f t="shared" si="21"/>
        <v>0</v>
      </c>
      <c r="AH62" s="34"/>
      <c r="AI62" s="31">
        <f t="shared" si="21"/>
        <v>0</v>
      </c>
      <c r="AJ62" s="34">
        <v>0</v>
      </c>
      <c r="AK62" s="31">
        <f t="shared" si="21"/>
        <v>0</v>
      </c>
      <c r="AL62" s="34"/>
      <c r="AM62" s="31">
        <f t="shared" si="21"/>
        <v>0</v>
      </c>
      <c r="AN62" s="34"/>
      <c r="AO62" s="31">
        <f t="shared" si="22"/>
        <v>0</v>
      </c>
      <c r="AP62" s="34"/>
      <c r="AQ62" s="31"/>
      <c r="AR62" s="34"/>
      <c r="AS62" s="107"/>
      <c r="AT62" s="108"/>
      <c r="AU62" s="108"/>
      <c r="AV62" s="108"/>
      <c r="AW62" s="108"/>
      <c r="AX62" s="108"/>
      <c r="AY62" s="108"/>
      <c r="AZ62" s="107"/>
      <c r="BA62" s="107"/>
      <c r="BB62" s="107"/>
      <c r="BC62" s="108"/>
      <c r="BD62" s="108">
        <f t="shared" si="25"/>
        <v>0</v>
      </c>
      <c r="BE62" s="107"/>
      <c r="BF62" s="107">
        <f t="shared" si="39"/>
        <v>0</v>
      </c>
      <c r="BG62" s="109"/>
      <c r="BH62" s="107">
        <f t="shared" si="1"/>
        <v>0</v>
      </c>
      <c r="BI62" s="107"/>
      <c r="BJ62" s="107">
        <f t="shared" si="31"/>
        <v>0</v>
      </c>
      <c r="BK62" s="109"/>
      <c r="BL62" s="109"/>
      <c r="BM62" s="109">
        <f t="shared" si="34"/>
        <v>0</v>
      </c>
      <c r="BN62" s="107">
        <f t="shared" si="35"/>
        <v>0</v>
      </c>
      <c r="BO62" s="107"/>
      <c r="BP62" s="107"/>
      <c r="BQ62" s="201">
        <f t="shared" si="13"/>
        <v>0</v>
      </c>
      <c r="BR62" s="107"/>
      <c r="BS62" s="201">
        <f t="shared" si="14"/>
        <v>0</v>
      </c>
      <c r="BT62" s="109"/>
      <c r="BU62" s="107">
        <f t="shared" si="36"/>
        <v>0</v>
      </c>
      <c r="BV62" s="109"/>
      <c r="BW62" s="107">
        <f t="shared" si="15"/>
        <v>0</v>
      </c>
      <c r="BX62" s="107"/>
      <c r="BY62" s="201">
        <f t="shared" si="16"/>
        <v>0</v>
      </c>
      <c r="BZ62" s="107"/>
      <c r="CA62" s="107"/>
      <c r="CB62" s="107">
        <f t="shared" si="37"/>
        <v>0</v>
      </c>
      <c r="CC62" s="107"/>
      <c r="CD62" s="201">
        <f t="shared" si="17"/>
        <v>0</v>
      </c>
      <c r="CE62" s="107"/>
      <c r="CF62" s="107">
        <f t="shared" si="18"/>
        <v>0</v>
      </c>
      <c r="CG62" s="107"/>
      <c r="CH62" s="107">
        <f t="shared" si="19"/>
        <v>0</v>
      </c>
    </row>
    <row r="63" spans="2:86" ht="60.75" hidden="1" x14ac:dyDescent="0.3">
      <c r="B63" s="12"/>
      <c r="C63" s="7"/>
      <c r="D63" s="68" t="s">
        <v>9</v>
      </c>
      <c r="E63" s="145" t="s">
        <v>28</v>
      </c>
      <c r="F63" s="145">
        <v>600</v>
      </c>
      <c r="G63" s="68">
        <v>9</v>
      </c>
      <c r="H63" s="34"/>
      <c r="I63" s="34"/>
      <c r="J63" s="34">
        <f t="shared" si="38"/>
        <v>0</v>
      </c>
      <c r="K63" s="34">
        <v>0</v>
      </c>
      <c r="L63" s="34">
        <f t="shared" si="26"/>
        <v>0</v>
      </c>
      <c r="M63" s="34"/>
      <c r="N63" s="69">
        <f t="shared" si="8"/>
        <v>0</v>
      </c>
      <c r="O63" s="34">
        <v>0</v>
      </c>
      <c r="P63" s="69">
        <f>N63+O63</f>
        <v>0</v>
      </c>
      <c r="Q63" s="34">
        <v>0</v>
      </c>
      <c r="R63" s="69">
        <f t="shared" si="9"/>
        <v>0</v>
      </c>
      <c r="S63" s="34">
        <v>0</v>
      </c>
      <c r="T63" s="69">
        <f t="shared" si="10"/>
        <v>0</v>
      </c>
      <c r="U63" s="34">
        <v>0</v>
      </c>
      <c r="V63" s="69">
        <f t="shared" si="11"/>
        <v>0</v>
      </c>
      <c r="W63" s="69"/>
      <c r="X63" s="69">
        <f t="shared" si="12"/>
        <v>0</v>
      </c>
      <c r="Y63" s="69"/>
      <c r="Z63" s="34">
        <v>0</v>
      </c>
      <c r="AA63" s="34">
        <f t="shared" si="30"/>
        <v>0</v>
      </c>
      <c r="AB63" s="34">
        <v>0</v>
      </c>
      <c r="AC63" s="31">
        <f t="shared" si="20"/>
        <v>0</v>
      </c>
      <c r="AD63" s="34">
        <v>0</v>
      </c>
      <c r="AE63" s="31">
        <f t="shared" si="20"/>
        <v>0</v>
      </c>
      <c r="AF63" s="34"/>
      <c r="AG63" s="31">
        <f t="shared" si="21"/>
        <v>0</v>
      </c>
      <c r="AH63" s="34"/>
      <c r="AI63" s="31">
        <f t="shared" si="21"/>
        <v>0</v>
      </c>
      <c r="AJ63" s="34"/>
      <c r="AK63" s="31">
        <f t="shared" si="21"/>
        <v>0</v>
      </c>
      <c r="AL63" s="34"/>
      <c r="AM63" s="31">
        <f t="shared" si="21"/>
        <v>0</v>
      </c>
      <c r="AN63" s="34"/>
      <c r="AO63" s="31">
        <f t="shared" si="22"/>
        <v>0</v>
      </c>
      <c r="AP63" s="34"/>
      <c r="AQ63" s="31"/>
      <c r="AR63" s="34"/>
      <c r="AS63" s="107"/>
      <c r="AT63" s="108"/>
      <c r="AU63" s="108"/>
      <c r="AV63" s="108"/>
      <c r="AW63" s="108"/>
      <c r="AX63" s="108"/>
      <c r="AY63" s="108"/>
      <c r="AZ63" s="107"/>
      <c r="BA63" s="107"/>
      <c r="BB63" s="107"/>
      <c r="BC63" s="108"/>
      <c r="BD63" s="108">
        <f t="shared" si="25"/>
        <v>0</v>
      </c>
      <c r="BE63" s="107"/>
      <c r="BF63" s="107">
        <f t="shared" si="39"/>
        <v>0</v>
      </c>
      <c r="BG63" s="109"/>
      <c r="BH63" s="107">
        <f t="shared" si="1"/>
        <v>0</v>
      </c>
      <c r="BI63" s="107"/>
      <c r="BJ63" s="107">
        <f t="shared" si="31"/>
        <v>0</v>
      </c>
      <c r="BK63" s="109"/>
      <c r="BL63" s="109"/>
      <c r="BM63" s="109">
        <f t="shared" si="34"/>
        <v>0</v>
      </c>
      <c r="BN63" s="107">
        <f t="shared" si="35"/>
        <v>0</v>
      </c>
      <c r="BO63" s="107"/>
      <c r="BP63" s="107"/>
      <c r="BQ63" s="201">
        <f t="shared" si="13"/>
        <v>0</v>
      </c>
      <c r="BR63" s="107"/>
      <c r="BS63" s="201">
        <f t="shared" si="14"/>
        <v>0</v>
      </c>
      <c r="BT63" s="109"/>
      <c r="BU63" s="107">
        <f t="shared" si="36"/>
        <v>0</v>
      </c>
      <c r="BV63" s="109"/>
      <c r="BW63" s="107">
        <f t="shared" si="15"/>
        <v>0</v>
      </c>
      <c r="BX63" s="107"/>
      <c r="BY63" s="201">
        <f t="shared" si="16"/>
        <v>0</v>
      </c>
      <c r="BZ63" s="107"/>
      <c r="CA63" s="107"/>
      <c r="CB63" s="107">
        <f t="shared" si="37"/>
        <v>0</v>
      </c>
      <c r="CC63" s="107"/>
      <c r="CD63" s="201">
        <f t="shared" si="17"/>
        <v>0</v>
      </c>
      <c r="CE63" s="107"/>
      <c r="CF63" s="107">
        <f t="shared" si="18"/>
        <v>0</v>
      </c>
      <c r="CG63" s="107"/>
      <c r="CH63" s="107">
        <f t="shared" si="19"/>
        <v>0</v>
      </c>
    </row>
    <row r="64" spans="2:86" ht="183.75" hidden="1" customHeight="1" x14ac:dyDescent="0.3">
      <c r="B64" s="12"/>
      <c r="C64" s="7"/>
      <c r="D64" s="63" t="s">
        <v>529</v>
      </c>
      <c r="E64" s="145" t="s">
        <v>29</v>
      </c>
      <c r="F64" s="145"/>
      <c r="G64" s="68"/>
      <c r="H64" s="34"/>
      <c r="I64" s="34"/>
      <c r="J64" s="34"/>
      <c r="K64" s="34"/>
      <c r="L64" s="34"/>
      <c r="M64" s="34"/>
      <c r="N64" s="69"/>
      <c r="O64" s="34"/>
      <c r="P64" s="69"/>
      <c r="Q64" s="34"/>
      <c r="R64" s="69"/>
      <c r="S64" s="34"/>
      <c r="T64" s="69"/>
      <c r="U64" s="34"/>
      <c r="V64" s="69"/>
      <c r="W64" s="69"/>
      <c r="X64" s="69"/>
      <c r="Y64" s="69"/>
      <c r="Z64" s="34"/>
      <c r="AA64" s="34"/>
      <c r="AB64" s="34"/>
      <c r="AC64" s="31"/>
      <c r="AD64" s="34">
        <f>AD65</f>
        <v>0</v>
      </c>
      <c r="AE64" s="31">
        <f>AC64+AD64</f>
        <v>0</v>
      </c>
      <c r="AF64" s="34">
        <f>AF65</f>
        <v>0</v>
      </c>
      <c r="AG64" s="31">
        <f>AE64+AF64</f>
        <v>0</v>
      </c>
      <c r="AH64" s="34">
        <f>AH65</f>
        <v>0</v>
      </c>
      <c r="AI64" s="31">
        <f>AG64+AH64</f>
        <v>0</v>
      </c>
      <c r="AJ64" s="34">
        <f>AJ65</f>
        <v>0</v>
      </c>
      <c r="AK64" s="31">
        <f>AI64+AJ64</f>
        <v>0</v>
      </c>
      <c r="AL64" s="34">
        <f>AL65</f>
        <v>0</v>
      </c>
      <c r="AM64" s="31">
        <f>AK64+AL64</f>
        <v>0</v>
      </c>
      <c r="AN64" s="34">
        <f>AN65</f>
        <v>0</v>
      </c>
      <c r="AO64" s="31">
        <f>AM64+AN64</f>
        <v>0</v>
      </c>
      <c r="AP64" s="34">
        <f>AP65</f>
        <v>0</v>
      </c>
      <c r="AQ64" s="31"/>
      <c r="AR64" s="34"/>
      <c r="AS64" s="107"/>
      <c r="AT64" s="108"/>
      <c r="AU64" s="108"/>
      <c r="AV64" s="108"/>
      <c r="AW64" s="108"/>
      <c r="AX64" s="108"/>
      <c r="AY64" s="108"/>
      <c r="AZ64" s="107"/>
      <c r="BA64" s="107"/>
      <c r="BB64" s="107"/>
      <c r="BC64" s="108"/>
      <c r="BD64" s="108">
        <f t="shared" si="25"/>
        <v>0</v>
      </c>
      <c r="BE64" s="107"/>
      <c r="BF64" s="107">
        <f t="shared" si="39"/>
        <v>0</v>
      </c>
      <c r="BG64" s="109"/>
      <c r="BH64" s="107">
        <f t="shared" si="1"/>
        <v>0</v>
      </c>
      <c r="BI64" s="107"/>
      <c r="BJ64" s="107">
        <f t="shared" si="31"/>
        <v>0</v>
      </c>
      <c r="BK64" s="109"/>
      <c r="BL64" s="109"/>
      <c r="BM64" s="109">
        <f t="shared" si="34"/>
        <v>0</v>
      </c>
      <c r="BN64" s="107">
        <f t="shared" si="35"/>
        <v>0</v>
      </c>
      <c r="BO64" s="107"/>
      <c r="BP64" s="107"/>
      <c r="BQ64" s="201">
        <f t="shared" si="13"/>
        <v>0</v>
      </c>
      <c r="BR64" s="107"/>
      <c r="BS64" s="201">
        <f t="shared" si="14"/>
        <v>0</v>
      </c>
      <c r="BT64" s="109"/>
      <c r="BU64" s="107">
        <f t="shared" si="36"/>
        <v>0</v>
      </c>
      <c r="BV64" s="109"/>
      <c r="BW64" s="107">
        <f t="shared" si="15"/>
        <v>0</v>
      </c>
      <c r="BX64" s="107"/>
      <c r="BY64" s="201">
        <f t="shared" si="16"/>
        <v>0</v>
      </c>
      <c r="BZ64" s="107"/>
      <c r="CA64" s="107"/>
      <c r="CB64" s="107">
        <f t="shared" si="37"/>
        <v>0</v>
      </c>
      <c r="CC64" s="107"/>
      <c r="CD64" s="201">
        <f t="shared" si="17"/>
        <v>0</v>
      </c>
      <c r="CE64" s="107"/>
      <c r="CF64" s="107">
        <f t="shared" si="18"/>
        <v>0</v>
      </c>
      <c r="CG64" s="107"/>
      <c r="CH64" s="107">
        <f t="shared" si="19"/>
        <v>0</v>
      </c>
    </row>
    <row r="65" spans="2:86" ht="78" hidden="1" customHeight="1" x14ac:dyDescent="0.3">
      <c r="B65" s="12"/>
      <c r="C65" s="7"/>
      <c r="D65" s="68" t="s">
        <v>9</v>
      </c>
      <c r="E65" s="145" t="s">
        <v>29</v>
      </c>
      <c r="F65" s="145">
        <v>600</v>
      </c>
      <c r="G65" s="68"/>
      <c r="H65" s="34"/>
      <c r="I65" s="34"/>
      <c r="J65" s="34"/>
      <c r="K65" s="34"/>
      <c r="L65" s="34"/>
      <c r="M65" s="34"/>
      <c r="N65" s="69"/>
      <c r="O65" s="34"/>
      <c r="P65" s="69"/>
      <c r="Q65" s="34"/>
      <c r="R65" s="69"/>
      <c r="S65" s="34"/>
      <c r="T65" s="69"/>
      <c r="U65" s="34"/>
      <c r="V65" s="69"/>
      <c r="W65" s="69"/>
      <c r="X65" s="69"/>
      <c r="Y65" s="69"/>
      <c r="Z65" s="34"/>
      <c r="AA65" s="34"/>
      <c r="AB65" s="34"/>
      <c r="AC65" s="31"/>
      <c r="AD65" s="34">
        <v>0</v>
      </c>
      <c r="AE65" s="31">
        <f>AC65+AD65</f>
        <v>0</v>
      </c>
      <c r="AF65" s="34"/>
      <c r="AG65" s="31">
        <f>AE65+AF65</f>
        <v>0</v>
      </c>
      <c r="AH65" s="34"/>
      <c r="AI65" s="31">
        <f>AG65+AH65</f>
        <v>0</v>
      </c>
      <c r="AJ65" s="34">
        <v>0</v>
      </c>
      <c r="AK65" s="31">
        <f>AI65+AJ65</f>
        <v>0</v>
      </c>
      <c r="AL65" s="34">
        <v>0</v>
      </c>
      <c r="AM65" s="31">
        <f>AK65+AL65</f>
        <v>0</v>
      </c>
      <c r="AN65" s="34">
        <v>0</v>
      </c>
      <c r="AO65" s="31">
        <f>AM65+AN65</f>
        <v>0</v>
      </c>
      <c r="AP65" s="34">
        <v>0</v>
      </c>
      <c r="AQ65" s="31"/>
      <c r="AR65" s="34"/>
      <c r="AS65" s="107"/>
      <c r="AT65" s="108"/>
      <c r="AU65" s="108"/>
      <c r="AV65" s="108"/>
      <c r="AW65" s="108"/>
      <c r="AX65" s="108"/>
      <c r="AY65" s="108"/>
      <c r="AZ65" s="107"/>
      <c r="BA65" s="107"/>
      <c r="BB65" s="107"/>
      <c r="BC65" s="108"/>
      <c r="BD65" s="108">
        <f t="shared" si="25"/>
        <v>0</v>
      </c>
      <c r="BE65" s="107"/>
      <c r="BF65" s="107">
        <f t="shared" si="39"/>
        <v>0</v>
      </c>
      <c r="BG65" s="109"/>
      <c r="BH65" s="107">
        <f t="shared" si="1"/>
        <v>0</v>
      </c>
      <c r="BI65" s="107"/>
      <c r="BJ65" s="107">
        <f t="shared" si="31"/>
        <v>0</v>
      </c>
      <c r="BK65" s="109"/>
      <c r="BL65" s="109"/>
      <c r="BM65" s="109">
        <f t="shared" si="34"/>
        <v>0</v>
      </c>
      <c r="BN65" s="107">
        <f t="shared" si="35"/>
        <v>0</v>
      </c>
      <c r="BO65" s="107"/>
      <c r="BP65" s="107"/>
      <c r="BQ65" s="201">
        <f t="shared" si="13"/>
        <v>0</v>
      </c>
      <c r="BR65" s="107"/>
      <c r="BS65" s="201">
        <f t="shared" si="14"/>
        <v>0</v>
      </c>
      <c r="BT65" s="109"/>
      <c r="BU65" s="107">
        <f t="shared" si="36"/>
        <v>0</v>
      </c>
      <c r="BV65" s="109"/>
      <c r="BW65" s="107">
        <f t="shared" si="15"/>
        <v>0</v>
      </c>
      <c r="BX65" s="107"/>
      <c r="BY65" s="201">
        <f t="shared" si="16"/>
        <v>0</v>
      </c>
      <c r="BZ65" s="107"/>
      <c r="CA65" s="107"/>
      <c r="CB65" s="107">
        <f t="shared" si="37"/>
        <v>0</v>
      </c>
      <c r="CC65" s="107"/>
      <c r="CD65" s="201">
        <f t="shared" si="17"/>
        <v>0</v>
      </c>
      <c r="CE65" s="107"/>
      <c r="CF65" s="107">
        <f t="shared" si="18"/>
        <v>0</v>
      </c>
      <c r="CG65" s="107"/>
      <c r="CH65" s="107">
        <f t="shared" si="19"/>
        <v>0</v>
      </c>
    </row>
    <row r="66" spans="2:86" ht="88.5" hidden="1" customHeight="1" x14ac:dyDescent="0.3">
      <c r="B66" s="12"/>
      <c r="C66" s="7"/>
      <c r="D66" s="63" t="s">
        <v>572</v>
      </c>
      <c r="E66" s="145" t="s">
        <v>29</v>
      </c>
      <c r="F66" s="145"/>
      <c r="G66" s="68"/>
      <c r="H66" s="34"/>
      <c r="I66" s="34"/>
      <c r="J66" s="34"/>
      <c r="K66" s="34"/>
      <c r="L66" s="34"/>
      <c r="M66" s="34"/>
      <c r="N66" s="69"/>
      <c r="O66" s="34"/>
      <c r="P66" s="69"/>
      <c r="Q66" s="34"/>
      <c r="R66" s="69"/>
      <c r="S66" s="34"/>
      <c r="T66" s="69"/>
      <c r="U66" s="34"/>
      <c r="V66" s="69"/>
      <c r="W66" s="69"/>
      <c r="X66" s="69"/>
      <c r="Y66" s="69"/>
      <c r="Z66" s="34"/>
      <c r="AA66" s="34"/>
      <c r="AB66" s="34"/>
      <c r="AC66" s="31"/>
      <c r="AD66" s="34">
        <f>AD67</f>
        <v>0</v>
      </c>
      <c r="AE66" s="31">
        <f t="shared" si="20"/>
        <v>0</v>
      </c>
      <c r="AF66" s="34">
        <f>AF67</f>
        <v>0</v>
      </c>
      <c r="AG66" s="31">
        <f t="shared" ref="AG66:AM96" si="40">AE66+AF66</f>
        <v>0</v>
      </c>
      <c r="AH66" s="34">
        <f>AH67</f>
        <v>0</v>
      </c>
      <c r="AI66" s="31">
        <f t="shared" si="40"/>
        <v>0</v>
      </c>
      <c r="AJ66" s="34">
        <f>AJ67</f>
        <v>0</v>
      </c>
      <c r="AK66" s="31">
        <f t="shared" si="40"/>
        <v>0</v>
      </c>
      <c r="AL66" s="34">
        <f>AL67</f>
        <v>0</v>
      </c>
      <c r="AM66" s="31">
        <f t="shared" si="40"/>
        <v>0</v>
      </c>
      <c r="AN66" s="34">
        <f>AN67</f>
        <v>0</v>
      </c>
      <c r="AO66" s="31">
        <f t="shared" ref="AO66:AO96" si="41">AM66+AN66</f>
        <v>0</v>
      </c>
      <c r="AP66" s="34">
        <f>AP67</f>
        <v>0</v>
      </c>
      <c r="AQ66" s="31"/>
      <c r="AR66" s="34"/>
      <c r="AS66" s="107"/>
      <c r="AT66" s="108"/>
      <c r="AU66" s="108"/>
      <c r="AV66" s="108"/>
      <c r="AW66" s="108"/>
      <c r="AX66" s="108"/>
      <c r="AY66" s="108"/>
      <c r="AZ66" s="107"/>
      <c r="BA66" s="107"/>
      <c r="BB66" s="107"/>
      <c r="BC66" s="108"/>
      <c r="BD66" s="108">
        <f t="shared" si="25"/>
        <v>0</v>
      </c>
      <c r="BE66" s="107"/>
      <c r="BF66" s="107">
        <f t="shared" si="39"/>
        <v>0</v>
      </c>
      <c r="BG66" s="109"/>
      <c r="BH66" s="107">
        <f t="shared" si="1"/>
        <v>0</v>
      </c>
      <c r="BI66" s="107"/>
      <c r="BJ66" s="107">
        <f t="shared" si="31"/>
        <v>0</v>
      </c>
      <c r="BK66" s="109"/>
      <c r="BL66" s="109"/>
      <c r="BM66" s="109">
        <f t="shared" si="34"/>
        <v>0</v>
      </c>
      <c r="BN66" s="107">
        <f t="shared" si="35"/>
        <v>0</v>
      </c>
      <c r="BO66" s="107"/>
      <c r="BP66" s="107"/>
      <c r="BQ66" s="201">
        <f t="shared" si="13"/>
        <v>0</v>
      </c>
      <c r="BR66" s="107"/>
      <c r="BS66" s="201">
        <f t="shared" si="14"/>
        <v>0</v>
      </c>
      <c r="BT66" s="109"/>
      <c r="BU66" s="107">
        <f t="shared" si="36"/>
        <v>0</v>
      </c>
      <c r="BV66" s="109"/>
      <c r="BW66" s="107">
        <f t="shared" si="15"/>
        <v>0</v>
      </c>
      <c r="BX66" s="107"/>
      <c r="BY66" s="201">
        <f t="shared" si="16"/>
        <v>0</v>
      </c>
      <c r="BZ66" s="107"/>
      <c r="CA66" s="107"/>
      <c r="CB66" s="107">
        <f t="shared" si="37"/>
        <v>0</v>
      </c>
      <c r="CC66" s="107"/>
      <c r="CD66" s="201">
        <f t="shared" si="17"/>
        <v>0</v>
      </c>
      <c r="CE66" s="107"/>
      <c r="CF66" s="107">
        <f t="shared" si="18"/>
        <v>0</v>
      </c>
      <c r="CG66" s="107"/>
      <c r="CH66" s="107">
        <f t="shared" si="19"/>
        <v>0</v>
      </c>
    </row>
    <row r="67" spans="2:86" ht="34.5" hidden="1" customHeight="1" x14ac:dyDescent="0.3">
      <c r="B67" s="12"/>
      <c r="C67" s="7"/>
      <c r="D67" s="68" t="s">
        <v>20</v>
      </c>
      <c r="E67" s="145" t="s">
        <v>29</v>
      </c>
      <c r="F67" s="145">
        <v>600</v>
      </c>
      <c r="G67" s="68"/>
      <c r="H67" s="34"/>
      <c r="I67" s="34"/>
      <c r="J67" s="34"/>
      <c r="K67" s="34"/>
      <c r="L67" s="34"/>
      <c r="M67" s="34"/>
      <c r="N67" s="69"/>
      <c r="O67" s="34"/>
      <c r="P67" s="69"/>
      <c r="Q67" s="34"/>
      <c r="R67" s="69"/>
      <c r="S67" s="34"/>
      <c r="T67" s="69"/>
      <c r="U67" s="34"/>
      <c r="V67" s="69"/>
      <c r="W67" s="69"/>
      <c r="X67" s="69"/>
      <c r="Y67" s="69"/>
      <c r="Z67" s="34"/>
      <c r="AA67" s="34"/>
      <c r="AB67" s="34"/>
      <c r="AC67" s="31"/>
      <c r="AD67" s="34">
        <v>0</v>
      </c>
      <c r="AE67" s="31">
        <f t="shared" si="20"/>
        <v>0</v>
      </c>
      <c r="AF67" s="34"/>
      <c r="AG67" s="31">
        <f t="shared" si="40"/>
        <v>0</v>
      </c>
      <c r="AH67" s="34">
        <v>0</v>
      </c>
      <c r="AI67" s="31">
        <f t="shared" si="40"/>
        <v>0</v>
      </c>
      <c r="AJ67" s="34">
        <v>0</v>
      </c>
      <c r="AK67" s="31">
        <f t="shared" si="40"/>
        <v>0</v>
      </c>
      <c r="AL67" s="34"/>
      <c r="AM67" s="31">
        <f t="shared" si="40"/>
        <v>0</v>
      </c>
      <c r="AN67" s="34"/>
      <c r="AO67" s="31">
        <f t="shared" si="41"/>
        <v>0</v>
      </c>
      <c r="AP67" s="34"/>
      <c r="AQ67" s="31"/>
      <c r="AR67" s="34"/>
      <c r="AS67" s="107"/>
      <c r="AT67" s="108"/>
      <c r="AU67" s="108"/>
      <c r="AV67" s="108"/>
      <c r="AW67" s="108"/>
      <c r="AX67" s="108"/>
      <c r="AY67" s="108"/>
      <c r="AZ67" s="107"/>
      <c r="BA67" s="107"/>
      <c r="BB67" s="107"/>
      <c r="BC67" s="108"/>
      <c r="BD67" s="108">
        <f t="shared" si="25"/>
        <v>0</v>
      </c>
      <c r="BE67" s="107"/>
      <c r="BF67" s="107">
        <f t="shared" si="39"/>
        <v>0</v>
      </c>
      <c r="BG67" s="109"/>
      <c r="BH67" s="107">
        <f t="shared" si="1"/>
        <v>0</v>
      </c>
      <c r="BI67" s="107"/>
      <c r="BJ67" s="107">
        <f t="shared" si="31"/>
        <v>0</v>
      </c>
      <c r="BK67" s="109"/>
      <c r="BL67" s="109"/>
      <c r="BM67" s="109">
        <f t="shared" si="34"/>
        <v>0</v>
      </c>
      <c r="BN67" s="107">
        <f t="shared" si="35"/>
        <v>0</v>
      </c>
      <c r="BO67" s="107"/>
      <c r="BP67" s="107"/>
      <c r="BQ67" s="201">
        <f t="shared" si="13"/>
        <v>0</v>
      </c>
      <c r="BR67" s="107"/>
      <c r="BS67" s="201">
        <f t="shared" si="14"/>
        <v>0</v>
      </c>
      <c r="BT67" s="109"/>
      <c r="BU67" s="107">
        <f t="shared" si="36"/>
        <v>0</v>
      </c>
      <c r="BV67" s="109"/>
      <c r="BW67" s="107">
        <f t="shared" si="15"/>
        <v>0</v>
      </c>
      <c r="BX67" s="107"/>
      <c r="BY67" s="201">
        <f t="shared" si="16"/>
        <v>0</v>
      </c>
      <c r="BZ67" s="107"/>
      <c r="CA67" s="107"/>
      <c r="CB67" s="107">
        <f t="shared" si="37"/>
        <v>0</v>
      </c>
      <c r="CC67" s="107"/>
      <c r="CD67" s="201">
        <f t="shared" si="17"/>
        <v>0</v>
      </c>
      <c r="CE67" s="107"/>
      <c r="CF67" s="107">
        <f t="shared" si="18"/>
        <v>0</v>
      </c>
      <c r="CG67" s="107"/>
      <c r="CH67" s="107">
        <f t="shared" si="19"/>
        <v>0</v>
      </c>
    </row>
    <row r="68" spans="2:86" ht="60.75" hidden="1" x14ac:dyDescent="0.3">
      <c r="B68" s="12"/>
      <c r="C68" s="7"/>
      <c r="D68" s="68" t="s">
        <v>451</v>
      </c>
      <c r="E68" s="145" t="s">
        <v>29</v>
      </c>
      <c r="F68" s="145"/>
      <c r="G68" s="68"/>
      <c r="H68" s="34">
        <f>H69+H71+H72</f>
        <v>0</v>
      </c>
      <c r="I68" s="34">
        <f>I69+I71+I72</f>
        <v>0</v>
      </c>
      <c r="J68" s="34">
        <f t="shared" si="38"/>
        <v>0</v>
      </c>
      <c r="K68" s="34">
        <f>K69+K71+K72</f>
        <v>0</v>
      </c>
      <c r="L68" s="34">
        <f t="shared" si="26"/>
        <v>0</v>
      </c>
      <c r="M68" s="34">
        <f>M69+M71+M72</f>
        <v>0</v>
      </c>
      <c r="N68" s="69">
        <f t="shared" si="8"/>
        <v>0</v>
      </c>
      <c r="O68" s="34">
        <f>O69+O71+O72</f>
        <v>0</v>
      </c>
      <c r="P68" s="69">
        <f>N68+O68</f>
        <v>0</v>
      </c>
      <c r="Q68" s="34">
        <f>Q69+Q71+Q72</f>
        <v>0</v>
      </c>
      <c r="R68" s="69">
        <f t="shared" si="9"/>
        <v>0</v>
      </c>
      <c r="S68" s="34">
        <f>S69+S71+S72</f>
        <v>0</v>
      </c>
      <c r="T68" s="69">
        <f t="shared" si="10"/>
        <v>0</v>
      </c>
      <c r="U68" s="34">
        <f>U69+U71+U72</f>
        <v>0</v>
      </c>
      <c r="V68" s="69">
        <f t="shared" si="11"/>
        <v>0</v>
      </c>
      <c r="W68" s="69"/>
      <c r="X68" s="69">
        <f t="shared" si="12"/>
        <v>0</v>
      </c>
      <c r="Y68" s="69">
        <f>Y69+Y71+Y72</f>
        <v>0</v>
      </c>
      <c r="Z68" s="34">
        <f>Z69+Z71+Z72</f>
        <v>0</v>
      </c>
      <c r="AA68" s="34">
        <f>J68+Z68</f>
        <v>0</v>
      </c>
      <c r="AB68" s="34">
        <f>AB69+AB71+AB72</f>
        <v>0</v>
      </c>
      <c r="AC68" s="31">
        <f t="shared" si="20"/>
        <v>0</v>
      </c>
      <c r="AD68" s="34">
        <f>AD69+AD71+AD72</f>
        <v>0</v>
      </c>
      <c r="AE68" s="31">
        <f t="shared" si="20"/>
        <v>0</v>
      </c>
      <c r="AF68" s="34">
        <f>AF69+AF71+AF72</f>
        <v>0</v>
      </c>
      <c r="AG68" s="31">
        <f t="shared" si="40"/>
        <v>0</v>
      </c>
      <c r="AH68" s="34">
        <f>AH69+AH71+AH72</f>
        <v>0</v>
      </c>
      <c r="AI68" s="31">
        <f t="shared" si="40"/>
        <v>0</v>
      </c>
      <c r="AJ68" s="34">
        <f>AJ69+AJ71+AJ72</f>
        <v>0</v>
      </c>
      <c r="AK68" s="31">
        <f t="shared" si="40"/>
        <v>0</v>
      </c>
      <c r="AL68" s="34">
        <f>AL69+AL71+AL72</f>
        <v>0</v>
      </c>
      <c r="AM68" s="31">
        <f t="shared" si="40"/>
        <v>0</v>
      </c>
      <c r="AN68" s="34">
        <f>AN69+AN71+AN72</f>
        <v>0</v>
      </c>
      <c r="AO68" s="31">
        <f t="shared" si="41"/>
        <v>0</v>
      </c>
      <c r="AP68" s="34">
        <f>AP69+AP71+AP72</f>
        <v>0</v>
      </c>
      <c r="AQ68" s="31"/>
      <c r="AR68" s="34"/>
      <c r="AS68" s="107"/>
      <c r="AT68" s="108"/>
      <c r="AU68" s="108"/>
      <c r="AV68" s="108"/>
      <c r="AW68" s="108"/>
      <c r="AX68" s="108"/>
      <c r="AY68" s="108"/>
      <c r="AZ68" s="107"/>
      <c r="BA68" s="107"/>
      <c r="BB68" s="107"/>
      <c r="BC68" s="108"/>
      <c r="BD68" s="108">
        <f t="shared" si="25"/>
        <v>0</v>
      </c>
      <c r="BE68" s="107"/>
      <c r="BF68" s="107">
        <f t="shared" si="39"/>
        <v>0</v>
      </c>
      <c r="BG68" s="109"/>
      <c r="BH68" s="107">
        <f t="shared" si="1"/>
        <v>0</v>
      </c>
      <c r="BI68" s="107"/>
      <c r="BJ68" s="107">
        <f t="shared" si="31"/>
        <v>0</v>
      </c>
      <c r="BK68" s="109"/>
      <c r="BL68" s="109"/>
      <c r="BM68" s="109">
        <f t="shared" si="34"/>
        <v>0</v>
      </c>
      <c r="BN68" s="107">
        <f t="shared" si="35"/>
        <v>0</v>
      </c>
      <c r="BO68" s="107"/>
      <c r="BP68" s="107"/>
      <c r="BQ68" s="201">
        <f t="shared" si="13"/>
        <v>0</v>
      </c>
      <c r="BR68" s="107"/>
      <c r="BS68" s="201">
        <f t="shared" si="14"/>
        <v>0</v>
      </c>
      <c r="BT68" s="109"/>
      <c r="BU68" s="107">
        <f t="shared" si="36"/>
        <v>0</v>
      </c>
      <c r="BV68" s="109"/>
      <c r="BW68" s="107">
        <f t="shared" si="15"/>
        <v>0</v>
      </c>
      <c r="BX68" s="107"/>
      <c r="BY68" s="201">
        <f t="shared" si="16"/>
        <v>0</v>
      </c>
      <c r="BZ68" s="107"/>
      <c r="CA68" s="107"/>
      <c r="CB68" s="107">
        <f t="shared" si="37"/>
        <v>0</v>
      </c>
      <c r="CC68" s="107"/>
      <c r="CD68" s="201">
        <f t="shared" si="17"/>
        <v>0</v>
      </c>
      <c r="CE68" s="107"/>
      <c r="CF68" s="107">
        <f t="shared" si="18"/>
        <v>0</v>
      </c>
      <c r="CG68" s="107"/>
      <c r="CH68" s="107">
        <f t="shared" si="19"/>
        <v>0</v>
      </c>
    </row>
    <row r="69" spans="2:86" ht="40.5" hidden="1" x14ac:dyDescent="0.3">
      <c r="B69" s="12"/>
      <c r="C69" s="7"/>
      <c r="D69" s="68" t="s">
        <v>14</v>
      </c>
      <c r="E69" s="145" t="s">
        <v>29</v>
      </c>
      <c r="F69" s="145">
        <v>200</v>
      </c>
      <c r="G69" s="68">
        <v>9</v>
      </c>
      <c r="H69" s="37"/>
      <c r="I69" s="34"/>
      <c r="J69" s="34">
        <f t="shared" si="38"/>
        <v>0</v>
      </c>
      <c r="K69" s="34">
        <v>0</v>
      </c>
      <c r="L69" s="34">
        <f t="shared" si="26"/>
        <v>0</v>
      </c>
      <c r="M69" s="34">
        <v>0</v>
      </c>
      <c r="N69" s="69">
        <f t="shared" si="8"/>
        <v>0</v>
      </c>
      <c r="O69" s="34">
        <v>0</v>
      </c>
      <c r="P69" s="69">
        <f>N69+O69</f>
        <v>0</v>
      </c>
      <c r="Q69" s="34">
        <v>0</v>
      </c>
      <c r="R69" s="69">
        <f t="shared" si="9"/>
        <v>0</v>
      </c>
      <c r="S69" s="34">
        <v>0</v>
      </c>
      <c r="T69" s="69">
        <f t="shared" si="10"/>
        <v>0</v>
      </c>
      <c r="U69" s="34">
        <v>0</v>
      </c>
      <c r="V69" s="69">
        <f t="shared" si="11"/>
        <v>0</v>
      </c>
      <c r="W69" s="69"/>
      <c r="X69" s="69">
        <f t="shared" si="12"/>
        <v>0</v>
      </c>
      <c r="Y69" s="69"/>
      <c r="Z69" s="34">
        <v>0</v>
      </c>
      <c r="AA69" s="34">
        <f>J69+Z69</f>
        <v>0</v>
      </c>
      <c r="AB69" s="34">
        <v>0</v>
      </c>
      <c r="AC69" s="31">
        <f t="shared" si="20"/>
        <v>0</v>
      </c>
      <c r="AD69" s="34"/>
      <c r="AE69" s="31">
        <f t="shared" si="20"/>
        <v>0</v>
      </c>
      <c r="AF69" s="34"/>
      <c r="AG69" s="31">
        <f t="shared" si="40"/>
        <v>0</v>
      </c>
      <c r="AH69" s="34"/>
      <c r="AI69" s="31">
        <f t="shared" si="40"/>
        <v>0</v>
      </c>
      <c r="AJ69" s="34">
        <v>0</v>
      </c>
      <c r="AK69" s="31">
        <f t="shared" si="40"/>
        <v>0</v>
      </c>
      <c r="AL69" s="34">
        <v>0</v>
      </c>
      <c r="AM69" s="31">
        <f t="shared" si="40"/>
        <v>0</v>
      </c>
      <c r="AN69" s="34">
        <v>0</v>
      </c>
      <c r="AO69" s="31">
        <f t="shared" si="41"/>
        <v>0</v>
      </c>
      <c r="AP69" s="34">
        <v>0</v>
      </c>
      <c r="AQ69" s="31"/>
      <c r="AR69" s="34"/>
      <c r="AS69" s="107"/>
      <c r="AT69" s="108"/>
      <c r="AU69" s="108"/>
      <c r="AV69" s="108"/>
      <c r="AW69" s="108"/>
      <c r="AX69" s="108"/>
      <c r="AY69" s="108"/>
      <c r="AZ69" s="107"/>
      <c r="BA69" s="107"/>
      <c r="BB69" s="107"/>
      <c r="BC69" s="108"/>
      <c r="BD69" s="108">
        <f t="shared" si="25"/>
        <v>0</v>
      </c>
      <c r="BE69" s="107"/>
      <c r="BF69" s="107">
        <f t="shared" si="39"/>
        <v>0</v>
      </c>
      <c r="BG69" s="109"/>
      <c r="BH69" s="107">
        <f t="shared" si="1"/>
        <v>0</v>
      </c>
      <c r="BI69" s="107"/>
      <c r="BJ69" s="107">
        <f t="shared" si="31"/>
        <v>0</v>
      </c>
      <c r="BK69" s="109"/>
      <c r="BL69" s="109"/>
      <c r="BM69" s="109">
        <f t="shared" si="34"/>
        <v>0</v>
      </c>
      <c r="BN69" s="107">
        <f t="shared" si="35"/>
        <v>0</v>
      </c>
      <c r="BO69" s="107"/>
      <c r="BP69" s="107"/>
      <c r="BQ69" s="201">
        <f t="shared" si="13"/>
        <v>0</v>
      </c>
      <c r="BR69" s="107"/>
      <c r="BS69" s="201">
        <f t="shared" si="14"/>
        <v>0</v>
      </c>
      <c r="BT69" s="109"/>
      <c r="BU69" s="107">
        <f t="shared" si="36"/>
        <v>0</v>
      </c>
      <c r="BV69" s="109"/>
      <c r="BW69" s="107">
        <f t="shared" si="15"/>
        <v>0</v>
      </c>
      <c r="BX69" s="107"/>
      <c r="BY69" s="201">
        <f t="shared" si="16"/>
        <v>0</v>
      </c>
      <c r="BZ69" s="107"/>
      <c r="CA69" s="107"/>
      <c r="CB69" s="107">
        <f t="shared" si="37"/>
        <v>0</v>
      </c>
      <c r="CC69" s="107"/>
      <c r="CD69" s="201">
        <f t="shared" si="17"/>
        <v>0</v>
      </c>
      <c r="CE69" s="107"/>
      <c r="CF69" s="107">
        <f t="shared" si="18"/>
        <v>0</v>
      </c>
      <c r="CG69" s="107"/>
      <c r="CH69" s="107">
        <f t="shared" si="19"/>
        <v>0</v>
      </c>
    </row>
    <row r="70" spans="2:86" ht="20.25" hidden="1" x14ac:dyDescent="0.3">
      <c r="B70" s="12"/>
      <c r="C70" s="239"/>
      <c r="D70" s="252" t="s">
        <v>9</v>
      </c>
      <c r="E70" s="237" t="s">
        <v>29</v>
      </c>
      <c r="F70" s="237">
        <v>600</v>
      </c>
      <c r="G70" s="38"/>
      <c r="H70" s="37"/>
      <c r="I70" s="39"/>
      <c r="J70" s="34"/>
      <c r="K70" s="34"/>
      <c r="L70" s="34"/>
      <c r="M70" s="34"/>
      <c r="N70" s="69"/>
      <c r="O70" s="34"/>
      <c r="P70" s="69"/>
      <c r="Q70" s="34"/>
      <c r="R70" s="69"/>
      <c r="S70" s="34"/>
      <c r="T70" s="69"/>
      <c r="U70" s="34"/>
      <c r="V70" s="69"/>
      <c r="W70" s="69"/>
      <c r="X70" s="69"/>
      <c r="Y70" s="69"/>
      <c r="Z70" s="39"/>
      <c r="AA70" s="34"/>
      <c r="AB70" s="39"/>
      <c r="AC70" s="31"/>
      <c r="AD70" s="39"/>
      <c r="AE70" s="31"/>
      <c r="AF70" s="39"/>
      <c r="AG70" s="31"/>
      <c r="AH70" s="39"/>
      <c r="AI70" s="31"/>
      <c r="AJ70" s="39"/>
      <c r="AK70" s="31"/>
      <c r="AL70" s="39"/>
      <c r="AM70" s="31"/>
      <c r="AN70" s="39"/>
      <c r="AO70" s="31"/>
      <c r="AP70" s="39"/>
      <c r="AQ70" s="31"/>
      <c r="AR70" s="39"/>
      <c r="AS70" s="107"/>
      <c r="AT70" s="110"/>
      <c r="AU70" s="110"/>
      <c r="AV70" s="110"/>
      <c r="AW70" s="108"/>
      <c r="AX70" s="110"/>
      <c r="AY70" s="108"/>
      <c r="AZ70" s="107"/>
      <c r="BA70" s="107"/>
      <c r="BB70" s="107"/>
      <c r="BC70" s="110"/>
      <c r="BD70" s="108">
        <f t="shared" si="25"/>
        <v>0</v>
      </c>
      <c r="BE70" s="107"/>
      <c r="BF70" s="107">
        <f t="shared" si="39"/>
        <v>0</v>
      </c>
      <c r="BG70" s="111"/>
      <c r="BH70" s="107">
        <f t="shared" si="1"/>
        <v>0</v>
      </c>
      <c r="BI70" s="107"/>
      <c r="BJ70" s="107">
        <f t="shared" si="31"/>
        <v>0</v>
      </c>
      <c r="BK70" s="109"/>
      <c r="BL70" s="109"/>
      <c r="BM70" s="109">
        <f t="shared" si="34"/>
        <v>0</v>
      </c>
      <c r="BN70" s="107">
        <f t="shared" si="35"/>
        <v>0</v>
      </c>
      <c r="BO70" s="107"/>
      <c r="BP70" s="107"/>
      <c r="BQ70" s="201">
        <f t="shared" si="13"/>
        <v>0</v>
      </c>
      <c r="BR70" s="107"/>
      <c r="BS70" s="201">
        <f t="shared" si="14"/>
        <v>0</v>
      </c>
      <c r="BT70" s="109"/>
      <c r="BU70" s="107">
        <f t="shared" si="36"/>
        <v>0</v>
      </c>
      <c r="BV70" s="109"/>
      <c r="BW70" s="107">
        <f t="shared" si="15"/>
        <v>0</v>
      </c>
      <c r="BX70" s="107"/>
      <c r="BY70" s="201">
        <f t="shared" si="16"/>
        <v>0</v>
      </c>
      <c r="BZ70" s="107"/>
      <c r="CA70" s="107"/>
      <c r="CB70" s="107">
        <f t="shared" si="37"/>
        <v>0</v>
      </c>
      <c r="CC70" s="107"/>
      <c r="CD70" s="201">
        <f t="shared" si="17"/>
        <v>0</v>
      </c>
      <c r="CE70" s="107"/>
      <c r="CF70" s="107">
        <f t="shared" si="18"/>
        <v>0</v>
      </c>
      <c r="CG70" s="107"/>
      <c r="CH70" s="107">
        <f t="shared" si="19"/>
        <v>0</v>
      </c>
    </row>
    <row r="71" spans="2:86" ht="20.25" hidden="1" customHeight="1" x14ac:dyDescent="0.3">
      <c r="B71" s="12"/>
      <c r="C71" s="240"/>
      <c r="D71" s="246"/>
      <c r="E71" s="248"/>
      <c r="F71" s="248"/>
      <c r="G71" s="38">
        <v>2</v>
      </c>
      <c r="H71" s="37"/>
      <c r="I71" s="39">
        <v>0</v>
      </c>
      <c r="J71" s="34">
        <f t="shared" si="38"/>
        <v>0</v>
      </c>
      <c r="K71" s="34"/>
      <c r="L71" s="34">
        <f t="shared" si="26"/>
        <v>0</v>
      </c>
      <c r="M71" s="34"/>
      <c r="N71" s="69">
        <f t="shared" si="8"/>
        <v>0</v>
      </c>
      <c r="O71" s="34"/>
      <c r="P71" s="69">
        <f>N71+O71</f>
        <v>0</v>
      </c>
      <c r="Q71" s="34"/>
      <c r="R71" s="69">
        <f t="shared" si="9"/>
        <v>0</v>
      </c>
      <c r="S71" s="34"/>
      <c r="T71" s="69">
        <f t="shared" si="10"/>
        <v>0</v>
      </c>
      <c r="U71" s="34"/>
      <c r="V71" s="69">
        <f t="shared" si="11"/>
        <v>0</v>
      </c>
      <c r="W71" s="69"/>
      <c r="X71" s="69">
        <f t="shared" si="12"/>
        <v>0</v>
      </c>
      <c r="Y71" s="69"/>
      <c r="Z71" s="40">
        <v>0</v>
      </c>
      <c r="AA71" s="34">
        <f t="shared" ref="AA71:AA76" si="42">J71+Z71</f>
        <v>0</v>
      </c>
      <c r="AB71" s="40"/>
      <c r="AC71" s="31">
        <f t="shared" si="20"/>
        <v>0</v>
      </c>
      <c r="AD71" s="40">
        <v>0</v>
      </c>
      <c r="AE71" s="31">
        <f t="shared" si="20"/>
        <v>0</v>
      </c>
      <c r="AF71" s="40"/>
      <c r="AG71" s="31">
        <f t="shared" si="40"/>
        <v>0</v>
      </c>
      <c r="AH71" s="40">
        <v>0</v>
      </c>
      <c r="AI71" s="31">
        <f t="shared" si="40"/>
        <v>0</v>
      </c>
      <c r="AJ71" s="40">
        <v>0</v>
      </c>
      <c r="AK71" s="31">
        <f t="shared" si="40"/>
        <v>0</v>
      </c>
      <c r="AL71" s="40">
        <v>0</v>
      </c>
      <c r="AM71" s="31">
        <f t="shared" si="40"/>
        <v>0</v>
      </c>
      <c r="AN71" s="40">
        <v>0</v>
      </c>
      <c r="AO71" s="31">
        <f t="shared" si="41"/>
        <v>0</v>
      </c>
      <c r="AP71" s="40">
        <v>0</v>
      </c>
      <c r="AQ71" s="31"/>
      <c r="AR71" s="40"/>
      <c r="AS71" s="107"/>
      <c r="AT71" s="111"/>
      <c r="AU71" s="111"/>
      <c r="AV71" s="111"/>
      <c r="AW71" s="108"/>
      <c r="AX71" s="111"/>
      <c r="AY71" s="108"/>
      <c r="AZ71" s="107"/>
      <c r="BA71" s="107"/>
      <c r="BB71" s="107"/>
      <c r="BC71" s="111"/>
      <c r="BD71" s="108">
        <f t="shared" si="25"/>
        <v>0</v>
      </c>
      <c r="BE71" s="107"/>
      <c r="BF71" s="107">
        <f t="shared" si="39"/>
        <v>0</v>
      </c>
      <c r="BG71" s="111"/>
      <c r="BH71" s="107">
        <f t="shared" si="1"/>
        <v>0</v>
      </c>
      <c r="BI71" s="107"/>
      <c r="BJ71" s="107">
        <f t="shared" si="31"/>
        <v>0</v>
      </c>
      <c r="BK71" s="109"/>
      <c r="BL71" s="109"/>
      <c r="BM71" s="109">
        <f t="shared" si="34"/>
        <v>0</v>
      </c>
      <c r="BN71" s="107">
        <f t="shared" si="35"/>
        <v>0</v>
      </c>
      <c r="BO71" s="107"/>
      <c r="BP71" s="107"/>
      <c r="BQ71" s="201">
        <f t="shared" si="13"/>
        <v>0</v>
      </c>
      <c r="BR71" s="107"/>
      <c r="BS71" s="201">
        <f t="shared" si="14"/>
        <v>0</v>
      </c>
      <c r="BT71" s="109"/>
      <c r="BU71" s="107">
        <f t="shared" si="36"/>
        <v>0</v>
      </c>
      <c r="BV71" s="109"/>
      <c r="BW71" s="107">
        <f t="shared" si="15"/>
        <v>0</v>
      </c>
      <c r="BX71" s="107"/>
      <c r="BY71" s="201">
        <f t="shared" si="16"/>
        <v>0</v>
      </c>
      <c r="BZ71" s="107"/>
      <c r="CA71" s="107"/>
      <c r="CB71" s="107">
        <f t="shared" si="37"/>
        <v>0</v>
      </c>
      <c r="CC71" s="107"/>
      <c r="CD71" s="201">
        <f t="shared" si="17"/>
        <v>0</v>
      </c>
      <c r="CE71" s="107"/>
      <c r="CF71" s="107">
        <f t="shared" si="18"/>
        <v>0</v>
      </c>
      <c r="CG71" s="107"/>
      <c r="CH71" s="107">
        <f t="shared" si="19"/>
        <v>0</v>
      </c>
    </row>
    <row r="72" spans="2:86" ht="54" hidden="1" customHeight="1" x14ac:dyDescent="0.3">
      <c r="B72" s="12"/>
      <c r="C72" s="241"/>
      <c r="D72" s="244"/>
      <c r="E72" s="249"/>
      <c r="F72" s="249"/>
      <c r="G72" s="38">
        <v>9</v>
      </c>
      <c r="H72" s="41"/>
      <c r="I72" s="39"/>
      <c r="J72" s="34">
        <f t="shared" si="38"/>
        <v>0</v>
      </c>
      <c r="K72" s="34">
        <v>0</v>
      </c>
      <c r="L72" s="34">
        <f t="shared" si="26"/>
        <v>0</v>
      </c>
      <c r="M72" s="34">
        <v>0</v>
      </c>
      <c r="N72" s="69">
        <f t="shared" si="8"/>
        <v>0</v>
      </c>
      <c r="O72" s="34">
        <v>0</v>
      </c>
      <c r="P72" s="69">
        <f>N72+O72</f>
        <v>0</v>
      </c>
      <c r="Q72" s="34">
        <v>0</v>
      </c>
      <c r="R72" s="69">
        <f t="shared" si="9"/>
        <v>0</v>
      </c>
      <c r="S72" s="34">
        <v>0</v>
      </c>
      <c r="T72" s="69">
        <f t="shared" si="10"/>
        <v>0</v>
      </c>
      <c r="U72" s="34">
        <v>0</v>
      </c>
      <c r="V72" s="69">
        <f t="shared" si="11"/>
        <v>0</v>
      </c>
      <c r="W72" s="69"/>
      <c r="X72" s="69">
        <f t="shared" si="12"/>
        <v>0</v>
      </c>
      <c r="Y72" s="69"/>
      <c r="Z72" s="39">
        <v>0</v>
      </c>
      <c r="AA72" s="34">
        <f t="shared" si="42"/>
        <v>0</v>
      </c>
      <c r="AB72" s="39">
        <v>0</v>
      </c>
      <c r="AC72" s="31">
        <f t="shared" si="20"/>
        <v>0</v>
      </c>
      <c r="AD72" s="39">
        <v>0</v>
      </c>
      <c r="AE72" s="31">
        <f t="shared" si="20"/>
        <v>0</v>
      </c>
      <c r="AF72" s="39"/>
      <c r="AG72" s="31">
        <f t="shared" si="40"/>
        <v>0</v>
      </c>
      <c r="AH72" s="39"/>
      <c r="AI72" s="31">
        <f t="shared" si="40"/>
        <v>0</v>
      </c>
      <c r="AJ72" s="39">
        <v>0</v>
      </c>
      <c r="AK72" s="31">
        <f t="shared" si="40"/>
        <v>0</v>
      </c>
      <c r="AL72" s="39">
        <v>0</v>
      </c>
      <c r="AM72" s="31">
        <f t="shared" si="40"/>
        <v>0</v>
      </c>
      <c r="AN72" s="39">
        <v>0</v>
      </c>
      <c r="AO72" s="31">
        <f t="shared" si="41"/>
        <v>0</v>
      </c>
      <c r="AP72" s="39">
        <v>0</v>
      </c>
      <c r="AQ72" s="31"/>
      <c r="AR72" s="39"/>
      <c r="AS72" s="107"/>
      <c r="AT72" s="110"/>
      <c r="AU72" s="110"/>
      <c r="AV72" s="110"/>
      <c r="AW72" s="108"/>
      <c r="AX72" s="110"/>
      <c r="AY72" s="108"/>
      <c r="AZ72" s="107"/>
      <c r="BA72" s="107"/>
      <c r="BB72" s="107"/>
      <c r="BC72" s="110"/>
      <c r="BD72" s="108">
        <f t="shared" si="25"/>
        <v>0</v>
      </c>
      <c r="BE72" s="107"/>
      <c r="BF72" s="107">
        <f t="shared" si="39"/>
        <v>0</v>
      </c>
      <c r="BG72" s="111"/>
      <c r="BH72" s="107">
        <f t="shared" si="1"/>
        <v>0</v>
      </c>
      <c r="BI72" s="107"/>
      <c r="BJ72" s="107">
        <f t="shared" si="31"/>
        <v>0</v>
      </c>
      <c r="BK72" s="109"/>
      <c r="BL72" s="109"/>
      <c r="BM72" s="109">
        <f t="shared" si="34"/>
        <v>0</v>
      </c>
      <c r="BN72" s="107">
        <f t="shared" si="35"/>
        <v>0</v>
      </c>
      <c r="BO72" s="107"/>
      <c r="BP72" s="107"/>
      <c r="BQ72" s="201">
        <f t="shared" si="13"/>
        <v>0</v>
      </c>
      <c r="BR72" s="107"/>
      <c r="BS72" s="201">
        <f t="shared" si="14"/>
        <v>0</v>
      </c>
      <c r="BT72" s="109"/>
      <c r="BU72" s="107">
        <f t="shared" si="36"/>
        <v>0</v>
      </c>
      <c r="BV72" s="109"/>
      <c r="BW72" s="107">
        <f t="shared" si="15"/>
        <v>0</v>
      </c>
      <c r="BX72" s="107"/>
      <c r="BY72" s="201">
        <f t="shared" si="16"/>
        <v>0</v>
      </c>
      <c r="BZ72" s="107"/>
      <c r="CA72" s="107"/>
      <c r="CB72" s="107">
        <f t="shared" si="37"/>
        <v>0</v>
      </c>
      <c r="CC72" s="107"/>
      <c r="CD72" s="201">
        <f t="shared" si="17"/>
        <v>0</v>
      </c>
      <c r="CE72" s="107"/>
      <c r="CF72" s="107">
        <f t="shared" si="18"/>
        <v>0</v>
      </c>
      <c r="CG72" s="107"/>
      <c r="CH72" s="107">
        <f t="shared" si="19"/>
        <v>0</v>
      </c>
    </row>
    <row r="73" spans="2:86" ht="60.75" hidden="1" x14ac:dyDescent="0.3">
      <c r="B73" s="12"/>
      <c r="C73" s="70"/>
      <c r="D73" s="28" t="s">
        <v>521</v>
      </c>
      <c r="E73" s="60" t="s">
        <v>33</v>
      </c>
      <c r="F73" s="60"/>
      <c r="G73" s="38"/>
      <c r="H73" s="41"/>
      <c r="I73" s="39"/>
      <c r="J73" s="34">
        <f>J74</f>
        <v>0</v>
      </c>
      <c r="K73" s="34"/>
      <c r="L73" s="34"/>
      <c r="M73" s="34"/>
      <c r="N73" s="69"/>
      <c r="O73" s="34"/>
      <c r="P73" s="69"/>
      <c r="Q73" s="34"/>
      <c r="R73" s="69"/>
      <c r="S73" s="34"/>
      <c r="T73" s="69"/>
      <c r="U73" s="34"/>
      <c r="V73" s="69"/>
      <c r="W73" s="69"/>
      <c r="X73" s="69"/>
      <c r="Y73" s="69"/>
      <c r="Z73" s="40">
        <f>Z74</f>
        <v>0</v>
      </c>
      <c r="AA73" s="34">
        <f t="shared" si="42"/>
        <v>0</v>
      </c>
      <c r="AB73" s="40">
        <f>AB74</f>
        <v>0</v>
      </c>
      <c r="AC73" s="31">
        <f t="shared" si="20"/>
        <v>0</v>
      </c>
      <c r="AD73" s="40">
        <f>AD74</f>
        <v>0</v>
      </c>
      <c r="AE73" s="31">
        <f t="shared" si="20"/>
        <v>0</v>
      </c>
      <c r="AF73" s="40">
        <f>AF74</f>
        <v>0</v>
      </c>
      <c r="AG73" s="31">
        <f t="shared" si="40"/>
        <v>0</v>
      </c>
      <c r="AH73" s="40">
        <f>AH74</f>
        <v>0</v>
      </c>
      <c r="AI73" s="31">
        <f t="shared" si="40"/>
        <v>0</v>
      </c>
      <c r="AJ73" s="40">
        <f>AJ74</f>
        <v>0</v>
      </c>
      <c r="AK73" s="31">
        <f t="shared" si="40"/>
        <v>0</v>
      </c>
      <c r="AL73" s="40">
        <f>AL74</f>
        <v>0</v>
      </c>
      <c r="AM73" s="31">
        <f t="shared" si="40"/>
        <v>0</v>
      </c>
      <c r="AN73" s="40">
        <f>AN74</f>
        <v>0</v>
      </c>
      <c r="AO73" s="31">
        <f t="shared" si="41"/>
        <v>0</v>
      </c>
      <c r="AP73" s="40">
        <f>AP74</f>
        <v>0</v>
      </c>
      <c r="AQ73" s="31"/>
      <c r="AR73" s="40"/>
      <c r="AS73" s="107"/>
      <c r="AT73" s="111"/>
      <c r="AU73" s="111"/>
      <c r="AV73" s="111"/>
      <c r="AW73" s="108"/>
      <c r="AX73" s="111"/>
      <c r="AY73" s="108"/>
      <c r="AZ73" s="107"/>
      <c r="BA73" s="107"/>
      <c r="BB73" s="107"/>
      <c r="BC73" s="111"/>
      <c r="BD73" s="108">
        <f t="shared" si="25"/>
        <v>0</v>
      </c>
      <c r="BE73" s="107"/>
      <c r="BF73" s="107">
        <f t="shared" si="39"/>
        <v>0</v>
      </c>
      <c r="BG73" s="111"/>
      <c r="BH73" s="107">
        <f t="shared" si="1"/>
        <v>0</v>
      </c>
      <c r="BI73" s="107"/>
      <c r="BJ73" s="107">
        <f t="shared" si="31"/>
        <v>0</v>
      </c>
      <c r="BK73" s="109"/>
      <c r="BL73" s="109"/>
      <c r="BM73" s="109">
        <f t="shared" si="34"/>
        <v>0</v>
      </c>
      <c r="BN73" s="107">
        <f t="shared" si="35"/>
        <v>0</v>
      </c>
      <c r="BO73" s="107"/>
      <c r="BP73" s="107"/>
      <c r="BQ73" s="201">
        <f t="shared" si="13"/>
        <v>0</v>
      </c>
      <c r="BR73" s="107"/>
      <c r="BS73" s="201">
        <f t="shared" si="14"/>
        <v>0</v>
      </c>
      <c r="BT73" s="109"/>
      <c r="BU73" s="107">
        <f t="shared" si="36"/>
        <v>0</v>
      </c>
      <c r="BV73" s="109"/>
      <c r="BW73" s="107">
        <f t="shared" si="15"/>
        <v>0</v>
      </c>
      <c r="BX73" s="107"/>
      <c r="BY73" s="201">
        <f t="shared" si="16"/>
        <v>0</v>
      </c>
      <c r="BZ73" s="107"/>
      <c r="CA73" s="107"/>
      <c r="CB73" s="107">
        <f t="shared" si="37"/>
        <v>0</v>
      </c>
      <c r="CC73" s="107"/>
      <c r="CD73" s="201">
        <f t="shared" si="17"/>
        <v>0</v>
      </c>
      <c r="CE73" s="107"/>
      <c r="CF73" s="107">
        <f t="shared" si="18"/>
        <v>0</v>
      </c>
      <c r="CG73" s="107"/>
      <c r="CH73" s="107">
        <f t="shared" si="19"/>
        <v>0</v>
      </c>
    </row>
    <row r="74" spans="2:86" ht="60.75" hidden="1" x14ac:dyDescent="0.3">
      <c r="B74" s="12"/>
      <c r="C74" s="70"/>
      <c r="D74" s="28" t="s">
        <v>20</v>
      </c>
      <c r="E74" s="60" t="s">
        <v>33</v>
      </c>
      <c r="F74" s="60" t="s">
        <v>505</v>
      </c>
      <c r="G74" s="38"/>
      <c r="H74" s="41"/>
      <c r="I74" s="39"/>
      <c r="J74" s="34">
        <v>0</v>
      </c>
      <c r="K74" s="34"/>
      <c r="L74" s="34"/>
      <c r="M74" s="34"/>
      <c r="N74" s="69"/>
      <c r="O74" s="34"/>
      <c r="P74" s="69"/>
      <c r="Q74" s="34"/>
      <c r="R74" s="69"/>
      <c r="S74" s="34"/>
      <c r="T74" s="69"/>
      <c r="U74" s="34"/>
      <c r="V74" s="69"/>
      <c r="W74" s="69"/>
      <c r="X74" s="69"/>
      <c r="Y74" s="69"/>
      <c r="Z74" s="39">
        <v>0</v>
      </c>
      <c r="AA74" s="34">
        <f t="shared" si="42"/>
        <v>0</v>
      </c>
      <c r="AB74" s="39"/>
      <c r="AC74" s="31">
        <f t="shared" si="20"/>
        <v>0</v>
      </c>
      <c r="AD74" s="39">
        <v>0</v>
      </c>
      <c r="AE74" s="31">
        <f t="shared" si="20"/>
        <v>0</v>
      </c>
      <c r="AF74" s="39"/>
      <c r="AG74" s="31">
        <f t="shared" si="40"/>
        <v>0</v>
      </c>
      <c r="AH74" s="39"/>
      <c r="AI74" s="31">
        <f t="shared" si="40"/>
        <v>0</v>
      </c>
      <c r="AJ74" s="39">
        <v>0</v>
      </c>
      <c r="AK74" s="31">
        <f t="shared" si="40"/>
        <v>0</v>
      </c>
      <c r="AL74" s="39">
        <v>0</v>
      </c>
      <c r="AM74" s="31">
        <f t="shared" si="40"/>
        <v>0</v>
      </c>
      <c r="AN74" s="39">
        <v>0</v>
      </c>
      <c r="AO74" s="31">
        <f t="shared" si="41"/>
        <v>0</v>
      </c>
      <c r="AP74" s="39">
        <v>0</v>
      </c>
      <c r="AQ74" s="31"/>
      <c r="AR74" s="39"/>
      <c r="AS74" s="107"/>
      <c r="AT74" s="110"/>
      <c r="AU74" s="110"/>
      <c r="AV74" s="110"/>
      <c r="AW74" s="108"/>
      <c r="AX74" s="110"/>
      <c r="AY74" s="108"/>
      <c r="AZ74" s="107"/>
      <c r="BA74" s="107"/>
      <c r="BB74" s="107"/>
      <c r="BC74" s="110"/>
      <c r="BD74" s="108">
        <f t="shared" si="25"/>
        <v>0</v>
      </c>
      <c r="BE74" s="107"/>
      <c r="BF74" s="107">
        <f t="shared" si="39"/>
        <v>0</v>
      </c>
      <c r="BG74" s="111"/>
      <c r="BH74" s="107">
        <f t="shared" si="1"/>
        <v>0</v>
      </c>
      <c r="BI74" s="107"/>
      <c r="BJ74" s="107">
        <f t="shared" si="31"/>
        <v>0</v>
      </c>
      <c r="BK74" s="109"/>
      <c r="BL74" s="109"/>
      <c r="BM74" s="109">
        <f t="shared" si="34"/>
        <v>0</v>
      </c>
      <c r="BN74" s="107">
        <f t="shared" si="35"/>
        <v>0</v>
      </c>
      <c r="BO74" s="107"/>
      <c r="BP74" s="107"/>
      <c r="BQ74" s="201">
        <f t="shared" si="13"/>
        <v>0</v>
      </c>
      <c r="BR74" s="107"/>
      <c r="BS74" s="201">
        <f t="shared" si="14"/>
        <v>0</v>
      </c>
      <c r="BT74" s="109"/>
      <c r="BU74" s="107">
        <f t="shared" si="36"/>
        <v>0</v>
      </c>
      <c r="BV74" s="109"/>
      <c r="BW74" s="107">
        <f t="shared" si="15"/>
        <v>0</v>
      </c>
      <c r="BX74" s="107"/>
      <c r="BY74" s="201">
        <f t="shared" si="16"/>
        <v>0</v>
      </c>
      <c r="BZ74" s="107"/>
      <c r="CA74" s="107"/>
      <c r="CB74" s="107">
        <f t="shared" si="37"/>
        <v>0</v>
      </c>
      <c r="CC74" s="107"/>
      <c r="CD74" s="201">
        <f t="shared" si="17"/>
        <v>0</v>
      </c>
      <c r="CE74" s="107"/>
      <c r="CF74" s="107">
        <f t="shared" si="18"/>
        <v>0</v>
      </c>
      <c r="CG74" s="107"/>
      <c r="CH74" s="107">
        <f t="shared" si="19"/>
        <v>0</v>
      </c>
    </row>
    <row r="75" spans="2:86" ht="258.75" customHeight="1" x14ac:dyDescent="0.3">
      <c r="B75" s="12"/>
      <c r="C75" s="7"/>
      <c r="D75" s="28" t="s">
        <v>638</v>
      </c>
      <c r="E75" s="145" t="s">
        <v>30</v>
      </c>
      <c r="F75" s="145"/>
      <c r="G75" s="68"/>
      <c r="H75" s="41">
        <f>H76</f>
        <v>0</v>
      </c>
      <c r="I75" s="34">
        <f>I76</f>
        <v>0</v>
      </c>
      <c r="J75" s="34">
        <f>J76</f>
        <v>0</v>
      </c>
      <c r="K75" s="34">
        <f>K76</f>
        <v>0</v>
      </c>
      <c r="L75" s="34">
        <f t="shared" si="26"/>
        <v>0</v>
      </c>
      <c r="M75" s="34">
        <f>M76</f>
        <v>0</v>
      </c>
      <c r="N75" s="69">
        <f t="shared" si="8"/>
        <v>0</v>
      </c>
      <c r="O75" s="34">
        <f>O76</f>
        <v>0</v>
      </c>
      <c r="P75" s="69">
        <f>N75+O75</f>
        <v>0</v>
      </c>
      <c r="Q75" s="34">
        <f>Q76</f>
        <v>0</v>
      </c>
      <c r="R75" s="69">
        <f t="shared" si="9"/>
        <v>0</v>
      </c>
      <c r="S75" s="34">
        <f>S76</f>
        <v>0</v>
      </c>
      <c r="T75" s="69">
        <f t="shared" si="10"/>
        <v>0</v>
      </c>
      <c r="U75" s="34">
        <f>U76</f>
        <v>0</v>
      </c>
      <c r="V75" s="69">
        <f t="shared" si="11"/>
        <v>0</v>
      </c>
      <c r="W75" s="69"/>
      <c r="X75" s="69">
        <f t="shared" si="12"/>
        <v>0</v>
      </c>
      <c r="Y75" s="69">
        <f>Y76</f>
        <v>0</v>
      </c>
      <c r="Z75" s="34">
        <f>Z76</f>
        <v>0</v>
      </c>
      <c r="AA75" s="34">
        <f t="shared" si="42"/>
        <v>0</v>
      </c>
      <c r="AB75" s="34">
        <f>AB76</f>
        <v>0</v>
      </c>
      <c r="AC75" s="31">
        <f t="shared" si="20"/>
        <v>0</v>
      </c>
      <c r="AD75" s="34">
        <f>AD76</f>
        <v>0</v>
      </c>
      <c r="AE75" s="31">
        <f t="shared" si="20"/>
        <v>0</v>
      </c>
      <c r="AF75" s="34">
        <f>AF76</f>
        <v>0</v>
      </c>
      <c r="AG75" s="31">
        <f t="shared" si="40"/>
        <v>0</v>
      </c>
      <c r="AH75" s="34">
        <f>AH76</f>
        <v>0</v>
      </c>
      <c r="AI75" s="31">
        <f t="shared" si="40"/>
        <v>0</v>
      </c>
      <c r="AJ75" s="34">
        <f>AJ76+AJ77</f>
        <v>0</v>
      </c>
      <c r="AK75" s="31">
        <f t="shared" si="40"/>
        <v>0</v>
      </c>
      <c r="AL75" s="34">
        <f>AL76+AL77</f>
        <v>0</v>
      </c>
      <c r="AM75" s="31">
        <f t="shared" si="40"/>
        <v>0</v>
      </c>
      <c r="AN75" s="34">
        <f>AN76+AN77</f>
        <v>0</v>
      </c>
      <c r="AO75" s="31">
        <f t="shared" si="41"/>
        <v>0</v>
      </c>
      <c r="AP75" s="34">
        <f>AP76+AP77</f>
        <v>0</v>
      </c>
      <c r="AQ75" s="31"/>
      <c r="AR75" s="34"/>
      <c r="AS75" s="107"/>
      <c r="AT75" s="108"/>
      <c r="AU75" s="108"/>
      <c r="AV75" s="108"/>
      <c r="AW75" s="108"/>
      <c r="AX75" s="108"/>
      <c r="AY75" s="108"/>
      <c r="AZ75" s="107"/>
      <c r="BA75" s="107"/>
      <c r="BB75" s="107"/>
      <c r="BC75" s="108"/>
      <c r="BD75" s="108"/>
      <c r="BE75" s="107"/>
      <c r="BF75" s="107"/>
      <c r="BG75" s="113">
        <f>BG76</f>
        <v>1185.8</v>
      </c>
      <c r="BH75" s="107">
        <f t="shared" si="1"/>
        <v>1185.8</v>
      </c>
      <c r="BI75" s="107"/>
      <c r="BJ75" s="107">
        <f t="shared" si="31"/>
        <v>0</v>
      </c>
      <c r="BK75" s="113">
        <f>BK76</f>
        <v>1185.8</v>
      </c>
      <c r="BL75" s="113">
        <f>BL76</f>
        <v>0</v>
      </c>
      <c r="BM75" s="109">
        <f t="shared" si="34"/>
        <v>1185.8</v>
      </c>
      <c r="BN75" s="107">
        <f t="shared" si="35"/>
        <v>1185.8</v>
      </c>
      <c r="BO75" s="107">
        <f>BO76</f>
        <v>0</v>
      </c>
      <c r="BP75" s="107">
        <f>BP76</f>
        <v>0</v>
      </c>
      <c r="BQ75" s="201">
        <f t="shared" si="13"/>
        <v>1185.8</v>
      </c>
      <c r="BR75" s="107">
        <f>BR76</f>
        <v>0</v>
      </c>
      <c r="BS75" s="201">
        <f t="shared" si="14"/>
        <v>1185.8</v>
      </c>
      <c r="BT75" s="109">
        <f>BT76</f>
        <v>0</v>
      </c>
      <c r="BU75" s="107">
        <f t="shared" si="36"/>
        <v>1185.8</v>
      </c>
      <c r="BV75" s="109">
        <f>BV76</f>
        <v>0</v>
      </c>
      <c r="BW75" s="107">
        <f t="shared" si="15"/>
        <v>1185.8</v>
      </c>
      <c r="BX75" s="107">
        <v>0</v>
      </c>
      <c r="BY75" s="201">
        <f t="shared" si="16"/>
        <v>1185.8</v>
      </c>
      <c r="BZ75" s="107"/>
      <c r="CA75" s="107">
        <f>CA76</f>
        <v>0</v>
      </c>
      <c r="CB75" s="107">
        <f t="shared" si="37"/>
        <v>1185.8</v>
      </c>
      <c r="CC75" s="107">
        <v>0</v>
      </c>
      <c r="CD75" s="201">
        <f t="shared" si="17"/>
        <v>1185.8</v>
      </c>
      <c r="CE75" s="107">
        <f>CE76</f>
        <v>0</v>
      </c>
      <c r="CF75" s="107">
        <f t="shared" si="18"/>
        <v>1185.8</v>
      </c>
      <c r="CG75" s="107">
        <f>CG76</f>
        <v>0</v>
      </c>
      <c r="CH75" s="107">
        <f t="shared" si="19"/>
        <v>1185.8</v>
      </c>
    </row>
    <row r="76" spans="2:86" ht="60.75" x14ac:dyDescent="0.3">
      <c r="B76" s="12"/>
      <c r="C76" s="7"/>
      <c r="D76" s="68" t="s">
        <v>20</v>
      </c>
      <c r="E76" s="145" t="s">
        <v>30</v>
      </c>
      <c r="F76" s="145">
        <v>600</v>
      </c>
      <c r="G76" s="68"/>
      <c r="H76" s="34"/>
      <c r="I76" s="34"/>
      <c r="J76" s="34">
        <f>H76+I76</f>
        <v>0</v>
      </c>
      <c r="K76" s="34"/>
      <c r="L76" s="34">
        <f t="shared" si="26"/>
        <v>0</v>
      </c>
      <c r="M76" s="34"/>
      <c r="N76" s="69">
        <f t="shared" si="8"/>
        <v>0</v>
      </c>
      <c r="O76" s="34"/>
      <c r="P76" s="69">
        <f>N76+O76</f>
        <v>0</v>
      </c>
      <c r="Q76" s="34"/>
      <c r="R76" s="69">
        <f t="shared" si="9"/>
        <v>0</v>
      </c>
      <c r="S76" s="34"/>
      <c r="T76" s="69">
        <f t="shared" si="10"/>
        <v>0</v>
      </c>
      <c r="U76" s="34"/>
      <c r="V76" s="69">
        <f t="shared" si="11"/>
        <v>0</v>
      </c>
      <c r="W76" s="69"/>
      <c r="X76" s="69">
        <f t="shared" si="12"/>
        <v>0</v>
      </c>
      <c r="Y76" s="69"/>
      <c r="Z76" s="34"/>
      <c r="AA76" s="34">
        <f t="shared" si="42"/>
        <v>0</v>
      </c>
      <c r="AB76" s="34">
        <v>0</v>
      </c>
      <c r="AC76" s="31">
        <f t="shared" si="20"/>
        <v>0</v>
      </c>
      <c r="AD76" s="34"/>
      <c r="AE76" s="31">
        <f t="shared" si="20"/>
        <v>0</v>
      </c>
      <c r="AF76" s="34"/>
      <c r="AG76" s="31">
        <f t="shared" si="40"/>
        <v>0</v>
      </c>
      <c r="AH76" s="34"/>
      <c r="AI76" s="31">
        <f t="shared" si="40"/>
        <v>0</v>
      </c>
      <c r="AJ76" s="34">
        <v>0</v>
      </c>
      <c r="AK76" s="31">
        <f t="shared" si="40"/>
        <v>0</v>
      </c>
      <c r="AL76" s="34"/>
      <c r="AM76" s="31">
        <f t="shared" si="40"/>
        <v>0</v>
      </c>
      <c r="AN76" s="34"/>
      <c r="AO76" s="31">
        <f t="shared" si="41"/>
        <v>0</v>
      </c>
      <c r="AP76" s="34">
        <v>0</v>
      </c>
      <c r="AQ76" s="31"/>
      <c r="AR76" s="34"/>
      <c r="AS76" s="107"/>
      <c r="AT76" s="108"/>
      <c r="AU76" s="108"/>
      <c r="AV76" s="108"/>
      <c r="AW76" s="108"/>
      <c r="AX76" s="108"/>
      <c r="AY76" s="108"/>
      <c r="AZ76" s="107"/>
      <c r="BA76" s="107"/>
      <c r="BB76" s="107"/>
      <c r="BC76" s="108"/>
      <c r="BD76" s="108"/>
      <c r="BE76" s="107"/>
      <c r="BF76" s="107"/>
      <c r="BG76" s="109">
        <v>1185.8</v>
      </c>
      <c r="BH76" s="107">
        <f t="shared" si="1"/>
        <v>1185.8</v>
      </c>
      <c r="BI76" s="107"/>
      <c r="BJ76" s="107">
        <f t="shared" si="31"/>
        <v>0</v>
      </c>
      <c r="BK76" s="109">
        <v>1185.8</v>
      </c>
      <c r="BL76" s="109"/>
      <c r="BM76" s="109">
        <f t="shared" si="34"/>
        <v>1185.8</v>
      </c>
      <c r="BN76" s="107">
        <f t="shared" si="35"/>
        <v>1185.8</v>
      </c>
      <c r="BO76" s="107"/>
      <c r="BP76" s="107"/>
      <c r="BQ76" s="201">
        <f t="shared" si="13"/>
        <v>1185.8</v>
      </c>
      <c r="BR76" s="107"/>
      <c r="BS76" s="201">
        <f t="shared" si="14"/>
        <v>1185.8</v>
      </c>
      <c r="BT76" s="109"/>
      <c r="BU76" s="107">
        <f t="shared" si="36"/>
        <v>1185.8</v>
      </c>
      <c r="BV76" s="109"/>
      <c r="BW76" s="107">
        <f t="shared" si="15"/>
        <v>1185.8</v>
      </c>
      <c r="BX76" s="107"/>
      <c r="BY76" s="201">
        <f t="shared" si="16"/>
        <v>1185.8</v>
      </c>
      <c r="BZ76" s="107"/>
      <c r="CA76" s="107"/>
      <c r="CB76" s="107">
        <f t="shared" si="37"/>
        <v>1185.8</v>
      </c>
      <c r="CC76" s="107"/>
      <c r="CD76" s="201">
        <f t="shared" si="17"/>
        <v>1185.8</v>
      </c>
      <c r="CE76" s="107"/>
      <c r="CF76" s="107">
        <f t="shared" si="18"/>
        <v>1185.8</v>
      </c>
      <c r="CG76" s="107"/>
      <c r="CH76" s="107">
        <f t="shared" si="19"/>
        <v>1185.8</v>
      </c>
    </row>
    <row r="77" spans="2:86" ht="40.5" hidden="1" x14ac:dyDescent="0.3">
      <c r="B77" s="12"/>
      <c r="C77" s="7"/>
      <c r="D77" s="68" t="s">
        <v>15</v>
      </c>
      <c r="E77" s="145" t="s">
        <v>30</v>
      </c>
      <c r="F77" s="145">
        <v>300</v>
      </c>
      <c r="G77" s="68"/>
      <c r="H77" s="34"/>
      <c r="I77" s="34"/>
      <c r="J77" s="34"/>
      <c r="K77" s="34"/>
      <c r="L77" s="34"/>
      <c r="M77" s="34"/>
      <c r="N77" s="69"/>
      <c r="O77" s="34"/>
      <c r="P77" s="69"/>
      <c r="Q77" s="34"/>
      <c r="R77" s="69"/>
      <c r="S77" s="34"/>
      <c r="T77" s="69"/>
      <c r="U77" s="34"/>
      <c r="V77" s="69"/>
      <c r="W77" s="69"/>
      <c r="X77" s="69"/>
      <c r="Y77" s="69"/>
      <c r="Z77" s="34"/>
      <c r="AA77" s="34"/>
      <c r="AB77" s="34"/>
      <c r="AC77" s="31"/>
      <c r="AD77" s="34"/>
      <c r="AE77" s="31"/>
      <c r="AF77" s="34"/>
      <c r="AG77" s="31"/>
      <c r="AH77" s="34"/>
      <c r="AI77" s="31"/>
      <c r="AJ77" s="34">
        <v>0</v>
      </c>
      <c r="AK77" s="31">
        <f t="shared" si="40"/>
        <v>0</v>
      </c>
      <c r="AL77" s="34"/>
      <c r="AM77" s="31">
        <f t="shared" si="40"/>
        <v>0</v>
      </c>
      <c r="AN77" s="34"/>
      <c r="AO77" s="31">
        <f t="shared" si="41"/>
        <v>0</v>
      </c>
      <c r="AP77" s="34">
        <v>0</v>
      </c>
      <c r="AQ77" s="31"/>
      <c r="AR77" s="34"/>
      <c r="AS77" s="107"/>
      <c r="AT77" s="108"/>
      <c r="AU77" s="108"/>
      <c r="AV77" s="108"/>
      <c r="AW77" s="108"/>
      <c r="AX77" s="108"/>
      <c r="AY77" s="108"/>
      <c r="AZ77" s="107"/>
      <c r="BA77" s="107"/>
      <c r="BB77" s="107"/>
      <c r="BC77" s="108"/>
      <c r="BD77" s="108">
        <f t="shared" si="25"/>
        <v>0</v>
      </c>
      <c r="BE77" s="107"/>
      <c r="BF77" s="107">
        <f t="shared" ref="BF77:BF83" si="43">BB77+BE77</f>
        <v>0</v>
      </c>
      <c r="BG77" s="109"/>
      <c r="BH77" s="107">
        <f t="shared" si="1"/>
        <v>0</v>
      </c>
      <c r="BI77" s="107"/>
      <c r="BJ77" s="107">
        <f t="shared" si="31"/>
        <v>0</v>
      </c>
      <c r="BK77" s="109"/>
      <c r="BL77" s="109"/>
      <c r="BM77" s="109">
        <f t="shared" si="34"/>
        <v>0</v>
      </c>
      <c r="BN77" s="107">
        <f t="shared" si="35"/>
        <v>0</v>
      </c>
      <c r="BO77" s="107"/>
      <c r="BP77" s="107"/>
      <c r="BQ77" s="201">
        <f t="shared" si="13"/>
        <v>0</v>
      </c>
      <c r="BR77" s="107"/>
      <c r="BS77" s="201">
        <f t="shared" si="14"/>
        <v>0</v>
      </c>
      <c r="BT77" s="113"/>
      <c r="BU77" s="107">
        <f t="shared" si="36"/>
        <v>0</v>
      </c>
      <c r="BV77" s="113"/>
      <c r="BW77" s="107">
        <f t="shared" si="15"/>
        <v>0</v>
      </c>
      <c r="BX77" s="107"/>
      <c r="BY77" s="201">
        <f t="shared" si="16"/>
        <v>0</v>
      </c>
      <c r="BZ77" s="107"/>
      <c r="CA77" s="107"/>
      <c r="CB77" s="107">
        <f t="shared" si="37"/>
        <v>0</v>
      </c>
      <c r="CC77" s="107"/>
      <c r="CD77" s="201">
        <f t="shared" si="17"/>
        <v>0</v>
      </c>
      <c r="CE77" s="107"/>
      <c r="CF77" s="107">
        <f t="shared" si="18"/>
        <v>0</v>
      </c>
      <c r="CG77" s="107"/>
      <c r="CH77" s="107">
        <f t="shared" si="19"/>
        <v>0</v>
      </c>
    </row>
    <row r="78" spans="2:86" ht="69.75" hidden="1" customHeight="1" x14ac:dyDescent="0.3">
      <c r="B78" s="12"/>
      <c r="C78" s="7"/>
      <c r="D78" s="68" t="s">
        <v>450</v>
      </c>
      <c r="E78" s="145" t="s">
        <v>31</v>
      </c>
      <c r="F78" s="145"/>
      <c r="G78" s="68"/>
      <c r="H78" s="34">
        <f>H79</f>
        <v>0</v>
      </c>
      <c r="I78" s="34">
        <f>I79</f>
        <v>0</v>
      </c>
      <c r="J78" s="34">
        <f>J79</f>
        <v>0</v>
      </c>
      <c r="K78" s="34">
        <f>K79</f>
        <v>0</v>
      </c>
      <c r="L78" s="34">
        <f t="shared" si="26"/>
        <v>0</v>
      </c>
      <c r="M78" s="34">
        <f>M79</f>
        <v>0</v>
      </c>
      <c r="N78" s="69">
        <f t="shared" si="8"/>
        <v>0</v>
      </c>
      <c r="O78" s="34">
        <f>O79</f>
        <v>0</v>
      </c>
      <c r="P78" s="69">
        <f t="shared" ref="P78:P85" si="44">N78+O78</f>
        <v>0</v>
      </c>
      <c r="Q78" s="34">
        <f>Q79</f>
        <v>0</v>
      </c>
      <c r="R78" s="69">
        <f t="shared" si="9"/>
        <v>0</v>
      </c>
      <c r="S78" s="34">
        <f>S79</f>
        <v>0</v>
      </c>
      <c r="T78" s="69">
        <f t="shared" si="10"/>
        <v>0</v>
      </c>
      <c r="U78" s="34">
        <f>U79</f>
        <v>0</v>
      </c>
      <c r="V78" s="69">
        <f t="shared" si="11"/>
        <v>0</v>
      </c>
      <c r="W78" s="69"/>
      <c r="X78" s="69">
        <f t="shared" si="12"/>
        <v>0</v>
      </c>
      <c r="Y78" s="69">
        <f>Y79</f>
        <v>0</v>
      </c>
      <c r="Z78" s="34">
        <f>Z79</f>
        <v>0</v>
      </c>
      <c r="AA78" s="34">
        <f t="shared" ref="AA78:AA85" si="45">J78+Z78</f>
        <v>0</v>
      </c>
      <c r="AB78" s="34">
        <f>AB79</f>
        <v>0</v>
      </c>
      <c r="AC78" s="31">
        <f t="shared" si="20"/>
        <v>0</v>
      </c>
      <c r="AD78" s="34">
        <f>AD79</f>
        <v>0</v>
      </c>
      <c r="AE78" s="31">
        <f t="shared" si="20"/>
        <v>0</v>
      </c>
      <c r="AF78" s="34">
        <f>AF79</f>
        <v>0</v>
      </c>
      <c r="AG78" s="31">
        <f t="shared" si="40"/>
        <v>0</v>
      </c>
      <c r="AH78" s="34">
        <f>AH79</f>
        <v>0</v>
      </c>
      <c r="AI78" s="31">
        <f t="shared" si="40"/>
        <v>0</v>
      </c>
      <c r="AJ78" s="34">
        <f>AJ79</f>
        <v>0</v>
      </c>
      <c r="AK78" s="31">
        <f t="shared" si="40"/>
        <v>0</v>
      </c>
      <c r="AL78" s="34">
        <f>AL79</f>
        <v>0</v>
      </c>
      <c r="AM78" s="31">
        <f t="shared" si="40"/>
        <v>0</v>
      </c>
      <c r="AN78" s="34">
        <f>AN79</f>
        <v>0</v>
      </c>
      <c r="AO78" s="31">
        <f t="shared" si="41"/>
        <v>0</v>
      </c>
      <c r="AP78" s="34">
        <f>AP79</f>
        <v>0</v>
      </c>
      <c r="AQ78" s="31"/>
      <c r="AR78" s="34"/>
      <c r="AS78" s="107"/>
      <c r="AT78" s="108"/>
      <c r="AU78" s="108"/>
      <c r="AV78" s="108"/>
      <c r="AW78" s="108"/>
      <c r="AX78" s="108"/>
      <c r="AY78" s="108"/>
      <c r="AZ78" s="107"/>
      <c r="BA78" s="107"/>
      <c r="BB78" s="107"/>
      <c r="BC78" s="108"/>
      <c r="BD78" s="108">
        <f t="shared" si="25"/>
        <v>0</v>
      </c>
      <c r="BE78" s="107"/>
      <c r="BF78" s="107">
        <f t="shared" si="43"/>
        <v>0</v>
      </c>
      <c r="BG78" s="109"/>
      <c r="BH78" s="107">
        <f t="shared" si="1"/>
        <v>0</v>
      </c>
      <c r="BI78" s="107"/>
      <c r="BJ78" s="107">
        <f t="shared" si="31"/>
        <v>0</v>
      </c>
      <c r="BK78" s="109"/>
      <c r="BL78" s="109"/>
      <c r="BM78" s="109">
        <f t="shared" si="34"/>
        <v>0</v>
      </c>
      <c r="BN78" s="107">
        <f t="shared" si="35"/>
        <v>0</v>
      </c>
      <c r="BO78" s="107"/>
      <c r="BP78" s="107"/>
      <c r="BQ78" s="201">
        <f t="shared" si="13"/>
        <v>0</v>
      </c>
      <c r="BR78" s="107"/>
      <c r="BS78" s="201">
        <f t="shared" si="14"/>
        <v>0</v>
      </c>
      <c r="BT78" s="109"/>
      <c r="BU78" s="107">
        <f t="shared" si="36"/>
        <v>0</v>
      </c>
      <c r="BV78" s="109"/>
      <c r="BW78" s="107">
        <f t="shared" si="15"/>
        <v>0</v>
      </c>
      <c r="BX78" s="107"/>
      <c r="BY78" s="201">
        <f t="shared" si="16"/>
        <v>0</v>
      </c>
      <c r="BZ78" s="107"/>
      <c r="CA78" s="107"/>
      <c r="CB78" s="107">
        <f t="shared" si="37"/>
        <v>0</v>
      </c>
      <c r="CC78" s="107"/>
      <c r="CD78" s="201">
        <f t="shared" si="17"/>
        <v>0</v>
      </c>
      <c r="CE78" s="107"/>
      <c r="CF78" s="107">
        <f t="shared" si="18"/>
        <v>0</v>
      </c>
      <c r="CG78" s="107"/>
      <c r="CH78" s="107">
        <f t="shared" si="19"/>
        <v>0</v>
      </c>
    </row>
    <row r="79" spans="2:86" ht="60.75" hidden="1" x14ac:dyDescent="0.3">
      <c r="B79" s="12"/>
      <c r="C79" s="7"/>
      <c r="D79" s="68" t="s">
        <v>20</v>
      </c>
      <c r="E79" s="145" t="s">
        <v>31</v>
      </c>
      <c r="F79" s="145">
        <v>600</v>
      </c>
      <c r="G79" s="68">
        <v>2</v>
      </c>
      <c r="H79" s="34"/>
      <c r="I79" s="34"/>
      <c r="J79" s="34">
        <f>H79+I79</f>
        <v>0</v>
      </c>
      <c r="K79" s="34">
        <v>0</v>
      </c>
      <c r="L79" s="34">
        <f t="shared" si="26"/>
        <v>0</v>
      </c>
      <c r="M79" s="34">
        <v>0</v>
      </c>
      <c r="N79" s="69">
        <f t="shared" si="8"/>
        <v>0</v>
      </c>
      <c r="O79" s="34">
        <v>0</v>
      </c>
      <c r="P79" s="69">
        <f t="shared" si="44"/>
        <v>0</v>
      </c>
      <c r="Q79" s="34">
        <v>0</v>
      </c>
      <c r="R79" s="69">
        <f t="shared" si="9"/>
        <v>0</v>
      </c>
      <c r="S79" s="34">
        <v>0</v>
      </c>
      <c r="T79" s="69">
        <f t="shared" si="10"/>
        <v>0</v>
      </c>
      <c r="U79" s="34">
        <v>0</v>
      </c>
      <c r="V79" s="69">
        <f t="shared" si="11"/>
        <v>0</v>
      </c>
      <c r="W79" s="69"/>
      <c r="X79" s="69">
        <f t="shared" si="12"/>
        <v>0</v>
      </c>
      <c r="Y79" s="69"/>
      <c r="Z79" s="34">
        <v>0</v>
      </c>
      <c r="AA79" s="34">
        <f t="shared" si="45"/>
        <v>0</v>
      </c>
      <c r="AB79" s="34">
        <v>0</v>
      </c>
      <c r="AC79" s="31">
        <f t="shared" si="20"/>
        <v>0</v>
      </c>
      <c r="AD79" s="34">
        <v>0</v>
      </c>
      <c r="AE79" s="31">
        <f t="shared" si="20"/>
        <v>0</v>
      </c>
      <c r="AF79" s="34"/>
      <c r="AG79" s="31">
        <f t="shared" si="40"/>
        <v>0</v>
      </c>
      <c r="AH79" s="34"/>
      <c r="AI79" s="31">
        <f t="shared" si="40"/>
        <v>0</v>
      </c>
      <c r="AJ79" s="34">
        <v>0</v>
      </c>
      <c r="AK79" s="31">
        <f t="shared" si="40"/>
        <v>0</v>
      </c>
      <c r="AL79" s="34"/>
      <c r="AM79" s="31">
        <f t="shared" si="40"/>
        <v>0</v>
      </c>
      <c r="AN79" s="34"/>
      <c r="AO79" s="31">
        <f t="shared" si="41"/>
        <v>0</v>
      </c>
      <c r="AP79" s="34"/>
      <c r="AQ79" s="31"/>
      <c r="AR79" s="34"/>
      <c r="AS79" s="107"/>
      <c r="AT79" s="108"/>
      <c r="AU79" s="108"/>
      <c r="AV79" s="108"/>
      <c r="AW79" s="108"/>
      <c r="AX79" s="108"/>
      <c r="AY79" s="108"/>
      <c r="AZ79" s="107"/>
      <c r="BA79" s="107"/>
      <c r="BB79" s="107"/>
      <c r="BC79" s="108"/>
      <c r="BD79" s="108">
        <f t="shared" si="25"/>
        <v>0</v>
      </c>
      <c r="BE79" s="107"/>
      <c r="BF79" s="107">
        <f t="shared" si="43"/>
        <v>0</v>
      </c>
      <c r="BG79" s="109"/>
      <c r="BH79" s="107">
        <f t="shared" si="1"/>
        <v>0</v>
      </c>
      <c r="BI79" s="107"/>
      <c r="BJ79" s="107">
        <f t="shared" si="31"/>
        <v>0</v>
      </c>
      <c r="BK79" s="109"/>
      <c r="BL79" s="109"/>
      <c r="BM79" s="109">
        <f t="shared" si="34"/>
        <v>0</v>
      </c>
      <c r="BN79" s="107">
        <f t="shared" si="35"/>
        <v>0</v>
      </c>
      <c r="BO79" s="107"/>
      <c r="BP79" s="107"/>
      <c r="BQ79" s="201">
        <f t="shared" si="13"/>
        <v>0</v>
      </c>
      <c r="BR79" s="107"/>
      <c r="BS79" s="201">
        <f t="shared" si="14"/>
        <v>0</v>
      </c>
      <c r="BT79" s="109"/>
      <c r="BU79" s="107">
        <f t="shared" si="36"/>
        <v>0</v>
      </c>
      <c r="BV79" s="109"/>
      <c r="BW79" s="107">
        <f t="shared" si="15"/>
        <v>0</v>
      </c>
      <c r="BX79" s="107"/>
      <c r="BY79" s="201">
        <f t="shared" si="16"/>
        <v>0</v>
      </c>
      <c r="BZ79" s="107"/>
      <c r="CA79" s="107"/>
      <c r="CB79" s="107">
        <f t="shared" si="37"/>
        <v>0</v>
      </c>
      <c r="CC79" s="107"/>
      <c r="CD79" s="201">
        <f t="shared" si="17"/>
        <v>0</v>
      </c>
      <c r="CE79" s="107"/>
      <c r="CF79" s="107">
        <f t="shared" si="18"/>
        <v>0</v>
      </c>
      <c r="CG79" s="107"/>
      <c r="CH79" s="107">
        <f t="shared" si="19"/>
        <v>0</v>
      </c>
    </row>
    <row r="80" spans="2:86" ht="126" hidden="1" customHeight="1" x14ac:dyDescent="0.3">
      <c r="B80" s="12"/>
      <c r="C80" s="7"/>
      <c r="D80" s="68" t="s">
        <v>466</v>
      </c>
      <c r="E80" s="145" t="s">
        <v>32</v>
      </c>
      <c r="F80" s="145"/>
      <c r="G80" s="68"/>
      <c r="H80" s="34">
        <f>H81</f>
        <v>0</v>
      </c>
      <c r="I80" s="34">
        <f>I81</f>
        <v>0</v>
      </c>
      <c r="J80" s="34">
        <f>J81</f>
        <v>0</v>
      </c>
      <c r="K80" s="34">
        <f>K81</f>
        <v>0</v>
      </c>
      <c r="L80" s="34">
        <f t="shared" si="26"/>
        <v>0</v>
      </c>
      <c r="M80" s="34">
        <f>M81</f>
        <v>0</v>
      </c>
      <c r="N80" s="69">
        <f t="shared" si="8"/>
        <v>0</v>
      </c>
      <c r="O80" s="34">
        <f>O81</f>
        <v>0</v>
      </c>
      <c r="P80" s="69">
        <f t="shared" si="44"/>
        <v>0</v>
      </c>
      <c r="Q80" s="34">
        <f>Q81</f>
        <v>0</v>
      </c>
      <c r="R80" s="69">
        <f t="shared" si="9"/>
        <v>0</v>
      </c>
      <c r="S80" s="34">
        <f>S81</f>
        <v>0</v>
      </c>
      <c r="T80" s="69">
        <f t="shared" si="10"/>
        <v>0</v>
      </c>
      <c r="U80" s="34">
        <f>U81</f>
        <v>0</v>
      </c>
      <c r="V80" s="69">
        <f t="shared" si="11"/>
        <v>0</v>
      </c>
      <c r="W80" s="69"/>
      <c r="X80" s="69">
        <f t="shared" si="12"/>
        <v>0</v>
      </c>
      <c r="Y80" s="69">
        <f>Y81</f>
        <v>0</v>
      </c>
      <c r="Z80" s="34">
        <f>Z81</f>
        <v>0</v>
      </c>
      <c r="AA80" s="34">
        <f t="shared" si="45"/>
        <v>0</v>
      </c>
      <c r="AB80" s="34">
        <f>AB81</f>
        <v>0</v>
      </c>
      <c r="AC80" s="31">
        <f t="shared" si="20"/>
        <v>0</v>
      </c>
      <c r="AD80" s="34">
        <f>AD81</f>
        <v>0</v>
      </c>
      <c r="AE80" s="31">
        <f t="shared" si="20"/>
        <v>0</v>
      </c>
      <c r="AF80" s="34">
        <f>AF81</f>
        <v>0</v>
      </c>
      <c r="AG80" s="31">
        <f t="shared" si="40"/>
        <v>0</v>
      </c>
      <c r="AH80" s="34">
        <f>AH81</f>
        <v>0</v>
      </c>
      <c r="AI80" s="31">
        <f t="shared" si="40"/>
        <v>0</v>
      </c>
      <c r="AJ80" s="34">
        <f>AJ81</f>
        <v>0</v>
      </c>
      <c r="AK80" s="31">
        <f t="shared" si="40"/>
        <v>0</v>
      </c>
      <c r="AL80" s="34">
        <f>AL81</f>
        <v>0</v>
      </c>
      <c r="AM80" s="31">
        <f t="shared" si="40"/>
        <v>0</v>
      </c>
      <c r="AN80" s="34">
        <f>AN81</f>
        <v>0</v>
      </c>
      <c r="AO80" s="31">
        <f t="shared" si="41"/>
        <v>0</v>
      </c>
      <c r="AP80" s="34">
        <f>AP81</f>
        <v>0</v>
      </c>
      <c r="AQ80" s="31"/>
      <c r="AR80" s="34"/>
      <c r="AS80" s="107"/>
      <c r="AT80" s="108"/>
      <c r="AU80" s="108"/>
      <c r="AV80" s="108"/>
      <c r="AW80" s="108"/>
      <c r="AX80" s="108"/>
      <c r="AY80" s="108"/>
      <c r="AZ80" s="107"/>
      <c r="BA80" s="107"/>
      <c r="BB80" s="107"/>
      <c r="BC80" s="108"/>
      <c r="BD80" s="108">
        <f t="shared" si="25"/>
        <v>0</v>
      </c>
      <c r="BE80" s="107"/>
      <c r="BF80" s="107">
        <f t="shared" si="43"/>
        <v>0</v>
      </c>
      <c r="BG80" s="109"/>
      <c r="BH80" s="107">
        <f t="shared" si="1"/>
        <v>0</v>
      </c>
      <c r="BI80" s="107"/>
      <c r="BJ80" s="107">
        <f t="shared" si="31"/>
        <v>0</v>
      </c>
      <c r="BK80" s="109"/>
      <c r="BL80" s="109"/>
      <c r="BM80" s="109">
        <f t="shared" si="34"/>
        <v>0</v>
      </c>
      <c r="BN80" s="107">
        <f t="shared" si="35"/>
        <v>0</v>
      </c>
      <c r="BO80" s="107"/>
      <c r="BP80" s="107"/>
      <c r="BQ80" s="201">
        <f t="shared" si="13"/>
        <v>0</v>
      </c>
      <c r="BR80" s="107"/>
      <c r="BS80" s="201">
        <f t="shared" si="14"/>
        <v>0</v>
      </c>
      <c r="BT80" s="109"/>
      <c r="BU80" s="107">
        <f t="shared" si="36"/>
        <v>0</v>
      </c>
      <c r="BV80" s="109"/>
      <c r="BW80" s="107">
        <f t="shared" si="15"/>
        <v>0</v>
      </c>
      <c r="BX80" s="107"/>
      <c r="BY80" s="201">
        <f t="shared" si="16"/>
        <v>0</v>
      </c>
      <c r="BZ80" s="107"/>
      <c r="CA80" s="107"/>
      <c r="CB80" s="107">
        <f t="shared" si="37"/>
        <v>0</v>
      </c>
      <c r="CC80" s="107"/>
      <c r="CD80" s="201">
        <f t="shared" si="17"/>
        <v>0</v>
      </c>
      <c r="CE80" s="107"/>
      <c r="CF80" s="107">
        <f t="shared" si="18"/>
        <v>0</v>
      </c>
      <c r="CG80" s="107"/>
      <c r="CH80" s="107">
        <f t="shared" si="19"/>
        <v>0</v>
      </c>
    </row>
    <row r="81" spans="2:86" ht="60.75" hidden="1" x14ac:dyDescent="0.3">
      <c r="B81" s="12"/>
      <c r="C81" s="7"/>
      <c r="D81" s="68" t="s">
        <v>20</v>
      </c>
      <c r="E81" s="145" t="s">
        <v>32</v>
      </c>
      <c r="F81" s="145">
        <v>600</v>
      </c>
      <c r="G81" s="68">
        <v>2</v>
      </c>
      <c r="H81" s="34"/>
      <c r="I81" s="34">
        <v>0</v>
      </c>
      <c r="J81" s="34">
        <f>H81+I81</f>
        <v>0</v>
      </c>
      <c r="K81" s="34"/>
      <c r="L81" s="34">
        <f t="shared" si="26"/>
        <v>0</v>
      </c>
      <c r="M81" s="34"/>
      <c r="N81" s="69">
        <f t="shared" si="8"/>
        <v>0</v>
      </c>
      <c r="O81" s="34"/>
      <c r="P81" s="69">
        <f t="shared" si="44"/>
        <v>0</v>
      </c>
      <c r="Q81" s="34"/>
      <c r="R81" s="69">
        <f t="shared" si="9"/>
        <v>0</v>
      </c>
      <c r="S81" s="34"/>
      <c r="T81" s="69">
        <f t="shared" si="10"/>
        <v>0</v>
      </c>
      <c r="U81" s="34"/>
      <c r="V81" s="69">
        <f t="shared" si="11"/>
        <v>0</v>
      </c>
      <c r="W81" s="69"/>
      <c r="X81" s="69">
        <f t="shared" si="12"/>
        <v>0</v>
      </c>
      <c r="Y81" s="69">
        <v>0</v>
      </c>
      <c r="Z81" s="34">
        <v>0</v>
      </c>
      <c r="AA81" s="34">
        <f t="shared" si="45"/>
        <v>0</v>
      </c>
      <c r="AB81" s="34">
        <v>0</v>
      </c>
      <c r="AC81" s="31">
        <f t="shared" si="20"/>
        <v>0</v>
      </c>
      <c r="AD81" s="34">
        <v>0</v>
      </c>
      <c r="AE81" s="31">
        <f t="shared" si="20"/>
        <v>0</v>
      </c>
      <c r="AF81" s="34">
        <v>0</v>
      </c>
      <c r="AG81" s="31">
        <f t="shared" si="40"/>
        <v>0</v>
      </c>
      <c r="AH81" s="34">
        <v>0</v>
      </c>
      <c r="AI81" s="31">
        <f t="shared" si="40"/>
        <v>0</v>
      </c>
      <c r="AJ81" s="34">
        <v>0</v>
      </c>
      <c r="AK81" s="31">
        <f t="shared" si="40"/>
        <v>0</v>
      </c>
      <c r="AL81" s="34">
        <v>0</v>
      </c>
      <c r="AM81" s="31">
        <f t="shared" si="40"/>
        <v>0</v>
      </c>
      <c r="AN81" s="34">
        <v>0</v>
      </c>
      <c r="AO81" s="31">
        <f t="shared" si="41"/>
        <v>0</v>
      </c>
      <c r="AP81" s="34">
        <v>0</v>
      </c>
      <c r="AQ81" s="31"/>
      <c r="AR81" s="34"/>
      <c r="AS81" s="107"/>
      <c r="AT81" s="108"/>
      <c r="AU81" s="108"/>
      <c r="AV81" s="108"/>
      <c r="AW81" s="108"/>
      <c r="AX81" s="108"/>
      <c r="AY81" s="108"/>
      <c r="AZ81" s="107"/>
      <c r="BA81" s="107"/>
      <c r="BB81" s="107"/>
      <c r="BC81" s="108"/>
      <c r="BD81" s="108">
        <f t="shared" si="25"/>
        <v>0</v>
      </c>
      <c r="BE81" s="107"/>
      <c r="BF81" s="107">
        <f t="shared" si="43"/>
        <v>0</v>
      </c>
      <c r="BG81" s="109"/>
      <c r="BH81" s="107">
        <f t="shared" si="1"/>
        <v>0</v>
      </c>
      <c r="BI81" s="107"/>
      <c r="BJ81" s="107">
        <f t="shared" si="31"/>
        <v>0</v>
      </c>
      <c r="BK81" s="109"/>
      <c r="BL81" s="109"/>
      <c r="BM81" s="109">
        <f t="shared" si="34"/>
        <v>0</v>
      </c>
      <c r="BN81" s="107">
        <f t="shared" si="35"/>
        <v>0</v>
      </c>
      <c r="BO81" s="107"/>
      <c r="BP81" s="107"/>
      <c r="BQ81" s="201">
        <f t="shared" si="13"/>
        <v>0</v>
      </c>
      <c r="BR81" s="107"/>
      <c r="BS81" s="201">
        <f t="shared" si="14"/>
        <v>0</v>
      </c>
      <c r="BT81" s="109"/>
      <c r="BU81" s="107">
        <f t="shared" si="36"/>
        <v>0</v>
      </c>
      <c r="BV81" s="109"/>
      <c r="BW81" s="107">
        <f t="shared" si="15"/>
        <v>0</v>
      </c>
      <c r="BX81" s="107"/>
      <c r="BY81" s="201">
        <f t="shared" si="16"/>
        <v>0</v>
      </c>
      <c r="BZ81" s="107"/>
      <c r="CA81" s="107"/>
      <c r="CB81" s="107">
        <f t="shared" si="37"/>
        <v>0</v>
      </c>
      <c r="CC81" s="107"/>
      <c r="CD81" s="201">
        <f t="shared" si="17"/>
        <v>0</v>
      </c>
      <c r="CE81" s="107"/>
      <c r="CF81" s="107">
        <f t="shared" si="18"/>
        <v>0</v>
      </c>
      <c r="CG81" s="107"/>
      <c r="CH81" s="107">
        <f t="shared" si="19"/>
        <v>0</v>
      </c>
    </row>
    <row r="82" spans="2:86" ht="123" hidden="1" customHeight="1" x14ac:dyDescent="0.3">
      <c r="B82" s="12"/>
      <c r="C82" s="7"/>
      <c r="D82" s="68" t="s">
        <v>21</v>
      </c>
      <c r="E82" s="145" t="s">
        <v>33</v>
      </c>
      <c r="F82" s="145"/>
      <c r="G82" s="68"/>
      <c r="H82" s="34">
        <f>H83</f>
        <v>0</v>
      </c>
      <c r="I82" s="34">
        <f>I83</f>
        <v>0</v>
      </c>
      <c r="J82" s="34">
        <f>J83</f>
        <v>0</v>
      </c>
      <c r="K82" s="34">
        <f>K83</f>
        <v>0</v>
      </c>
      <c r="L82" s="34">
        <f t="shared" si="26"/>
        <v>0</v>
      </c>
      <c r="M82" s="34">
        <f>M83</f>
        <v>0</v>
      </c>
      <c r="N82" s="69">
        <f t="shared" si="8"/>
        <v>0</v>
      </c>
      <c r="O82" s="34">
        <f>O83</f>
        <v>0</v>
      </c>
      <c r="P82" s="69">
        <f t="shared" si="44"/>
        <v>0</v>
      </c>
      <c r="Q82" s="34">
        <f>Q83</f>
        <v>0</v>
      </c>
      <c r="R82" s="69">
        <f t="shared" si="9"/>
        <v>0</v>
      </c>
      <c r="S82" s="34">
        <f>S83</f>
        <v>0</v>
      </c>
      <c r="T82" s="69">
        <f t="shared" si="10"/>
        <v>0</v>
      </c>
      <c r="U82" s="34">
        <f>U83</f>
        <v>0</v>
      </c>
      <c r="V82" s="69">
        <f t="shared" si="11"/>
        <v>0</v>
      </c>
      <c r="W82" s="69"/>
      <c r="X82" s="69">
        <f t="shared" si="12"/>
        <v>0</v>
      </c>
      <c r="Y82" s="69">
        <f>Y83</f>
        <v>0</v>
      </c>
      <c r="Z82" s="34">
        <f>Z83</f>
        <v>0</v>
      </c>
      <c r="AA82" s="34">
        <f t="shared" si="45"/>
        <v>0</v>
      </c>
      <c r="AB82" s="34">
        <f>AB83</f>
        <v>0</v>
      </c>
      <c r="AC82" s="31">
        <f t="shared" si="20"/>
        <v>0</v>
      </c>
      <c r="AD82" s="34">
        <f>AD83</f>
        <v>0</v>
      </c>
      <c r="AE82" s="31">
        <f t="shared" si="20"/>
        <v>0</v>
      </c>
      <c r="AF82" s="34">
        <f>AF83</f>
        <v>0</v>
      </c>
      <c r="AG82" s="31">
        <f t="shared" si="40"/>
        <v>0</v>
      </c>
      <c r="AH82" s="34">
        <f>AH83</f>
        <v>0</v>
      </c>
      <c r="AI82" s="31">
        <f t="shared" si="40"/>
        <v>0</v>
      </c>
      <c r="AJ82" s="34">
        <f>AJ83</f>
        <v>0</v>
      </c>
      <c r="AK82" s="31">
        <f t="shared" si="40"/>
        <v>0</v>
      </c>
      <c r="AL82" s="34">
        <f>AL83</f>
        <v>0</v>
      </c>
      <c r="AM82" s="31">
        <f t="shared" si="40"/>
        <v>0</v>
      </c>
      <c r="AN82" s="34">
        <f>AN83</f>
        <v>0</v>
      </c>
      <c r="AO82" s="31">
        <f t="shared" si="41"/>
        <v>0</v>
      </c>
      <c r="AP82" s="34">
        <f>AP83</f>
        <v>0</v>
      </c>
      <c r="AQ82" s="31"/>
      <c r="AR82" s="34"/>
      <c r="AS82" s="107"/>
      <c r="AT82" s="108"/>
      <c r="AU82" s="108"/>
      <c r="AV82" s="108"/>
      <c r="AW82" s="108"/>
      <c r="AX82" s="108"/>
      <c r="AY82" s="108"/>
      <c r="AZ82" s="107"/>
      <c r="BA82" s="107"/>
      <c r="BB82" s="107"/>
      <c r="BC82" s="108"/>
      <c r="BD82" s="108">
        <f t="shared" si="25"/>
        <v>0</v>
      </c>
      <c r="BE82" s="107"/>
      <c r="BF82" s="107">
        <f t="shared" si="43"/>
        <v>0</v>
      </c>
      <c r="BG82" s="109"/>
      <c r="BH82" s="107">
        <f t="shared" si="1"/>
        <v>0</v>
      </c>
      <c r="BI82" s="107"/>
      <c r="BJ82" s="107">
        <f t="shared" ref="BJ82:BJ117" si="46">BF82+BI82</f>
        <v>0</v>
      </c>
      <c r="BK82" s="109"/>
      <c r="BL82" s="109"/>
      <c r="BM82" s="109">
        <f t="shared" si="34"/>
        <v>0</v>
      </c>
      <c r="BN82" s="107">
        <f t="shared" si="35"/>
        <v>0</v>
      </c>
      <c r="BO82" s="107"/>
      <c r="BP82" s="107"/>
      <c r="BQ82" s="201">
        <f t="shared" si="13"/>
        <v>0</v>
      </c>
      <c r="BR82" s="107"/>
      <c r="BS82" s="201">
        <f t="shared" si="14"/>
        <v>0</v>
      </c>
      <c r="BT82" s="109"/>
      <c r="BU82" s="107">
        <f t="shared" si="36"/>
        <v>0</v>
      </c>
      <c r="BV82" s="109"/>
      <c r="BW82" s="107">
        <f t="shared" si="15"/>
        <v>0</v>
      </c>
      <c r="BX82" s="107"/>
      <c r="BY82" s="201">
        <f t="shared" si="16"/>
        <v>0</v>
      </c>
      <c r="BZ82" s="107"/>
      <c r="CA82" s="107"/>
      <c r="CB82" s="107">
        <f t="shared" si="37"/>
        <v>0</v>
      </c>
      <c r="CC82" s="107"/>
      <c r="CD82" s="201">
        <f t="shared" si="17"/>
        <v>0</v>
      </c>
      <c r="CE82" s="107"/>
      <c r="CF82" s="107">
        <f t="shared" si="18"/>
        <v>0</v>
      </c>
      <c r="CG82" s="107"/>
      <c r="CH82" s="107">
        <f t="shared" si="19"/>
        <v>0</v>
      </c>
    </row>
    <row r="83" spans="2:86" ht="60.75" hidden="1" x14ac:dyDescent="0.3">
      <c r="B83" s="12"/>
      <c r="C83" s="7"/>
      <c r="D83" s="68" t="s">
        <v>20</v>
      </c>
      <c r="E83" s="145" t="s">
        <v>33</v>
      </c>
      <c r="F83" s="145">
        <v>600</v>
      </c>
      <c r="G83" s="68"/>
      <c r="H83" s="34"/>
      <c r="I83" s="34"/>
      <c r="J83" s="34">
        <f t="shared" ref="J83:J123" si="47">H83+I83</f>
        <v>0</v>
      </c>
      <c r="K83" s="34">
        <v>0</v>
      </c>
      <c r="L83" s="34">
        <f t="shared" si="26"/>
        <v>0</v>
      </c>
      <c r="M83" s="34">
        <v>0</v>
      </c>
      <c r="N83" s="69">
        <f t="shared" si="8"/>
        <v>0</v>
      </c>
      <c r="O83" s="34">
        <v>0</v>
      </c>
      <c r="P83" s="69">
        <f t="shared" si="44"/>
        <v>0</v>
      </c>
      <c r="Q83" s="34">
        <v>0</v>
      </c>
      <c r="R83" s="69">
        <f t="shared" si="9"/>
        <v>0</v>
      </c>
      <c r="S83" s="34">
        <v>0</v>
      </c>
      <c r="T83" s="69">
        <f t="shared" si="10"/>
        <v>0</v>
      </c>
      <c r="U83" s="34">
        <v>0</v>
      </c>
      <c r="V83" s="69">
        <f t="shared" si="11"/>
        <v>0</v>
      </c>
      <c r="W83" s="69"/>
      <c r="X83" s="69">
        <f t="shared" si="12"/>
        <v>0</v>
      </c>
      <c r="Y83" s="69"/>
      <c r="Z83" s="34">
        <v>0</v>
      </c>
      <c r="AA83" s="34">
        <f t="shared" si="45"/>
        <v>0</v>
      </c>
      <c r="AB83" s="34">
        <v>0</v>
      </c>
      <c r="AC83" s="31">
        <f t="shared" si="20"/>
        <v>0</v>
      </c>
      <c r="AD83" s="34">
        <v>0</v>
      </c>
      <c r="AE83" s="31">
        <f t="shared" si="20"/>
        <v>0</v>
      </c>
      <c r="AF83" s="34">
        <v>0</v>
      </c>
      <c r="AG83" s="31">
        <f t="shared" si="40"/>
        <v>0</v>
      </c>
      <c r="AH83" s="34">
        <v>0</v>
      </c>
      <c r="AI83" s="31">
        <f t="shared" si="40"/>
        <v>0</v>
      </c>
      <c r="AJ83" s="34">
        <v>0</v>
      </c>
      <c r="AK83" s="31">
        <f t="shared" si="40"/>
        <v>0</v>
      </c>
      <c r="AL83" s="34">
        <v>0</v>
      </c>
      <c r="AM83" s="31">
        <f t="shared" si="40"/>
        <v>0</v>
      </c>
      <c r="AN83" s="34">
        <v>0</v>
      </c>
      <c r="AO83" s="31">
        <f t="shared" si="41"/>
        <v>0</v>
      </c>
      <c r="AP83" s="34">
        <v>0</v>
      </c>
      <c r="AQ83" s="31"/>
      <c r="AR83" s="34"/>
      <c r="AS83" s="107"/>
      <c r="AT83" s="108"/>
      <c r="AU83" s="108"/>
      <c r="AV83" s="108"/>
      <c r="AW83" s="108"/>
      <c r="AX83" s="108"/>
      <c r="AY83" s="108"/>
      <c r="AZ83" s="107"/>
      <c r="BA83" s="107"/>
      <c r="BB83" s="107"/>
      <c r="BC83" s="108"/>
      <c r="BD83" s="108">
        <f t="shared" si="25"/>
        <v>0</v>
      </c>
      <c r="BE83" s="107"/>
      <c r="BF83" s="107">
        <f t="shared" si="43"/>
        <v>0</v>
      </c>
      <c r="BG83" s="109"/>
      <c r="BH83" s="107">
        <f t="shared" si="1"/>
        <v>0</v>
      </c>
      <c r="BI83" s="107"/>
      <c r="BJ83" s="107">
        <f t="shared" si="46"/>
        <v>0</v>
      </c>
      <c r="BK83" s="109"/>
      <c r="BL83" s="109"/>
      <c r="BM83" s="109">
        <f t="shared" si="34"/>
        <v>0</v>
      </c>
      <c r="BN83" s="107">
        <f t="shared" si="35"/>
        <v>0</v>
      </c>
      <c r="BO83" s="107"/>
      <c r="BP83" s="107"/>
      <c r="BQ83" s="201">
        <f t="shared" si="13"/>
        <v>0</v>
      </c>
      <c r="BR83" s="107"/>
      <c r="BS83" s="201">
        <f t="shared" si="14"/>
        <v>0</v>
      </c>
      <c r="BT83" s="109"/>
      <c r="BU83" s="107">
        <f t="shared" si="36"/>
        <v>0</v>
      </c>
      <c r="BV83" s="109"/>
      <c r="BW83" s="107">
        <f t="shared" si="15"/>
        <v>0</v>
      </c>
      <c r="BX83" s="107"/>
      <c r="BY83" s="201">
        <f t="shared" si="16"/>
        <v>0</v>
      </c>
      <c r="BZ83" s="107"/>
      <c r="CA83" s="107"/>
      <c r="CB83" s="107">
        <f t="shared" si="37"/>
        <v>0</v>
      </c>
      <c r="CC83" s="107"/>
      <c r="CD83" s="201">
        <f t="shared" si="17"/>
        <v>0</v>
      </c>
      <c r="CE83" s="107"/>
      <c r="CF83" s="107">
        <f t="shared" si="18"/>
        <v>0</v>
      </c>
      <c r="CG83" s="107"/>
      <c r="CH83" s="107">
        <f t="shared" si="19"/>
        <v>0</v>
      </c>
    </row>
    <row r="84" spans="2:86" ht="60.75" x14ac:dyDescent="0.3">
      <c r="B84" s="12"/>
      <c r="C84" s="7"/>
      <c r="D84" s="68" t="s">
        <v>22</v>
      </c>
      <c r="E84" s="145" t="s">
        <v>34</v>
      </c>
      <c r="F84" s="145"/>
      <c r="G84" s="68"/>
      <c r="H84" s="34">
        <f>H85</f>
        <v>0</v>
      </c>
      <c r="I84" s="34">
        <f>I85</f>
        <v>0</v>
      </c>
      <c r="J84" s="34">
        <f t="shared" si="47"/>
        <v>0</v>
      </c>
      <c r="K84" s="34"/>
      <c r="L84" s="34">
        <f t="shared" si="26"/>
        <v>0</v>
      </c>
      <c r="M84" s="34"/>
      <c r="N84" s="69">
        <f t="shared" si="8"/>
        <v>0</v>
      </c>
      <c r="O84" s="34"/>
      <c r="P84" s="69">
        <f t="shared" si="44"/>
        <v>0</v>
      </c>
      <c r="Q84" s="34"/>
      <c r="R84" s="69">
        <f t="shared" si="9"/>
        <v>0</v>
      </c>
      <c r="S84" s="34"/>
      <c r="T84" s="69">
        <f t="shared" si="10"/>
        <v>0</v>
      </c>
      <c r="U84" s="34"/>
      <c r="V84" s="69">
        <f t="shared" si="11"/>
        <v>0</v>
      </c>
      <c r="W84" s="69"/>
      <c r="X84" s="69">
        <f t="shared" si="12"/>
        <v>0</v>
      </c>
      <c r="Y84" s="69">
        <f>Y85</f>
        <v>0</v>
      </c>
      <c r="Z84" s="34">
        <v>0</v>
      </c>
      <c r="AA84" s="34">
        <f t="shared" si="45"/>
        <v>0</v>
      </c>
      <c r="AB84" s="34">
        <v>0</v>
      </c>
      <c r="AC84" s="31">
        <f t="shared" si="20"/>
        <v>0</v>
      </c>
      <c r="AD84" s="34">
        <v>0</v>
      </c>
      <c r="AE84" s="31">
        <f t="shared" si="20"/>
        <v>0</v>
      </c>
      <c r="AF84" s="34">
        <v>0</v>
      </c>
      <c r="AG84" s="31">
        <f t="shared" si="40"/>
        <v>0</v>
      </c>
      <c r="AH84" s="34">
        <v>0</v>
      </c>
      <c r="AI84" s="31">
        <f t="shared" si="40"/>
        <v>0</v>
      </c>
      <c r="AJ84" s="34">
        <v>0</v>
      </c>
      <c r="AK84" s="31">
        <f t="shared" si="40"/>
        <v>0</v>
      </c>
      <c r="AL84" s="34">
        <v>0</v>
      </c>
      <c r="AM84" s="31">
        <f t="shared" si="40"/>
        <v>0</v>
      </c>
      <c r="AN84" s="34">
        <v>0</v>
      </c>
      <c r="AO84" s="31">
        <f t="shared" si="41"/>
        <v>0</v>
      </c>
      <c r="AP84" s="34">
        <v>0</v>
      </c>
      <c r="AQ84" s="31"/>
      <c r="AR84" s="34"/>
      <c r="AS84" s="107"/>
      <c r="AT84" s="108"/>
      <c r="AU84" s="108"/>
      <c r="AV84" s="108"/>
      <c r="AW84" s="108"/>
      <c r="AX84" s="108"/>
      <c r="AY84" s="108"/>
      <c r="AZ84" s="107"/>
      <c r="BA84" s="107"/>
      <c r="BB84" s="107"/>
      <c r="BC84" s="108"/>
      <c r="BD84" s="108"/>
      <c r="BE84" s="107"/>
      <c r="BF84" s="107"/>
      <c r="BG84" s="109">
        <f>BG85+BG86</f>
        <v>3000</v>
      </c>
      <c r="BH84" s="107">
        <f t="shared" si="1"/>
        <v>3000</v>
      </c>
      <c r="BI84" s="107"/>
      <c r="BJ84" s="107">
        <f t="shared" si="46"/>
        <v>0</v>
      </c>
      <c r="BK84" s="109">
        <f>BK85+BK86</f>
        <v>3000</v>
      </c>
      <c r="BL84" s="109">
        <f>BL85+BL86</f>
        <v>0</v>
      </c>
      <c r="BM84" s="109">
        <f t="shared" si="34"/>
        <v>3000</v>
      </c>
      <c r="BN84" s="107">
        <f t="shared" si="35"/>
        <v>3000</v>
      </c>
      <c r="BO84" s="107">
        <f>BO85+BO86</f>
        <v>0</v>
      </c>
      <c r="BP84" s="107">
        <f>BP85+BP86</f>
        <v>0</v>
      </c>
      <c r="BQ84" s="201">
        <f t="shared" si="13"/>
        <v>3000</v>
      </c>
      <c r="BR84" s="107">
        <f>BR85+BR86</f>
        <v>0</v>
      </c>
      <c r="BS84" s="201">
        <f t="shared" si="14"/>
        <v>3000</v>
      </c>
      <c r="BT84" s="109">
        <f>BT85+BT86</f>
        <v>0</v>
      </c>
      <c r="BU84" s="107">
        <f t="shared" si="36"/>
        <v>3000</v>
      </c>
      <c r="BV84" s="109">
        <f>BV85+BV86</f>
        <v>0</v>
      </c>
      <c r="BW84" s="107">
        <f t="shared" si="15"/>
        <v>3000</v>
      </c>
      <c r="BX84" s="107">
        <v>0</v>
      </c>
      <c r="BY84" s="201">
        <f t="shared" si="16"/>
        <v>3000</v>
      </c>
      <c r="BZ84" s="107"/>
      <c r="CA84" s="107">
        <f>CA85+CA86</f>
        <v>0</v>
      </c>
      <c r="CB84" s="107">
        <f t="shared" si="37"/>
        <v>3000</v>
      </c>
      <c r="CC84" s="107">
        <v>0</v>
      </c>
      <c r="CD84" s="201">
        <f t="shared" si="17"/>
        <v>3000</v>
      </c>
      <c r="CE84" s="107">
        <f>CE85+CE86</f>
        <v>0</v>
      </c>
      <c r="CF84" s="107">
        <f t="shared" si="18"/>
        <v>3000</v>
      </c>
      <c r="CG84" s="107">
        <f>CG85+CG86</f>
        <v>0</v>
      </c>
      <c r="CH84" s="107">
        <f t="shared" si="19"/>
        <v>3000</v>
      </c>
    </row>
    <row r="85" spans="2:86" ht="102" customHeight="1" x14ac:dyDescent="0.3">
      <c r="B85" s="12"/>
      <c r="C85" s="7"/>
      <c r="D85" s="68" t="s">
        <v>23</v>
      </c>
      <c r="E85" s="145" t="s">
        <v>34</v>
      </c>
      <c r="F85" s="145">
        <v>100</v>
      </c>
      <c r="G85" s="68"/>
      <c r="H85" s="34"/>
      <c r="I85" s="34">
        <v>0</v>
      </c>
      <c r="J85" s="34">
        <f t="shared" si="47"/>
        <v>0</v>
      </c>
      <c r="K85" s="34"/>
      <c r="L85" s="34">
        <f t="shared" si="26"/>
        <v>0</v>
      </c>
      <c r="M85" s="34"/>
      <c r="N85" s="69">
        <f t="shared" si="8"/>
        <v>0</v>
      </c>
      <c r="O85" s="34"/>
      <c r="P85" s="69">
        <f t="shared" si="44"/>
        <v>0</v>
      </c>
      <c r="Q85" s="34"/>
      <c r="R85" s="69">
        <f t="shared" si="9"/>
        <v>0</v>
      </c>
      <c r="S85" s="34"/>
      <c r="T85" s="69">
        <f t="shared" si="10"/>
        <v>0</v>
      </c>
      <c r="U85" s="34"/>
      <c r="V85" s="69">
        <f t="shared" si="11"/>
        <v>0</v>
      </c>
      <c r="W85" s="69"/>
      <c r="X85" s="69">
        <f t="shared" si="12"/>
        <v>0</v>
      </c>
      <c r="Y85" s="69"/>
      <c r="Z85" s="34">
        <v>0</v>
      </c>
      <c r="AA85" s="34">
        <f t="shared" si="45"/>
        <v>0</v>
      </c>
      <c r="AB85" s="34">
        <v>0</v>
      </c>
      <c r="AC85" s="31">
        <f t="shared" si="20"/>
        <v>0</v>
      </c>
      <c r="AD85" s="34">
        <v>0</v>
      </c>
      <c r="AE85" s="31">
        <f t="shared" si="20"/>
        <v>0</v>
      </c>
      <c r="AF85" s="34">
        <v>0</v>
      </c>
      <c r="AG85" s="31">
        <f t="shared" si="40"/>
        <v>0</v>
      </c>
      <c r="AH85" s="34">
        <v>0</v>
      </c>
      <c r="AI85" s="31">
        <f t="shared" si="40"/>
        <v>0</v>
      </c>
      <c r="AJ85" s="34">
        <v>0</v>
      </c>
      <c r="AK85" s="31">
        <f t="shared" si="40"/>
        <v>0</v>
      </c>
      <c r="AL85" s="34">
        <v>0</v>
      </c>
      <c r="AM85" s="31">
        <f t="shared" si="40"/>
        <v>0</v>
      </c>
      <c r="AN85" s="34">
        <v>0</v>
      </c>
      <c r="AO85" s="31">
        <f t="shared" si="41"/>
        <v>0</v>
      </c>
      <c r="AP85" s="34">
        <v>0</v>
      </c>
      <c r="AQ85" s="31"/>
      <c r="AR85" s="34"/>
      <c r="AS85" s="107"/>
      <c r="AT85" s="108"/>
      <c r="AU85" s="108"/>
      <c r="AV85" s="108"/>
      <c r="AW85" s="108"/>
      <c r="AX85" s="108"/>
      <c r="AY85" s="108"/>
      <c r="AZ85" s="107"/>
      <c r="BA85" s="107"/>
      <c r="BB85" s="107"/>
      <c r="BC85" s="108"/>
      <c r="BD85" s="108"/>
      <c r="BE85" s="107"/>
      <c r="BF85" s="107"/>
      <c r="BG85" s="109">
        <v>2600</v>
      </c>
      <c r="BH85" s="107">
        <f t="shared" si="1"/>
        <v>2600</v>
      </c>
      <c r="BI85" s="107"/>
      <c r="BJ85" s="107">
        <f t="shared" si="46"/>
        <v>0</v>
      </c>
      <c r="BK85" s="109">
        <v>2600</v>
      </c>
      <c r="BL85" s="109"/>
      <c r="BM85" s="109">
        <f t="shared" si="34"/>
        <v>2600</v>
      </c>
      <c r="BN85" s="107">
        <f t="shared" si="35"/>
        <v>2600</v>
      </c>
      <c r="BO85" s="107"/>
      <c r="BP85" s="107"/>
      <c r="BQ85" s="201">
        <f t="shared" si="13"/>
        <v>2600</v>
      </c>
      <c r="BR85" s="107"/>
      <c r="BS85" s="201">
        <f t="shared" si="14"/>
        <v>2600</v>
      </c>
      <c r="BT85" s="109"/>
      <c r="BU85" s="107">
        <f t="shared" si="36"/>
        <v>2600</v>
      </c>
      <c r="BV85" s="109"/>
      <c r="BW85" s="107">
        <f t="shared" si="15"/>
        <v>2600</v>
      </c>
      <c r="BX85" s="107"/>
      <c r="BY85" s="201">
        <f t="shared" si="16"/>
        <v>2600</v>
      </c>
      <c r="BZ85" s="107"/>
      <c r="CA85" s="107"/>
      <c r="CB85" s="107">
        <f t="shared" si="37"/>
        <v>2600</v>
      </c>
      <c r="CC85" s="107"/>
      <c r="CD85" s="201">
        <f t="shared" si="17"/>
        <v>2600</v>
      </c>
      <c r="CE85" s="107"/>
      <c r="CF85" s="107">
        <f t="shared" si="18"/>
        <v>2600</v>
      </c>
      <c r="CG85" s="107"/>
      <c r="CH85" s="107">
        <f t="shared" si="19"/>
        <v>2600</v>
      </c>
    </row>
    <row r="86" spans="2:86" ht="40.5" x14ac:dyDescent="0.3">
      <c r="B86" s="12"/>
      <c r="C86" s="7"/>
      <c r="D86" s="81" t="s">
        <v>14</v>
      </c>
      <c r="E86" s="145" t="s">
        <v>34</v>
      </c>
      <c r="F86" s="145">
        <v>200</v>
      </c>
      <c r="G86" s="81">
        <v>9</v>
      </c>
      <c r="H86" s="37"/>
      <c r="I86" s="34"/>
      <c r="J86" s="34">
        <f t="shared" si="47"/>
        <v>0</v>
      </c>
      <c r="K86" s="34">
        <v>0</v>
      </c>
      <c r="L86" s="34">
        <f t="shared" ref="L86" si="48">J86+K86</f>
        <v>0</v>
      </c>
      <c r="M86" s="34">
        <v>0</v>
      </c>
      <c r="N86" s="82">
        <f t="shared" ref="N86" si="49">L86+M86</f>
        <v>0</v>
      </c>
      <c r="O86" s="34">
        <v>0</v>
      </c>
      <c r="P86" s="82">
        <f>N86+O86</f>
        <v>0</v>
      </c>
      <c r="Q86" s="34">
        <v>0</v>
      </c>
      <c r="R86" s="82">
        <f t="shared" ref="R86" si="50">P86+Q86</f>
        <v>0</v>
      </c>
      <c r="S86" s="34">
        <v>0</v>
      </c>
      <c r="T86" s="82">
        <f t="shared" ref="T86" si="51">R86+S86</f>
        <v>0</v>
      </c>
      <c r="U86" s="34">
        <v>0</v>
      </c>
      <c r="V86" s="82">
        <f t="shared" ref="V86" si="52">T86+U86</f>
        <v>0</v>
      </c>
      <c r="W86" s="82"/>
      <c r="X86" s="82">
        <f t="shared" ref="X86" si="53">V86+W86</f>
        <v>0</v>
      </c>
      <c r="Y86" s="82"/>
      <c r="Z86" s="34">
        <v>0</v>
      </c>
      <c r="AA86" s="34">
        <f>J86+Z86</f>
        <v>0</v>
      </c>
      <c r="AB86" s="34">
        <v>0</v>
      </c>
      <c r="AC86" s="31">
        <f t="shared" ref="AC86" si="54">AA86+AB86</f>
        <v>0</v>
      </c>
      <c r="AD86" s="34"/>
      <c r="AE86" s="31">
        <f t="shared" ref="AE86" si="55">AC86+AD86</f>
        <v>0</v>
      </c>
      <c r="AF86" s="34"/>
      <c r="AG86" s="31">
        <f t="shared" ref="AG86" si="56">AE86+AF86</f>
        <v>0</v>
      </c>
      <c r="AH86" s="34"/>
      <c r="AI86" s="31">
        <f t="shared" ref="AI86" si="57">AG86+AH86</f>
        <v>0</v>
      </c>
      <c r="AJ86" s="34">
        <v>0</v>
      </c>
      <c r="AK86" s="31">
        <f t="shared" ref="AK86" si="58">AI86+AJ86</f>
        <v>0</v>
      </c>
      <c r="AL86" s="34">
        <v>0</v>
      </c>
      <c r="AM86" s="31">
        <f t="shared" ref="AM86" si="59">AK86+AL86</f>
        <v>0</v>
      </c>
      <c r="AN86" s="34">
        <v>0</v>
      </c>
      <c r="AO86" s="31">
        <f t="shared" ref="AO86" si="60">AM86+AN86</f>
        <v>0</v>
      </c>
      <c r="AP86" s="34">
        <v>0</v>
      </c>
      <c r="AQ86" s="31"/>
      <c r="AR86" s="34"/>
      <c r="AS86" s="107"/>
      <c r="AT86" s="108"/>
      <c r="AU86" s="108"/>
      <c r="AV86" s="108"/>
      <c r="AW86" s="108"/>
      <c r="AX86" s="108"/>
      <c r="AY86" s="108"/>
      <c r="AZ86" s="107"/>
      <c r="BA86" s="107"/>
      <c r="BB86" s="107"/>
      <c r="BC86" s="108"/>
      <c r="BD86" s="108"/>
      <c r="BE86" s="107"/>
      <c r="BF86" s="107"/>
      <c r="BG86" s="109">
        <v>400</v>
      </c>
      <c r="BH86" s="107">
        <f t="shared" si="1"/>
        <v>400</v>
      </c>
      <c r="BI86" s="107"/>
      <c r="BJ86" s="107">
        <f t="shared" si="46"/>
        <v>0</v>
      </c>
      <c r="BK86" s="109">
        <v>400</v>
      </c>
      <c r="BL86" s="109"/>
      <c r="BM86" s="109">
        <f t="shared" si="34"/>
        <v>400</v>
      </c>
      <c r="BN86" s="107">
        <f t="shared" si="35"/>
        <v>400</v>
      </c>
      <c r="BO86" s="107"/>
      <c r="BP86" s="107"/>
      <c r="BQ86" s="201">
        <f t="shared" si="13"/>
        <v>400</v>
      </c>
      <c r="BR86" s="107"/>
      <c r="BS86" s="201">
        <f t="shared" si="14"/>
        <v>400</v>
      </c>
      <c r="BT86" s="109"/>
      <c r="BU86" s="107">
        <f t="shared" si="36"/>
        <v>400</v>
      </c>
      <c r="BV86" s="109"/>
      <c r="BW86" s="107">
        <f t="shared" si="15"/>
        <v>400</v>
      </c>
      <c r="BX86" s="107"/>
      <c r="BY86" s="201">
        <f t="shared" si="16"/>
        <v>400</v>
      </c>
      <c r="BZ86" s="107"/>
      <c r="CA86" s="107"/>
      <c r="CB86" s="107">
        <f t="shared" si="37"/>
        <v>400</v>
      </c>
      <c r="CC86" s="107"/>
      <c r="CD86" s="201">
        <f t="shared" si="17"/>
        <v>400</v>
      </c>
      <c r="CE86" s="107"/>
      <c r="CF86" s="107">
        <f t="shared" si="18"/>
        <v>400</v>
      </c>
      <c r="CG86" s="107"/>
      <c r="CH86" s="107">
        <f t="shared" si="19"/>
        <v>400</v>
      </c>
    </row>
    <row r="87" spans="2:86" ht="41.25" customHeight="1" x14ac:dyDescent="0.3">
      <c r="B87" s="12"/>
      <c r="C87" s="7"/>
      <c r="D87" s="68" t="s">
        <v>19</v>
      </c>
      <c r="E87" s="145" t="s">
        <v>28</v>
      </c>
      <c r="F87" s="145"/>
      <c r="G87" s="68"/>
      <c r="H87" s="34"/>
      <c r="I87" s="34"/>
      <c r="J87" s="34"/>
      <c r="K87" s="34"/>
      <c r="L87" s="34"/>
      <c r="M87" s="34"/>
      <c r="N87" s="69"/>
      <c r="O87" s="34"/>
      <c r="P87" s="69"/>
      <c r="Q87" s="34"/>
      <c r="R87" s="69"/>
      <c r="S87" s="34"/>
      <c r="T87" s="69"/>
      <c r="U87" s="34"/>
      <c r="V87" s="69"/>
      <c r="W87" s="69"/>
      <c r="X87" s="69"/>
      <c r="Y87" s="69"/>
      <c r="Z87" s="34"/>
      <c r="AA87" s="34"/>
      <c r="AB87" s="34"/>
      <c r="AC87" s="31"/>
      <c r="AD87" s="34">
        <f>AD88</f>
        <v>0</v>
      </c>
      <c r="AE87" s="31">
        <f t="shared" si="20"/>
        <v>0</v>
      </c>
      <c r="AF87" s="34">
        <f>AF88</f>
        <v>0</v>
      </c>
      <c r="AG87" s="31">
        <f t="shared" si="40"/>
        <v>0</v>
      </c>
      <c r="AH87" s="34">
        <f>AH88</f>
        <v>0</v>
      </c>
      <c r="AI87" s="31">
        <f t="shared" si="40"/>
        <v>0</v>
      </c>
      <c r="AJ87" s="34">
        <f>AJ88</f>
        <v>0</v>
      </c>
      <c r="AK87" s="31">
        <f t="shared" si="40"/>
        <v>0</v>
      </c>
      <c r="AL87" s="34">
        <f>AL88</f>
        <v>0</v>
      </c>
      <c r="AM87" s="31">
        <f t="shared" si="40"/>
        <v>0</v>
      </c>
      <c r="AN87" s="34">
        <f>AN88</f>
        <v>0</v>
      </c>
      <c r="AO87" s="31">
        <f t="shared" si="41"/>
        <v>0</v>
      </c>
      <c r="AP87" s="34">
        <f>AP88</f>
        <v>0</v>
      </c>
      <c r="AQ87" s="31"/>
      <c r="AR87" s="34"/>
      <c r="AS87" s="107"/>
      <c r="AT87" s="108"/>
      <c r="AU87" s="108"/>
      <c r="AV87" s="108"/>
      <c r="AW87" s="108"/>
      <c r="AX87" s="108"/>
      <c r="AY87" s="108"/>
      <c r="AZ87" s="107"/>
      <c r="BA87" s="107"/>
      <c r="BB87" s="107"/>
      <c r="BC87" s="108"/>
      <c r="BD87" s="108"/>
      <c r="BE87" s="107">
        <f>BE90+BE88+BE89</f>
        <v>0</v>
      </c>
      <c r="BF87" s="107"/>
      <c r="BG87" s="109">
        <f>BG90+BG88+BG89</f>
        <v>1590</v>
      </c>
      <c r="BH87" s="107">
        <f t="shared" si="1"/>
        <v>1590</v>
      </c>
      <c r="BI87" s="107">
        <f>BI90+BI88+BI89</f>
        <v>0</v>
      </c>
      <c r="BJ87" s="107">
        <f t="shared" si="46"/>
        <v>0</v>
      </c>
      <c r="BK87" s="109">
        <f>BK90+BK88+BK89</f>
        <v>1590</v>
      </c>
      <c r="BL87" s="109">
        <f>BL90+BL88+BL89</f>
        <v>0</v>
      </c>
      <c r="BM87" s="109">
        <f t="shared" si="34"/>
        <v>1590</v>
      </c>
      <c r="BN87" s="107">
        <f t="shared" si="35"/>
        <v>1590</v>
      </c>
      <c r="BO87" s="107">
        <f>BO90+BO88+BO89</f>
        <v>0</v>
      </c>
      <c r="BP87" s="107">
        <f>BP90+BP88+BP89</f>
        <v>0</v>
      </c>
      <c r="BQ87" s="201">
        <f t="shared" si="13"/>
        <v>1590</v>
      </c>
      <c r="BR87" s="107">
        <f>BR90+BR88+BR89</f>
        <v>0</v>
      </c>
      <c r="BS87" s="201">
        <f t="shared" si="14"/>
        <v>1590</v>
      </c>
      <c r="BT87" s="109">
        <f>BT90+BT88+BT89</f>
        <v>0</v>
      </c>
      <c r="BU87" s="107">
        <f t="shared" si="36"/>
        <v>1590</v>
      </c>
      <c r="BV87" s="109">
        <f>BV90+BV88+BV89</f>
        <v>0</v>
      </c>
      <c r="BW87" s="107">
        <f t="shared" si="15"/>
        <v>1590</v>
      </c>
      <c r="BX87" s="107">
        <v>0</v>
      </c>
      <c r="BY87" s="201">
        <f t="shared" si="16"/>
        <v>1590</v>
      </c>
      <c r="BZ87" s="107"/>
      <c r="CA87" s="107">
        <f>CA90+CA88+CA89</f>
        <v>0</v>
      </c>
      <c r="CB87" s="107">
        <f t="shared" si="37"/>
        <v>1590</v>
      </c>
      <c r="CC87" s="107">
        <v>0</v>
      </c>
      <c r="CD87" s="201">
        <f t="shared" si="17"/>
        <v>1590</v>
      </c>
      <c r="CE87" s="107">
        <f>CE90+CE88+CE89</f>
        <v>0</v>
      </c>
      <c r="CF87" s="107">
        <f t="shared" si="18"/>
        <v>1590</v>
      </c>
      <c r="CG87" s="107">
        <f>CG90+CG88+CG89</f>
        <v>0</v>
      </c>
      <c r="CH87" s="107">
        <f t="shared" si="19"/>
        <v>1590</v>
      </c>
    </row>
    <row r="88" spans="2:86" ht="54.75" customHeight="1" x14ac:dyDescent="0.3">
      <c r="B88" s="12"/>
      <c r="C88" s="7"/>
      <c r="D88" s="86" t="s">
        <v>14</v>
      </c>
      <c r="E88" s="145" t="s">
        <v>28</v>
      </c>
      <c r="F88" s="145">
        <v>200</v>
      </c>
      <c r="G88" s="86">
        <v>9</v>
      </c>
      <c r="H88" s="37"/>
      <c r="I88" s="34"/>
      <c r="J88" s="34">
        <f t="shared" ref="J88" si="61">H88+I88</f>
        <v>0</v>
      </c>
      <c r="K88" s="34">
        <v>0</v>
      </c>
      <c r="L88" s="34">
        <f t="shared" ref="L88" si="62">J88+K88</f>
        <v>0</v>
      </c>
      <c r="M88" s="34">
        <v>0</v>
      </c>
      <c r="N88" s="87">
        <f t="shared" ref="N88" si="63">L88+M88</f>
        <v>0</v>
      </c>
      <c r="O88" s="34">
        <v>0</v>
      </c>
      <c r="P88" s="87">
        <f>N88+O88</f>
        <v>0</v>
      </c>
      <c r="Q88" s="34">
        <v>0</v>
      </c>
      <c r="R88" s="87">
        <f t="shared" ref="R88" si="64">P88+Q88</f>
        <v>0</v>
      </c>
      <c r="S88" s="34">
        <v>0</v>
      </c>
      <c r="T88" s="87">
        <f t="shared" ref="T88" si="65">R88+S88</f>
        <v>0</v>
      </c>
      <c r="U88" s="34">
        <v>0</v>
      </c>
      <c r="V88" s="87">
        <f t="shared" ref="V88" si="66">T88+U88</f>
        <v>0</v>
      </c>
      <c r="W88" s="87"/>
      <c r="X88" s="87">
        <f t="shared" ref="X88" si="67">V88+W88</f>
        <v>0</v>
      </c>
      <c r="Y88" s="87"/>
      <c r="Z88" s="34">
        <v>0</v>
      </c>
      <c r="AA88" s="34">
        <f>J88+Z88</f>
        <v>0</v>
      </c>
      <c r="AB88" s="34">
        <v>0</v>
      </c>
      <c r="AC88" s="31">
        <f t="shared" ref="AC88" si="68">AA88+AB88</f>
        <v>0</v>
      </c>
      <c r="AD88" s="34"/>
      <c r="AE88" s="31">
        <f t="shared" ref="AE88" si="69">AC88+AD88</f>
        <v>0</v>
      </c>
      <c r="AF88" s="34"/>
      <c r="AG88" s="31">
        <f t="shared" ref="AG88" si="70">AE88+AF88</f>
        <v>0</v>
      </c>
      <c r="AH88" s="34"/>
      <c r="AI88" s="31">
        <f t="shared" ref="AI88" si="71">AG88+AH88</f>
        <v>0</v>
      </c>
      <c r="AJ88" s="34">
        <v>0</v>
      </c>
      <c r="AK88" s="31">
        <f t="shared" ref="AK88" si="72">AI88+AJ88</f>
        <v>0</v>
      </c>
      <c r="AL88" s="34">
        <v>0</v>
      </c>
      <c r="AM88" s="31">
        <f t="shared" ref="AM88" si="73">AK88+AL88</f>
        <v>0</v>
      </c>
      <c r="AN88" s="34">
        <v>0</v>
      </c>
      <c r="AO88" s="31">
        <f t="shared" ref="AO88" si="74">AM88+AN88</f>
        <v>0</v>
      </c>
      <c r="AP88" s="34">
        <v>0</v>
      </c>
      <c r="AQ88" s="31"/>
      <c r="AR88" s="34"/>
      <c r="AS88" s="107"/>
      <c r="AT88" s="108"/>
      <c r="AU88" s="108"/>
      <c r="AV88" s="108"/>
      <c r="AW88" s="108"/>
      <c r="AX88" s="108"/>
      <c r="AY88" s="108"/>
      <c r="AZ88" s="107"/>
      <c r="BA88" s="107"/>
      <c r="BB88" s="107"/>
      <c r="BC88" s="108"/>
      <c r="BD88" s="108"/>
      <c r="BE88" s="107"/>
      <c r="BF88" s="107"/>
      <c r="BG88" s="109">
        <v>1290</v>
      </c>
      <c r="BH88" s="107">
        <f t="shared" si="1"/>
        <v>1290</v>
      </c>
      <c r="BI88" s="107"/>
      <c r="BJ88" s="107">
        <f t="shared" si="46"/>
        <v>0</v>
      </c>
      <c r="BK88" s="109">
        <v>1290</v>
      </c>
      <c r="BL88" s="109"/>
      <c r="BM88" s="109">
        <f t="shared" si="34"/>
        <v>1290</v>
      </c>
      <c r="BN88" s="107">
        <f t="shared" si="35"/>
        <v>1290</v>
      </c>
      <c r="BO88" s="107"/>
      <c r="BP88" s="107"/>
      <c r="BQ88" s="201">
        <f t="shared" si="13"/>
        <v>1290</v>
      </c>
      <c r="BR88" s="107"/>
      <c r="BS88" s="201">
        <f t="shared" si="14"/>
        <v>1290</v>
      </c>
      <c r="BT88" s="109"/>
      <c r="BU88" s="107">
        <f t="shared" si="36"/>
        <v>1290</v>
      </c>
      <c r="BV88" s="109"/>
      <c r="BW88" s="107">
        <f t="shared" si="15"/>
        <v>1290</v>
      </c>
      <c r="BX88" s="107"/>
      <c r="BY88" s="201">
        <f t="shared" si="16"/>
        <v>1290</v>
      </c>
      <c r="BZ88" s="107"/>
      <c r="CA88" s="107"/>
      <c r="CB88" s="107">
        <f t="shared" si="37"/>
        <v>1290</v>
      </c>
      <c r="CC88" s="107"/>
      <c r="CD88" s="201">
        <f t="shared" si="17"/>
        <v>1290</v>
      </c>
      <c r="CE88" s="107"/>
      <c r="CF88" s="107">
        <f t="shared" si="18"/>
        <v>1290</v>
      </c>
      <c r="CG88" s="107"/>
      <c r="CH88" s="107">
        <f t="shared" si="19"/>
        <v>1290</v>
      </c>
    </row>
    <row r="89" spans="2:86" ht="40.5" x14ac:dyDescent="0.3">
      <c r="B89" s="12"/>
      <c r="C89" s="7"/>
      <c r="D89" s="86" t="s">
        <v>15</v>
      </c>
      <c r="E89" s="145" t="s">
        <v>28</v>
      </c>
      <c r="F89" s="145">
        <v>300</v>
      </c>
      <c r="G89" s="87"/>
      <c r="H89" s="34"/>
      <c r="I89" s="34"/>
      <c r="J89" s="34">
        <v>0</v>
      </c>
      <c r="K89" s="34"/>
      <c r="L89" s="34">
        <f>J89+K89</f>
        <v>0</v>
      </c>
      <c r="M89" s="34"/>
      <c r="N89" s="87">
        <f t="shared" ref="N89" si="75">L89+M89</f>
        <v>0</v>
      </c>
      <c r="O89" s="34">
        <v>0</v>
      </c>
      <c r="P89" s="87">
        <f t="shared" ref="P89" si="76">N89+O89</f>
        <v>0</v>
      </c>
      <c r="Q89" s="34">
        <v>0</v>
      </c>
      <c r="R89" s="87">
        <f t="shared" ref="R89" si="77">P89+Q89</f>
        <v>0</v>
      </c>
      <c r="S89" s="34"/>
      <c r="T89" s="87">
        <f t="shared" ref="T89" si="78">R89+S89</f>
        <v>0</v>
      </c>
      <c r="U89" s="34">
        <v>0</v>
      </c>
      <c r="V89" s="87">
        <f t="shared" ref="V89" si="79">T89+U89</f>
        <v>0</v>
      </c>
      <c r="W89" s="64"/>
      <c r="X89" s="87" t="e">
        <f>V89+#REF!</f>
        <v>#REF!</v>
      </c>
      <c r="Y89" s="87"/>
      <c r="Z89" s="34">
        <v>0</v>
      </c>
      <c r="AA89" s="34">
        <f t="shared" ref="AA89" si="80">J89+Z89</f>
        <v>0</v>
      </c>
      <c r="AB89" s="34">
        <v>0</v>
      </c>
      <c r="AC89" s="31">
        <f t="shared" ref="AC89" si="81">AA89+AB89</f>
        <v>0</v>
      </c>
      <c r="AD89" s="34">
        <v>0</v>
      </c>
      <c r="AE89" s="31">
        <f t="shared" ref="AE89" si="82">AC89+AD89</f>
        <v>0</v>
      </c>
      <c r="AF89" s="34">
        <v>0</v>
      </c>
      <c r="AG89" s="31">
        <f t="shared" si="40"/>
        <v>0</v>
      </c>
      <c r="AH89" s="34">
        <v>0</v>
      </c>
      <c r="AI89" s="31">
        <f t="shared" si="40"/>
        <v>0</v>
      </c>
      <c r="AJ89" s="34">
        <v>0</v>
      </c>
      <c r="AK89" s="31">
        <f t="shared" si="40"/>
        <v>0</v>
      </c>
      <c r="AL89" s="34">
        <v>0</v>
      </c>
      <c r="AM89" s="31">
        <f t="shared" si="40"/>
        <v>0</v>
      </c>
      <c r="AN89" s="34">
        <v>0</v>
      </c>
      <c r="AO89" s="31"/>
      <c r="AP89" s="34">
        <v>0</v>
      </c>
      <c r="AQ89" s="31"/>
      <c r="AR89" s="34"/>
      <c r="AS89" s="107"/>
      <c r="AT89" s="108"/>
      <c r="AU89" s="108"/>
      <c r="AV89" s="108"/>
      <c r="AW89" s="108"/>
      <c r="AX89" s="108"/>
      <c r="AY89" s="108"/>
      <c r="AZ89" s="107"/>
      <c r="BA89" s="107"/>
      <c r="BB89" s="107"/>
      <c r="BC89" s="108"/>
      <c r="BD89" s="108"/>
      <c r="BE89" s="107"/>
      <c r="BF89" s="107"/>
      <c r="BG89" s="109">
        <v>200</v>
      </c>
      <c r="BH89" s="107">
        <f t="shared" ref="BH89:BH156" si="83">BD89+BG89</f>
        <v>200</v>
      </c>
      <c r="BI89" s="107"/>
      <c r="BJ89" s="107">
        <f t="shared" si="46"/>
        <v>0</v>
      </c>
      <c r="BK89" s="109">
        <v>200</v>
      </c>
      <c r="BL89" s="109"/>
      <c r="BM89" s="109">
        <f t="shared" ref="BM89:BM120" si="84">BH89+BL89</f>
        <v>200</v>
      </c>
      <c r="BN89" s="107">
        <f t="shared" ref="BN89:BN120" si="85">BJ89+BK89</f>
        <v>200</v>
      </c>
      <c r="BO89" s="107"/>
      <c r="BP89" s="107"/>
      <c r="BQ89" s="201">
        <f t="shared" si="13"/>
        <v>200</v>
      </c>
      <c r="BR89" s="107"/>
      <c r="BS89" s="201">
        <f t="shared" si="14"/>
        <v>200</v>
      </c>
      <c r="BT89" s="109"/>
      <c r="BU89" s="107">
        <f t="shared" ref="BU89:BU120" si="86">BN89+BT89</f>
        <v>200</v>
      </c>
      <c r="BV89" s="109"/>
      <c r="BW89" s="107">
        <f t="shared" si="15"/>
        <v>200</v>
      </c>
      <c r="BX89" s="107"/>
      <c r="BY89" s="201">
        <f t="shared" si="16"/>
        <v>200</v>
      </c>
      <c r="BZ89" s="107"/>
      <c r="CA89" s="107"/>
      <c r="CB89" s="107">
        <f t="shared" ref="CB89:CB120" si="87">BW89+CA89</f>
        <v>200</v>
      </c>
      <c r="CC89" s="107"/>
      <c r="CD89" s="201">
        <f t="shared" si="17"/>
        <v>200</v>
      </c>
      <c r="CE89" s="107"/>
      <c r="CF89" s="107">
        <f t="shared" si="18"/>
        <v>200</v>
      </c>
      <c r="CG89" s="107"/>
      <c r="CH89" s="107">
        <f t="shared" si="19"/>
        <v>200</v>
      </c>
    </row>
    <row r="90" spans="2:86" ht="71.25" customHeight="1" x14ac:dyDescent="0.3">
      <c r="B90" s="12"/>
      <c r="C90" s="7"/>
      <c r="D90" s="86" t="s">
        <v>20</v>
      </c>
      <c r="E90" s="145" t="s">
        <v>28</v>
      </c>
      <c r="F90" s="145">
        <v>600</v>
      </c>
      <c r="G90" s="86"/>
      <c r="H90" s="34"/>
      <c r="I90" s="34"/>
      <c r="J90" s="34"/>
      <c r="K90" s="34"/>
      <c r="L90" s="34"/>
      <c r="M90" s="34"/>
      <c r="N90" s="87"/>
      <c r="O90" s="34"/>
      <c r="P90" s="87"/>
      <c r="Q90" s="34"/>
      <c r="R90" s="87"/>
      <c r="S90" s="34"/>
      <c r="T90" s="87"/>
      <c r="U90" s="34"/>
      <c r="V90" s="87"/>
      <c r="W90" s="87"/>
      <c r="X90" s="87"/>
      <c r="Y90" s="87"/>
      <c r="Z90" s="34"/>
      <c r="AA90" s="34"/>
      <c r="AB90" s="34"/>
      <c r="AC90" s="31"/>
      <c r="AD90" s="34">
        <v>0</v>
      </c>
      <c r="AE90" s="31">
        <f>AC90+AD90</f>
        <v>0</v>
      </c>
      <c r="AF90" s="34"/>
      <c r="AG90" s="31">
        <f>AE90+AF90</f>
        <v>0</v>
      </c>
      <c r="AH90" s="34">
        <v>0</v>
      </c>
      <c r="AI90" s="31">
        <f>AG90+AH90</f>
        <v>0</v>
      </c>
      <c r="AJ90" s="34">
        <v>0</v>
      </c>
      <c r="AK90" s="31">
        <f>AI90+AJ90</f>
        <v>0</v>
      </c>
      <c r="AL90" s="34"/>
      <c r="AM90" s="31">
        <f>AK90+AL90</f>
        <v>0</v>
      </c>
      <c r="AN90" s="34"/>
      <c r="AO90" s="31">
        <f>AM90+AN90</f>
        <v>0</v>
      </c>
      <c r="AP90" s="34">
        <v>0</v>
      </c>
      <c r="AQ90" s="31"/>
      <c r="AR90" s="34"/>
      <c r="AS90" s="107"/>
      <c r="AT90" s="108"/>
      <c r="AU90" s="108"/>
      <c r="AV90" s="108"/>
      <c r="AW90" s="108"/>
      <c r="AX90" s="108"/>
      <c r="AY90" s="108"/>
      <c r="AZ90" s="107"/>
      <c r="BA90" s="107"/>
      <c r="BB90" s="107"/>
      <c r="BC90" s="108"/>
      <c r="BD90" s="108"/>
      <c r="BE90" s="107"/>
      <c r="BF90" s="107"/>
      <c r="BG90" s="109">
        <v>100</v>
      </c>
      <c r="BH90" s="107">
        <f t="shared" si="83"/>
        <v>100</v>
      </c>
      <c r="BI90" s="107"/>
      <c r="BJ90" s="107">
        <f t="shared" si="46"/>
        <v>0</v>
      </c>
      <c r="BK90" s="109">
        <v>100</v>
      </c>
      <c r="BL90" s="109"/>
      <c r="BM90" s="109">
        <f t="shared" si="84"/>
        <v>100</v>
      </c>
      <c r="BN90" s="107">
        <f t="shared" si="85"/>
        <v>100</v>
      </c>
      <c r="BO90" s="107"/>
      <c r="BP90" s="107"/>
      <c r="BQ90" s="201">
        <f t="shared" ref="BQ90:BQ153" si="88">BM90+BO90</f>
        <v>100</v>
      </c>
      <c r="BR90" s="107"/>
      <c r="BS90" s="201">
        <f t="shared" ref="BS90:BS153" si="89">BQ90+BR90</f>
        <v>100</v>
      </c>
      <c r="BT90" s="109"/>
      <c r="BU90" s="107">
        <f t="shared" si="86"/>
        <v>100</v>
      </c>
      <c r="BV90" s="109"/>
      <c r="BW90" s="107">
        <f t="shared" ref="BW90:BW153" si="90">BU90+BV90</f>
        <v>100</v>
      </c>
      <c r="BX90" s="107"/>
      <c r="BY90" s="201">
        <f t="shared" ref="BY90:BY153" si="91">BX90+BS90</f>
        <v>100</v>
      </c>
      <c r="BZ90" s="107"/>
      <c r="CA90" s="107"/>
      <c r="CB90" s="107">
        <f t="shared" si="87"/>
        <v>100</v>
      </c>
      <c r="CC90" s="107"/>
      <c r="CD90" s="201">
        <f t="shared" ref="CD90:CD153" si="92">BY90+CC90</f>
        <v>100</v>
      </c>
      <c r="CE90" s="107"/>
      <c r="CF90" s="107">
        <f t="shared" ref="CF90:CF153" si="93">CB90+CE90</f>
        <v>100</v>
      </c>
      <c r="CG90" s="107"/>
      <c r="CH90" s="107">
        <f t="shared" ref="CH90:CH153" si="94">CF90+CG90</f>
        <v>100</v>
      </c>
    </row>
    <row r="91" spans="2:86" ht="39" customHeight="1" x14ac:dyDescent="0.3">
      <c r="B91" s="12"/>
      <c r="C91" s="7"/>
      <c r="D91" s="68" t="s">
        <v>24</v>
      </c>
      <c r="E91" s="145" t="s">
        <v>35</v>
      </c>
      <c r="F91" s="145"/>
      <c r="G91" s="68"/>
      <c r="H91" s="34">
        <f>H96</f>
        <v>0</v>
      </c>
      <c r="I91" s="34">
        <f>I96</f>
        <v>0</v>
      </c>
      <c r="J91" s="34">
        <f t="shared" si="47"/>
        <v>0</v>
      </c>
      <c r="K91" s="34">
        <f>K96</f>
        <v>0</v>
      </c>
      <c r="L91" s="34">
        <f t="shared" si="26"/>
        <v>0</v>
      </c>
      <c r="M91" s="34">
        <f>M96</f>
        <v>0</v>
      </c>
      <c r="N91" s="69">
        <f t="shared" si="8"/>
        <v>0</v>
      </c>
      <c r="O91" s="34">
        <f>O96</f>
        <v>0</v>
      </c>
      <c r="P91" s="69">
        <f>N91+O91</f>
        <v>0</v>
      </c>
      <c r="Q91" s="34">
        <f>Q96</f>
        <v>0</v>
      </c>
      <c r="R91" s="69">
        <f t="shared" si="9"/>
        <v>0</v>
      </c>
      <c r="S91" s="34">
        <f>S96</f>
        <v>0</v>
      </c>
      <c r="T91" s="69">
        <f t="shared" si="10"/>
        <v>0</v>
      </c>
      <c r="U91" s="34">
        <f>U96</f>
        <v>0</v>
      </c>
      <c r="V91" s="69">
        <f t="shared" si="11"/>
        <v>0</v>
      </c>
      <c r="W91" s="69"/>
      <c r="X91" s="69">
        <f t="shared" si="12"/>
        <v>0</v>
      </c>
      <c r="Y91" s="69">
        <f>Y96</f>
        <v>0</v>
      </c>
      <c r="Z91" s="34">
        <f>Z96</f>
        <v>0</v>
      </c>
      <c r="AA91" s="34">
        <f>J91+Z91</f>
        <v>0</v>
      </c>
      <c r="AB91" s="34">
        <f>AB96</f>
        <v>0</v>
      </c>
      <c r="AC91" s="31">
        <f t="shared" si="20"/>
        <v>0</v>
      </c>
      <c r="AD91" s="34">
        <f>AD96</f>
        <v>0</v>
      </c>
      <c r="AE91" s="31">
        <f t="shared" si="20"/>
        <v>0</v>
      </c>
      <c r="AF91" s="34">
        <f>AF96</f>
        <v>0</v>
      </c>
      <c r="AG91" s="31">
        <f t="shared" si="40"/>
        <v>0</v>
      </c>
      <c r="AH91" s="34">
        <f>AH96</f>
        <v>0</v>
      </c>
      <c r="AI91" s="31">
        <f t="shared" si="40"/>
        <v>0</v>
      </c>
      <c r="AJ91" s="34">
        <f>AJ96</f>
        <v>0</v>
      </c>
      <c r="AK91" s="31">
        <f t="shared" si="40"/>
        <v>0</v>
      </c>
      <c r="AL91" s="34">
        <f>AL96</f>
        <v>0</v>
      </c>
      <c r="AM91" s="31">
        <f t="shared" si="40"/>
        <v>0</v>
      </c>
      <c r="AN91" s="34">
        <f>AN96</f>
        <v>0</v>
      </c>
      <c r="AO91" s="31">
        <f t="shared" si="41"/>
        <v>0</v>
      </c>
      <c r="AP91" s="34">
        <f>AP96</f>
        <v>0</v>
      </c>
      <c r="AQ91" s="31"/>
      <c r="AR91" s="34"/>
      <c r="AS91" s="107"/>
      <c r="AT91" s="108"/>
      <c r="AU91" s="108"/>
      <c r="AV91" s="108"/>
      <c r="AW91" s="108"/>
      <c r="AX91" s="108"/>
      <c r="AY91" s="108"/>
      <c r="AZ91" s="107"/>
      <c r="BA91" s="107"/>
      <c r="BB91" s="107"/>
      <c r="BC91" s="108"/>
      <c r="BD91" s="108"/>
      <c r="BE91" s="107"/>
      <c r="BF91" s="107"/>
      <c r="BG91" s="113">
        <f>BG96</f>
        <v>200</v>
      </c>
      <c r="BH91" s="107">
        <f t="shared" si="83"/>
        <v>200</v>
      </c>
      <c r="BI91" s="107"/>
      <c r="BJ91" s="107">
        <f t="shared" si="46"/>
        <v>0</v>
      </c>
      <c r="BK91" s="113">
        <f>BK96</f>
        <v>200</v>
      </c>
      <c r="BL91" s="113">
        <f>BL96</f>
        <v>0</v>
      </c>
      <c r="BM91" s="109">
        <f t="shared" si="84"/>
        <v>200</v>
      </c>
      <c r="BN91" s="107">
        <f t="shared" si="85"/>
        <v>200</v>
      </c>
      <c r="BO91" s="107">
        <f>BO96</f>
        <v>0</v>
      </c>
      <c r="BP91" s="107">
        <f>BP96</f>
        <v>0</v>
      </c>
      <c r="BQ91" s="201">
        <f t="shared" si="88"/>
        <v>200</v>
      </c>
      <c r="BR91" s="107">
        <f>BR96</f>
        <v>0</v>
      </c>
      <c r="BS91" s="201">
        <f t="shared" si="89"/>
        <v>200</v>
      </c>
      <c r="BT91" s="109">
        <f>BT96</f>
        <v>0</v>
      </c>
      <c r="BU91" s="107">
        <f t="shared" si="86"/>
        <v>200</v>
      </c>
      <c r="BV91" s="109">
        <f>BV96</f>
        <v>0</v>
      </c>
      <c r="BW91" s="107">
        <f t="shared" si="90"/>
        <v>200</v>
      </c>
      <c r="BX91" s="107">
        <v>0</v>
      </c>
      <c r="BY91" s="201">
        <f t="shared" si="91"/>
        <v>200</v>
      </c>
      <c r="BZ91" s="107"/>
      <c r="CA91" s="107">
        <f>CA96</f>
        <v>0</v>
      </c>
      <c r="CB91" s="107">
        <f t="shared" si="87"/>
        <v>200</v>
      </c>
      <c r="CC91" s="107">
        <v>0</v>
      </c>
      <c r="CD91" s="201">
        <f t="shared" si="92"/>
        <v>200</v>
      </c>
      <c r="CE91" s="107">
        <f>CE96</f>
        <v>0</v>
      </c>
      <c r="CF91" s="107">
        <f t="shared" si="93"/>
        <v>200</v>
      </c>
      <c r="CG91" s="107">
        <f>CG96</f>
        <v>0</v>
      </c>
      <c r="CH91" s="107">
        <f t="shared" si="94"/>
        <v>200</v>
      </c>
    </row>
    <row r="92" spans="2:86" ht="1.5" hidden="1" customHeight="1" x14ac:dyDescent="0.3">
      <c r="B92" s="12"/>
      <c r="C92" s="7"/>
      <c r="D92" s="63"/>
      <c r="E92" s="145"/>
      <c r="F92" s="145"/>
      <c r="G92" s="68"/>
      <c r="H92" s="34"/>
      <c r="I92" s="34"/>
      <c r="J92" s="34"/>
      <c r="K92" s="34"/>
      <c r="L92" s="34"/>
      <c r="M92" s="34"/>
      <c r="N92" s="69"/>
      <c r="O92" s="34"/>
      <c r="P92" s="69"/>
      <c r="Q92" s="34"/>
      <c r="R92" s="69"/>
      <c r="S92" s="34"/>
      <c r="T92" s="69"/>
      <c r="U92" s="34"/>
      <c r="V92" s="69"/>
      <c r="W92" s="69"/>
      <c r="X92" s="69"/>
      <c r="Y92" s="69"/>
      <c r="Z92" s="34"/>
      <c r="AA92" s="34"/>
      <c r="AB92" s="34"/>
      <c r="AC92" s="31"/>
      <c r="AD92" s="34"/>
      <c r="AE92" s="31">
        <f t="shared" si="20"/>
        <v>0</v>
      </c>
      <c r="AF92" s="34"/>
      <c r="AG92" s="31">
        <f t="shared" si="40"/>
        <v>0</v>
      </c>
      <c r="AH92" s="34"/>
      <c r="AI92" s="31">
        <f t="shared" si="40"/>
        <v>0</v>
      </c>
      <c r="AJ92" s="34"/>
      <c r="AK92" s="31">
        <f t="shared" si="40"/>
        <v>0</v>
      </c>
      <c r="AL92" s="34"/>
      <c r="AM92" s="31">
        <f t="shared" si="40"/>
        <v>0</v>
      </c>
      <c r="AN92" s="34"/>
      <c r="AO92" s="31">
        <f t="shared" si="41"/>
        <v>0</v>
      </c>
      <c r="AP92" s="34"/>
      <c r="AQ92" s="31"/>
      <c r="AR92" s="34"/>
      <c r="AS92" s="107"/>
      <c r="AT92" s="108"/>
      <c r="AU92" s="108"/>
      <c r="AV92" s="108"/>
      <c r="AW92" s="108"/>
      <c r="AX92" s="108"/>
      <c r="AY92" s="108"/>
      <c r="AZ92" s="107"/>
      <c r="BA92" s="107"/>
      <c r="BB92" s="107"/>
      <c r="BC92" s="108"/>
      <c r="BD92" s="108">
        <f t="shared" ref="BD92:BD95" si="95">AY92+BC92</f>
        <v>0</v>
      </c>
      <c r="BE92" s="107"/>
      <c r="BF92" s="107">
        <f>BB92+BE92</f>
        <v>0</v>
      </c>
      <c r="BG92" s="109"/>
      <c r="BH92" s="107">
        <f t="shared" si="83"/>
        <v>0</v>
      </c>
      <c r="BI92" s="107"/>
      <c r="BJ92" s="107">
        <f t="shared" si="46"/>
        <v>0</v>
      </c>
      <c r="BK92" s="109"/>
      <c r="BL92" s="109"/>
      <c r="BM92" s="109">
        <f t="shared" si="84"/>
        <v>0</v>
      </c>
      <c r="BN92" s="107">
        <f t="shared" si="85"/>
        <v>0</v>
      </c>
      <c r="BO92" s="107"/>
      <c r="BP92" s="107"/>
      <c r="BQ92" s="201">
        <f t="shared" si="88"/>
        <v>0</v>
      </c>
      <c r="BR92" s="107"/>
      <c r="BS92" s="201">
        <f t="shared" si="89"/>
        <v>0</v>
      </c>
      <c r="BT92" s="109"/>
      <c r="BU92" s="107">
        <f t="shared" si="86"/>
        <v>0</v>
      </c>
      <c r="BV92" s="109"/>
      <c r="BW92" s="107">
        <f t="shared" si="90"/>
        <v>0</v>
      </c>
      <c r="BX92" s="107"/>
      <c r="BY92" s="201">
        <f t="shared" si="91"/>
        <v>0</v>
      </c>
      <c r="BZ92" s="107"/>
      <c r="CA92" s="107"/>
      <c r="CB92" s="107">
        <f t="shared" si="87"/>
        <v>0</v>
      </c>
      <c r="CC92" s="107"/>
      <c r="CD92" s="201">
        <f t="shared" si="92"/>
        <v>0</v>
      </c>
      <c r="CE92" s="107"/>
      <c r="CF92" s="107">
        <f t="shared" si="93"/>
        <v>0</v>
      </c>
      <c r="CG92" s="107"/>
      <c r="CH92" s="107">
        <f t="shared" si="94"/>
        <v>0</v>
      </c>
    </row>
    <row r="93" spans="2:86" ht="20.25" hidden="1" x14ac:dyDescent="0.3">
      <c r="B93" s="12"/>
      <c r="C93" s="7"/>
      <c r="D93" s="68"/>
      <c r="E93" s="145"/>
      <c r="F93" s="145"/>
      <c r="G93" s="68"/>
      <c r="H93" s="34"/>
      <c r="I93" s="34"/>
      <c r="J93" s="34"/>
      <c r="K93" s="34"/>
      <c r="L93" s="34"/>
      <c r="M93" s="34"/>
      <c r="N93" s="69"/>
      <c r="O93" s="34"/>
      <c r="P93" s="69"/>
      <c r="Q93" s="34"/>
      <c r="R93" s="69"/>
      <c r="S93" s="34"/>
      <c r="T93" s="69"/>
      <c r="U93" s="34"/>
      <c r="V93" s="69"/>
      <c r="W93" s="69"/>
      <c r="X93" s="69"/>
      <c r="Y93" s="69"/>
      <c r="Z93" s="34"/>
      <c r="AA93" s="34"/>
      <c r="AB93" s="34"/>
      <c r="AC93" s="31"/>
      <c r="AD93" s="34"/>
      <c r="AE93" s="31">
        <f t="shared" si="20"/>
        <v>0</v>
      </c>
      <c r="AF93" s="34"/>
      <c r="AG93" s="31">
        <f t="shared" si="40"/>
        <v>0</v>
      </c>
      <c r="AH93" s="34"/>
      <c r="AI93" s="31">
        <f t="shared" si="40"/>
        <v>0</v>
      </c>
      <c r="AJ93" s="34"/>
      <c r="AK93" s="31">
        <f t="shared" si="40"/>
        <v>0</v>
      </c>
      <c r="AL93" s="34"/>
      <c r="AM93" s="31">
        <f t="shared" si="40"/>
        <v>0</v>
      </c>
      <c r="AN93" s="34"/>
      <c r="AO93" s="31">
        <f t="shared" si="41"/>
        <v>0</v>
      </c>
      <c r="AP93" s="34"/>
      <c r="AQ93" s="31"/>
      <c r="AR93" s="34"/>
      <c r="AS93" s="107"/>
      <c r="AT93" s="108"/>
      <c r="AU93" s="108"/>
      <c r="AV93" s="108"/>
      <c r="AW93" s="108"/>
      <c r="AX93" s="108"/>
      <c r="AY93" s="108"/>
      <c r="AZ93" s="107"/>
      <c r="BA93" s="107"/>
      <c r="BB93" s="107"/>
      <c r="BC93" s="108"/>
      <c r="BD93" s="108">
        <f t="shared" si="95"/>
        <v>0</v>
      </c>
      <c r="BE93" s="107"/>
      <c r="BF93" s="107">
        <f>BB93+BE93</f>
        <v>0</v>
      </c>
      <c r="BG93" s="109"/>
      <c r="BH93" s="107">
        <f t="shared" si="83"/>
        <v>0</v>
      </c>
      <c r="BI93" s="107"/>
      <c r="BJ93" s="107">
        <f t="shared" si="46"/>
        <v>0</v>
      </c>
      <c r="BK93" s="109"/>
      <c r="BL93" s="109"/>
      <c r="BM93" s="109">
        <f t="shared" si="84"/>
        <v>0</v>
      </c>
      <c r="BN93" s="107">
        <f t="shared" si="85"/>
        <v>0</v>
      </c>
      <c r="BO93" s="107"/>
      <c r="BP93" s="107"/>
      <c r="BQ93" s="201">
        <f t="shared" si="88"/>
        <v>0</v>
      </c>
      <c r="BR93" s="107"/>
      <c r="BS93" s="201">
        <f t="shared" si="89"/>
        <v>0</v>
      </c>
      <c r="BT93" s="113"/>
      <c r="BU93" s="107">
        <f t="shared" si="86"/>
        <v>0</v>
      </c>
      <c r="BV93" s="113"/>
      <c r="BW93" s="107">
        <f t="shared" si="90"/>
        <v>0</v>
      </c>
      <c r="BX93" s="107"/>
      <c r="BY93" s="201">
        <f t="shared" si="91"/>
        <v>0</v>
      </c>
      <c r="BZ93" s="107"/>
      <c r="CA93" s="107"/>
      <c r="CB93" s="107">
        <f t="shared" si="87"/>
        <v>0</v>
      </c>
      <c r="CC93" s="107"/>
      <c r="CD93" s="201">
        <f t="shared" si="92"/>
        <v>0</v>
      </c>
      <c r="CE93" s="107"/>
      <c r="CF93" s="107">
        <f t="shared" si="93"/>
        <v>0</v>
      </c>
      <c r="CG93" s="107"/>
      <c r="CH93" s="107">
        <f t="shared" si="94"/>
        <v>0</v>
      </c>
    </row>
    <row r="94" spans="2:86" ht="101.25" hidden="1" customHeight="1" x14ac:dyDescent="0.3">
      <c r="B94" s="12"/>
      <c r="C94" s="7"/>
      <c r="D94" s="68"/>
      <c r="E94" s="145"/>
      <c r="F94" s="145"/>
      <c r="G94" s="68"/>
      <c r="H94" s="34"/>
      <c r="I94" s="34"/>
      <c r="J94" s="34"/>
      <c r="K94" s="34"/>
      <c r="L94" s="34"/>
      <c r="M94" s="34"/>
      <c r="N94" s="69"/>
      <c r="O94" s="34"/>
      <c r="P94" s="69"/>
      <c r="Q94" s="34"/>
      <c r="R94" s="69"/>
      <c r="S94" s="34"/>
      <c r="T94" s="69"/>
      <c r="U94" s="34"/>
      <c r="V94" s="69"/>
      <c r="W94" s="69"/>
      <c r="X94" s="69"/>
      <c r="Y94" s="69"/>
      <c r="Z94" s="34"/>
      <c r="AA94" s="34"/>
      <c r="AB94" s="34"/>
      <c r="AC94" s="31"/>
      <c r="AD94" s="34"/>
      <c r="AE94" s="31">
        <f t="shared" si="20"/>
        <v>0</v>
      </c>
      <c r="AF94" s="34"/>
      <c r="AG94" s="31">
        <f t="shared" si="40"/>
        <v>0</v>
      </c>
      <c r="AH94" s="34"/>
      <c r="AI94" s="31">
        <f t="shared" si="40"/>
        <v>0</v>
      </c>
      <c r="AJ94" s="34"/>
      <c r="AK94" s="31">
        <f t="shared" si="40"/>
        <v>0</v>
      </c>
      <c r="AL94" s="34"/>
      <c r="AM94" s="31">
        <f t="shared" si="40"/>
        <v>0</v>
      </c>
      <c r="AN94" s="34"/>
      <c r="AO94" s="31">
        <f t="shared" si="41"/>
        <v>0</v>
      </c>
      <c r="AP94" s="34"/>
      <c r="AQ94" s="31"/>
      <c r="AR94" s="34"/>
      <c r="AS94" s="107"/>
      <c r="AT94" s="108"/>
      <c r="AU94" s="108"/>
      <c r="AV94" s="108"/>
      <c r="AW94" s="108"/>
      <c r="AX94" s="108"/>
      <c r="AY94" s="108"/>
      <c r="AZ94" s="107"/>
      <c r="BA94" s="107"/>
      <c r="BB94" s="107"/>
      <c r="BC94" s="108"/>
      <c r="BD94" s="108">
        <f t="shared" si="95"/>
        <v>0</v>
      </c>
      <c r="BE94" s="107"/>
      <c r="BF94" s="107">
        <f>BB94+BE94</f>
        <v>0</v>
      </c>
      <c r="BG94" s="109"/>
      <c r="BH94" s="107">
        <f t="shared" si="83"/>
        <v>0</v>
      </c>
      <c r="BI94" s="107"/>
      <c r="BJ94" s="107">
        <f t="shared" si="46"/>
        <v>0</v>
      </c>
      <c r="BK94" s="109"/>
      <c r="BL94" s="109"/>
      <c r="BM94" s="109">
        <f t="shared" si="84"/>
        <v>0</v>
      </c>
      <c r="BN94" s="107">
        <f t="shared" si="85"/>
        <v>0</v>
      </c>
      <c r="BO94" s="107"/>
      <c r="BP94" s="107"/>
      <c r="BQ94" s="201">
        <f t="shared" si="88"/>
        <v>0</v>
      </c>
      <c r="BR94" s="107"/>
      <c r="BS94" s="201">
        <f t="shared" si="89"/>
        <v>0</v>
      </c>
      <c r="BT94" s="109"/>
      <c r="BU94" s="107">
        <f t="shared" si="86"/>
        <v>0</v>
      </c>
      <c r="BV94" s="109"/>
      <c r="BW94" s="107">
        <f t="shared" si="90"/>
        <v>0</v>
      </c>
      <c r="BX94" s="107"/>
      <c r="BY94" s="201">
        <f t="shared" si="91"/>
        <v>0</v>
      </c>
      <c r="BZ94" s="107"/>
      <c r="CA94" s="107"/>
      <c r="CB94" s="107">
        <f t="shared" si="87"/>
        <v>0</v>
      </c>
      <c r="CC94" s="107"/>
      <c r="CD94" s="201">
        <f t="shared" si="92"/>
        <v>0</v>
      </c>
      <c r="CE94" s="107"/>
      <c r="CF94" s="107">
        <f t="shared" si="93"/>
        <v>0</v>
      </c>
      <c r="CG94" s="107"/>
      <c r="CH94" s="107">
        <f t="shared" si="94"/>
        <v>0</v>
      </c>
    </row>
    <row r="95" spans="2:86" ht="20.25" hidden="1" x14ac:dyDescent="0.3">
      <c r="B95" s="12"/>
      <c r="C95" s="7"/>
      <c r="D95" s="68"/>
      <c r="E95" s="145"/>
      <c r="F95" s="145"/>
      <c r="G95" s="68"/>
      <c r="H95" s="34"/>
      <c r="I95" s="34"/>
      <c r="J95" s="34"/>
      <c r="K95" s="34"/>
      <c r="L95" s="34"/>
      <c r="M95" s="34"/>
      <c r="N95" s="69"/>
      <c r="O95" s="34"/>
      <c r="P95" s="69"/>
      <c r="Q95" s="34"/>
      <c r="R95" s="69"/>
      <c r="S95" s="34"/>
      <c r="T95" s="69"/>
      <c r="U95" s="34"/>
      <c r="V95" s="69"/>
      <c r="W95" s="69"/>
      <c r="X95" s="69"/>
      <c r="Y95" s="69"/>
      <c r="Z95" s="34"/>
      <c r="AA95" s="34"/>
      <c r="AB95" s="34"/>
      <c r="AC95" s="31"/>
      <c r="AD95" s="34"/>
      <c r="AE95" s="31">
        <f t="shared" si="20"/>
        <v>0</v>
      </c>
      <c r="AF95" s="34"/>
      <c r="AG95" s="31">
        <f t="shared" si="40"/>
        <v>0</v>
      </c>
      <c r="AH95" s="34"/>
      <c r="AI95" s="31">
        <f t="shared" si="40"/>
        <v>0</v>
      </c>
      <c r="AJ95" s="34"/>
      <c r="AK95" s="31">
        <f t="shared" si="40"/>
        <v>0</v>
      </c>
      <c r="AL95" s="34"/>
      <c r="AM95" s="31">
        <f t="shared" si="40"/>
        <v>0</v>
      </c>
      <c r="AN95" s="34"/>
      <c r="AO95" s="31">
        <f t="shared" si="41"/>
        <v>0</v>
      </c>
      <c r="AP95" s="34"/>
      <c r="AQ95" s="31"/>
      <c r="AR95" s="34"/>
      <c r="AS95" s="107"/>
      <c r="AT95" s="108"/>
      <c r="AU95" s="108"/>
      <c r="AV95" s="108"/>
      <c r="AW95" s="108"/>
      <c r="AX95" s="108"/>
      <c r="AY95" s="108"/>
      <c r="AZ95" s="107"/>
      <c r="BA95" s="107"/>
      <c r="BB95" s="107"/>
      <c r="BC95" s="108"/>
      <c r="BD95" s="108">
        <f t="shared" si="95"/>
        <v>0</v>
      </c>
      <c r="BE95" s="107"/>
      <c r="BF95" s="107">
        <f>BB95+BE95</f>
        <v>0</v>
      </c>
      <c r="BG95" s="109"/>
      <c r="BH95" s="107">
        <f t="shared" si="83"/>
        <v>0</v>
      </c>
      <c r="BI95" s="107"/>
      <c r="BJ95" s="107">
        <f t="shared" si="46"/>
        <v>0</v>
      </c>
      <c r="BK95" s="109"/>
      <c r="BL95" s="109"/>
      <c r="BM95" s="109">
        <f t="shared" si="84"/>
        <v>0</v>
      </c>
      <c r="BN95" s="107">
        <f t="shared" si="85"/>
        <v>0</v>
      </c>
      <c r="BO95" s="107"/>
      <c r="BP95" s="107"/>
      <c r="BQ95" s="201">
        <f t="shared" si="88"/>
        <v>0</v>
      </c>
      <c r="BR95" s="107"/>
      <c r="BS95" s="201">
        <f t="shared" si="89"/>
        <v>0</v>
      </c>
      <c r="BT95" s="109"/>
      <c r="BU95" s="107">
        <f t="shared" si="86"/>
        <v>0</v>
      </c>
      <c r="BV95" s="109"/>
      <c r="BW95" s="107">
        <f t="shared" si="90"/>
        <v>0</v>
      </c>
      <c r="BX95" s="107"/>
      <c r="BY95" s="201">
        <f t="shared" si="91"/>
        <v>0</v>
      </c>
      <c r="BZ95" s="107"/>
      <c r="CA95" s="107"/>
      <c r="CB95" s="107">
        <f t="shared" si="87"/>
        <v>0</v>
      </c>
      <c r="CC95" s="107"/>
      <c r="CD95" s="201">
        <f t="shared" si="92"/>
        <v>0</v>
      </c>
      <c r="CE95" s="107"/>
      <c r="CF95" s="107">
        <f t="shared" si="93"/>
        <v>0</v>
      </c>
      <c r="CG95" s="107"/>
      <c r="CH95" s="107">
        <f t="shared" si="94"/>
        <v>0</v>
      </c>
    </row>
    <row r="96" spans="2:86" ht="60.75" x14ac:dyDescent="0.3">
      <c r="B96" s="12"/>
      <c r="C96" s="7"/>
      <c r="D96" s="68" t="s">
        <v>20</v>
      </c>
      <c r="E96" s="145" t="s">
        <v>35</v>
      </c>
      <c r="F96" s="145">
        <v>600</v>
      </c>
      <c r="G96" s="68">
        <v>9</v>
      </c>
      <c r="H96" s="34"/>
      <c r="I96" s="34"/>
      <c r="J96" s="34">
        <f t="shared" si="47"/>
        <v>0</v>
      </c>
      <c r="K96" s="34">
        <v>0</v>
      </c>
      <c r="L96" s="34">
        <f t="shared" si="26"/>
        <v>0</v>
      </c>
      <c r="M96" s="34">
        <v>0</v>
      </c>
      <c r="N96" s="69">
        <f t="shared" si="8"/>
        <v>0</v>
      </c>
      <c r="O96" s="34">
        <v>0</v>
      </c>
      <c r="P96" s="69">
        <f>N96+O96</f>
        <v>0</v>
      </c>
      <c r="Q96" s="34">
        <v>0</v>
      </c>
      <c r="R96" s="69">
        <f t="shared" si="9"/>
        <v>0</v>
      </c>
      <c r="S96" s="34">
        <v>0</v>
      </c>
      <c r="T96" s="69">
        <f t="shared" si="10"/>
        <v>0</v>
      </c>
      <c r="U96" s="34">
        <v>0</v>
      </c>
      <c r="V96" s="69">
        <f t="shared" si="11"/>
        <v>0</v>
      </c>
      <c r="W96" s="69"/>
      <c r="X96" s="69">
        <f t="shared" si="12"/>
        <v>0</v>
      </c>
      <c r="Y96" s="69"/>
      <c r="Z96" s="34">
        <v>0</v>
      </c>
      <c r="AA96" s="34">
        <f>J96+Z96</f>
        <v>0</v>
      </c>
      <c r="AB96" s="34">
        <v>0</v>
      </c>
      <c r="AC96" s="31">
        <f t="shared" si="20"/>
        <v>0</v>
      </c>
      <c r="AD96" s="34">
        <v>0</v>
      </c>
      <c r="AE96" s="31">
        <f t="shared" si="20"/>
        <v>0</v>
      </c>
      <c r="AF96" s="34">
        <v>0</v>
      </c>
      <c r="AG96" s="31">
        <f t="shared" si="40"/>
        <v>0</v>
      </c>
      <c r="AH96" s="34">
        <v>0</v>
      </c>
      <c r="AI96" s="31">
        <f t="shared" si="40"/>
        <v>0</v>
      </c>
      <c r="AJ96" s="34">
        <v>0</v>
      </c>
      <c r="AK96" s="31">
        <f t="shared" si="40"/>
        <v>0</v>
      </c>
      <c r="AL96" s="34">
        <v>0</v>
      </c>
      <c r="AM96" s="31">
        <f t="shared" si="40"/>
        <v>0</v>
      </c>
      <c r="AN96" s="34">
        <v>0</v>
      </c>
      <c r="AO96" s="31">
        <f t="shared" si="41"/>
        <v>0</v>
      </c>
      <c r="AP96" s="34">
        <v>0</v>
      </c>
      <c r="AQ96" s="31"/>
      <c r="AR96" s="34"/>
      <c r="AS96" s="107"/>
      <c r="AT96" s="108"/>
      <c r="AU96" s="108"/>
      <c r="AV96" s="108"/>
      <c r="AW96" s="108"/>
      <c r="AX96" s="108"/>
      <c r="AY96" s="108"/>
      <c r="AZ96" s="107"/>
      <c r="BA96" s="107"/>
      <c r="BB96" s="107"/>
      <c r="BC96" s="108"/>
      <c r="BD96" s="108"/>
      <c r="BE96" s="107"/>
      <c r="BF96" s="107"/>
      <c r="BG96" s="109">
        <v>200</v>
      </c>
      <c r="BH96" s="107">
        <f t="shared" si="83"/>
        <v>200</v>
      </c>
      <c r="BI96" s="107"/>
      <c r="BJ96" s="107">
        <f t="shared" si="46"/>
        <v>0</v>
      </c>
      <c r="BK96" s="109">
        <v>200</v>
      </c>
      <c r="BL96" s="109"/>
      <c r="BM96" s="109">
        <f t="shared" si="84"/>
        <v>200</v>
      </c>
      <c r="BN96" s="107">
        <f t="shared" si="85"/>
        <v>200</v>
      </c>
      <c r="BO96" s="107"/>
      <c r="BP96" s="107"/>
      <c r="BQ96" s="201">
        <f t="shared" si="88"/>
        <v>200</v>
      </c>
      <c r="BR96" s="107"/>
      <c r="BS96" s="201">
        <f t="shared" si="89"/>
        <v>200</v>
      </c>
      <c r="BT96" s="109"/>
      <c r="BU96" s="107">
        <f t="shared" si="86"/>
        <v>200</v>
      </c>
      <c r="BV96" s="109"/>
      <c r="BW96" s="107">
        <f t="shared" si="90"/>
        <v>200</v>
      </c>
      <c r="BX96" s="107"/>
      <c r="BY96" s="201">
        <f t="shared" si="91"/>
        <v>200</v>
      </c>
      <c r="BZ96" s="107"/>
      <c r="CA96" s="107"/>
      <c r="CB96" s="107">
        <f t="shared" si="87"/>
        <v>200</v>
      </c>
      <c r="CC96" s="107"/>
      <c r="CD96" s="201">
        <f t="shared" si="92"/>
        <v>200</v>
      </c>
      <c r="CE96" s="107"/>
      <c r="CF96" s="107">
        <f t="shared" si="93"/>
        <v>200</v>
      </c>
      <c r="CG96" s="107"/>
      <c r="CH96" s="107">
        <f t="shared" si="94"/>
        <v>200</v>
      </c>
    </row>
    <row r="97" spans="2:86" ht="121.5" hidden="1" x14ac:dyDescent="0.3">
      <c r="B97" s="12"/>
      <c r="C97" s="7"/>
      <c r="D97" s="63" t="s">
        <v>526</v>
      </c>
      <c r="E97" s="52" t="s">
        <v>528</v>
      </c>
      <c r="F97" s="145"/>
      <c r="G97" s="68"/>
      <c r="H97" s="34"/>
      <c r="I97" s="34"/>
      <c r="J97" s="34"/>
      <c r="K97" s="34"/>
      <c r="L97" s="34"/>
      <c r="M97" s="34"/>
      <c r="N97" s="69"/>
      <c r="O97" s="34"/>
      <c r="P97" s="69"/>
      <c r="Q97" s="34"/>
      <c r="R97" s="69"/>
      <c r="S97" s="34"/>
      <c r="T97" s="69"/>
      <c r="U97" s="34"/>
      <c r="V97" s="69"/>
      <c r="W97" s="69"/>
      <c r="X97" s="69"/>
      <c r="Y97" s="69"/>
      <c r="Z97" s="34"/>
      <c r="AA97" s="34"/>
      <c r="AB97" s="34"/>
      <c r="AC97" s="31"/>
      <c r="AD97" s="34">
        <f>AD98</f>
        <v>0</v>
      </c>
      <c r="AE97" s="31">
        <f>AC97+AD97</f>
        <v>0</v>
      </c>
      <c r="AF97" s="34">
        <f>AF98</f>
        <v>0</v>
      </c>
      <c r="AG97" s="31">
        <f>AE97+AF97</f>
        <v>0</v>
      </c>
      <c r="AH97" s="34">
        <f>AH98</f>
        <v>0</v>
      </c>
      <c r="AI97" s="31">
        <f>AG97+AH97</f>
        <v>0</v>
      </c>
      <c r="AJ97" s="34">
        <f>AJ98</f>
        <v>0</v>
      </c>
      <c r="AK97" s="31">
        <f>AI97+AJ97</f>
        <v>0</v>
      </c>
      <c r="AL97" s="34">
        <f>AL98</f>
        <v>0</v>
      </c>
      <c r="AM97" s="31">
        <f>AK97+AL97</f>
        <v>0</v>
      </c>
      <c r="AN97" s="34">
        <f>AN98</f>
        <v>0</v>
      </c>
      <c r="AO97" s="31">
        <f>AM97+AN97</f>
        <v>0</v>
      </c>
      <c r="AP97" s="34">
        <f>AP98</f>
        <v>0</v>
      </c>
      <c r="AQ97" s="31"/>
      <c r="AR97" s="34"/>
      <c r="AS97" s="107"/>
      <c r="AT97" s="108"/>
      <c r="AU97" s="108"/>
      <c r="AV97" s="108"/>
      <c r="AW97" s="108"/>
      <c r="AX97" s="108"/>
      <c r="AY97" s="108"/>
      <c r="AZ97" s="107"/>
      <c r="BA97" s="107"/>
      <c r="BB97" s="107"/>
      <c r="BC97" s="108"/>
      <c r="BD97" s="108"/>
      <c r="BE97" s="107"/>
      <c r="BF97" s="107">
        <f>BB97+BE97</f>
        <v>0</v>
      </c>
      <c r="BG97" s="109"/>
      <c r="BH97" s="107">
        <f t="shared" si="83"/>
        <v>0</v>
      </c>
      <c r="BI97" s="107"/>
      <c r="BJ97" s="107">
        <f t="shared" si="46"/>
        <v>0</v>
      </c>
      <c r="BK97" s="109"/>
      <c r="BL97" s="109"/>
      <c r="BM97" s="109">
        <f t="shared" si="84"/>
        <v>0</v>
      </c>
      <c r="BN97" s="107">
        <f t="shared" si="85"/>
        <v>0</v>
      </c>
      <c r="BO97" s="107"/>
      <c r="BP97" s="107"/>
      <c r="BQ97" s="201">
        <f t="shared" si="88"/>
        <v>0</v>
      </c>
      <c r="BR97" s="107"/>
      <c r="BS97" s="201">
        <f t="shared" si="89"/>
        <v>0</v>
      </c>
      <c r="BT97" s="109"/>
      <c r="BU97" s="107">
        <f t="shared" si="86"/>
        <v>0</v>
      </c>
      <c r="BV97" s="109"/>
      <c r="BW97" s="107">
        <f t="shared" si="90"/>
        <v>0</v>
      </c>
      <c r="BX97" s="107"/>
      <c r="BY97" s="201">
        <f t="shared" si="91"/>
        <v>0</v>
      </c>
      <c r="BZ97" s="107"/>
      <c r="CA97" s="107"/>
      <c r="CB97" s="107">
        <f t="shared" si="87"/>
        <v>0</v>
      </c>
      <c r="CC97" s="107"/>
      <c r="CD97" s="201">
        <f t="shared" si="92"/>
        <v>0</v>
      </c>
      <c r="CE97" s="107"/>
      <c r="CF97" s="107">
        <f t="shared" si="93"/>
        <v>0</v>
      </c>
      <c r="CG97" s="107"/>
      <c r="CH97" s="107">
        <f t="shared" si="94"/>
        <v>0</v>
      </c>
    </row>
    <row r="98" spans="2:86" ht="88.5" hidden="1" customHeight="1" x14ac:dyDescent="0.3">
      <c r="B98" s="12"/>
      <c r="C98" s="7"/>
      <c r="D98" s="63" t="s">
        <v>20</v>
      </c>
      <c r="E98" s="52" t="s">
        <v>528</v>
      </c>
      <c r="F98" s="145">
        <v>600</v>
      </c>
      <c r="G98" s="68"/>
      <c r="H98" s="34"/>
      <c r="I98" s="34"/>
      <c r="J98" s="34"/>
      <c r="K98" s="34"/>
      <c r="L98" s="34"/>
      <c r="M98" s="34"/>
      <c r="N98" s="69"/>
      <c r="O98" s="34"/>
      <c r="P98" s="69"/>
      <c r="Q98" s="34"/>
      <c r="R98" s="69"/>
      <c r="S98" s="34"/>
      <c r="T98" s="69"/>
      <c r="U98" s="34"/>
      <c r="V98" s="69"/>
      <c r="W98" s="69"/>
      <c r="X98" s="69"/>
      <c r="Y98" s="69"/>
      <c r="Z98" s="34"/>
      <c r="AA98" s="34"/>
      <c r="AB98" s="34"/>
      <c r="AC98" s="31"/>
      <c r="AD98" s="34">
        <v>0</v>
      </c>
      <c r="AE98" s="31">
        <f t="shared" ref="AE98:AE100" si="96">AC98+AD98</f>
        <v>0</v>
      </c>
      <c r="AF98" s="34"/>
      <c r="AG98" s="31">
        <f t="shared" ref="AG98:AM172" si="97">AE98+AF98</f>
        <v>0</v>
      </c>
      <c r="AH98" s="34"/>
      <c r="AI98" s="31">
        <f t="shared" si="97"/>
        <v>0</v>
      </c>
      <c r="AJ98" s="34">
        <v>0</v>
      </c>
      <c r="AK98" s="31">
        <f t="shared" si="97"/>
        <v>0</v>
      </c>
      <c r="AL98" s="34">
        <v>0</v>
      </c>
      <c r="AM98" s="31">
        <f t="shared" si="97"/>
        <v>0</v>
      </c>
      <c r="AN98" s="34">
        <v>0</v>
      </c>
      <c r="AO98" s="31">
        <f t="shared" ref="AO98:AO172" si="98">AM98+AN98</f>
        <v>0</v>
      </c>
      <c r="AP98" s="34">
        <v>0</v>
      </c>
      <c r="AQ98" s="31"/>
      <c r="AR98" s="34"/>
      <c r="AS98" s="107"/>
      <c r="AT98" s="108"/>
      <c r="AU98" s="108"/>
      <c r="AV98" s="108"/>
      <c r="AW98" s="108"/>
      <c r="AX98" s="108"/>
      <c r="AY98" s="108"/>
      <c r="AZ98" s="107"/>
      <c r="BA98" s="107"/>
      <c r="BB98" s="107"/>
      <c r="BC98" s="108"/>
      <c r="BD98" s="108"/>
      <c r="BE98" s="107"/>
      <c r="BF98" s="107">
        <f>BB98+BE98</f>
        <v>0</v>
      </c>
      <c r="BG98" s="109"/>
      <c r="BH98" s="107">
        <f t="shared" si="83"/>
        <v>0</v>
      </c>
      <c r="BI98" s="107"/>
      <c r="BJ98" s="107">
        <f t="shared" si="46"/>
        <v>0</v>
      </c>
      <c r="BK98" s="109"/>
      <c r="BL98" s="109"/>
      <c r="BM98" s="109">
        <f t="shared" si="84"/>
        <v>0</v>
      </c>
      <c r="BN98" s="107">
        <f t="shared" si="85"/>
        <v>0</v>
      </c>
      <c r="BO98" s="107"/>
      <c r="BP98" s="107"/>
      <c r="BQ98" s="201">
        <f t="shared" si="88"/>
        <v>0</v>
      </c>
      <c r="BR98" s="107"/>
      <c r="BS98" s="201">
        <f t="shared" si="89"/>
        <v>0</v>
      </c>
      <c r="BT98" s="109"/>
      <c r="BU98" s="107">
        <f t="shared" si="86"/>
        <v>0</v>
      </c>
      <c r="BV98" s="109"/>
      <c r="BW98" s="107">
        <f t="shared" si="90"/>
        <v>0</v>
      </c>
      <c r="BX98" s="107"/>
      <c r="BY98" s="201">
        <f t="shared" si="91"/>
        <v>0</v>
      </c>
      <c r="BZ98" s="107"/>
      <c r="CA98" s="107"/>
      <c r="CB98" s="107">
        <f t="shared" si="87"/>
        <v>0</v>
      </c>
      <c r="CC98" s="107"/>
      <c r="CD98" s="201">
        <f t="shared" si="92"/>
        <v>0</v>
      </c>
      <c r="CE98" s="107"/>
      <c r="CF98" s="107">
        <f t="shared" si="93"/>
        <v>0</v>
      </c>
      <c r="CG98" s="107"/>
      <c r="CH98" s="107">
        <f t="shared" si="94"/>
        <v>0</v>
      </c>
    </row>
    <row r="99" spans="2:86" ht="69" hidden="1" customHeight="1" x14ac:dyDescent="0.3">
      <c r="B99" s="12"/>
      <c r="C99" s="7"/>
      <c r="D99" s="63" t="s">
        <v>527</v>
      </c>
      <c r="E99" s="52" t="s">
        <v>528</v>
      </c>
      <c r="F99" s="145"/>
      <c r="G99" s="68"/>
      <c r="H99" s="34"/>
      <c r="I99" s="34"/>
      <c r="J99" s="34"/>
      <c r="K99" s="34"/>
      <c r="L99" s="34"/>
      <c r="M99" s="34"/>
      <c r="N99" s="69"/>
      <c r="O99" s="34"/>
      <c r="P99" s="69"/>
      <c r="Q99" s="34"/>
      <c r="R99" s="69"/>
      <c r="S99" s="34"/>
      <c r="T99" s="69"/>
      <c r="U99" s="34"/>
      <c r="V99" s="69"/>
      <c r="W99" s="69"/>
      <c r="X99" s="69"/>
      <c r="Y99" s="69"/>
      <c r="Z99" s="34"/>
      <c r="AA99" s="34"/>
      <c r="AB99" s="34"/>
      <c r="AC99" s="31"/>
      <c r="AD99" s="34">
        <f>AD100</f>
        <v>0</v>
      </c>
      <c r="AE99" s="31">
        <f t="shared" si="96"/>
        <v>0</v>
      </c>
      <c r="AF99" s="34">
        <f>AF100</f>
        <v>0</v>
      </c>
      <c r="AG99" s="31">
        <f t="shared" si="97"/>
        <v>0</v>
      </c>
      <c r="AH99" s="34">
        <f>AH100</f>
        <v>0</v>
      </c>
      <c r="AI99" s="31">
        <f t="shared" si="97"/>
        <v>0</v>
      </c>
      <c r="AJ99" s="34">
        <f>AJ100</f>
        <v>0</v>
      </c>
      <c r="AK99" s="31">
        <f t="shared" si="97"/>
        <v>0</v>
      </c>
      <c r="AL99" s="34">
        <f>AL100</f>
        <v>0</v>
      </c>
      <c r="AM99" s="31">
        <f t="shared" si="97"/>
        <v>0</v>
      </c>
      <c r="AN99" s="34">
        <f>AN100</f>
        <v>0</v>
      </c>
      <c r="AO99" s="31">
        <f t="shared" si="98"/>
        <v>0</v>
      </c>
      <c r="AP99" s="34">
        <f>AP100</f>
        <v>0</v>
      </c>
      <c r="AQ99" s="31"/>
      <c r="AR99" s="34"/>
      <c r="AS99" s="107"/>
      <c r="AT99" s="108"/>
      <c r="AU99" s="108"/>
      <c r="AV99" s="108"/>
      <c r="AW99" s="108"/>
      <c r="AX99" s="108"/>
      <c r="AY99" s="108"/>
      <c r="AZ99" s="107"/>
      <c r="BA99" s="107"/>
      <c r="BB99" s="107"/>
      <c r="BC99" s="108"/>
      <c r="BD99" s="108"/>
      <c r="BE99" s="107"/>
      <c r="BF99" s="107">
        <f>BB99+BE99</f>
        <v>0</v>
      </c>
      <c r="BG99" s="109"/>
      <c r="BH99" s="107">
        <f t="shared" si="83"/>
        <v>0</v>
      </c>
      <c r="BI99" s="107"/>
      <c r="BJ99" s="107">
        <f t="shared" si="46"/>
        <v>0</v>
      </c>
      <c r="BK99" s="109"/>
      <c r="BL99" s="109"/>
      <c r="BM99" s="109">
        <f t="shared" si="84"/>
        <v>0</v>
      </c>
      <c r="BN99" s="107">
        <f t="shared" si="85"/>
        <v>0</v>
      </c>
      <c r="BO99" s="107"/>
      <c r="BP99" s="107"/>
      <c r="BQ99" s="201">
        <f t="shared" si="88"/>
        <v>0</v>
      </c>
      <c r="BR99" s="107"/>
      <c r="BS99" s="201">
        <f t="shared" si="89"/>
        <v>0</v>
      </c>
      <c r="BT99" s="109"/>
      <c r="BU99" s="107">
        <f t="shared" si="86"/>
        <v>0</v>
      </c>
      <c r="BV99" s="109"/>
      <c r="BW99" s="107">
        <f t="shared" si="90"/>
        <v>0</v>
      </c>
      <c r="BX99" s="107"/>
      <c r="BY99" s="201">
        <f t="shared" si="91"/>
        <v>0</v>
      </c>
      <c r="BZ99" s="107"/>
      <c r="CA99" s="107"/>
      <c r="CB99" s="107">
        <f t="shared" si="87"/>
        <v>0</v>
      </c>
      <c r="CC99" s="107"/>
      <c r="CD99" s="201">
        <f t="shared" si="92"/>
        <v>0</v>
      </c>
      <c r="CE99" s="107"/>
      <c r="CF99" s="107">
        <f t="shared" si="93"/>
        <v>0</v>
      </c>
      <c r="CG99" s="107"/>
      <c r="CH99" s="107">
        <f t="shared" si="94"/>
        <v>0</v>
      </c>
    </row>
    <row r="100" spans="2:86" ht="86.25" hidden="1" customHeight="1" x14ac:dyDescent="0.3">
      <c r="B100" s="12"/>
      <c r="C100" s="7"/>
      <c r="D100" s="63" t="s">
        <v>20</v>
      </c>
      <c r="E100" s="52" t="s">
        <v>528</v>
      </c>
      <c r="F100" s="145">
        <v>600</v>
      </c>
      <c r="G100" s="68"/>
      <c r="H100" s="34"/>
      <c r="I100" s="34"/>
      <c r="J100" s="34"/>
      <c r="K100" s="34"/>
      <c r="L100" s="34"/>
      <c r="M100" s="34"/>
      <c r="N100" s="69"/>
      <c r="O100" s="34"/>
      <c r="P100" s="69"/>
      <c r="Q100" s="34"/>
      <c r="R100" s="69"/>
      <c r="S100" s="34"/>
      <c r="T100" s="69"/>
      <c r="U100" s="34"/>
      <c r="V100" s="69"/>
      <c r="W100" s="69"/>
      <c r="X100" s="69"/>
      <c r="Y100" s="69"/>
      <c r="Z100" s="34"/>
      <c r="AA100" s="34"/>
      <c r="AB100" s="34"/>
      <c r="AC100" s="31"/>
      <c r="AD100" s="34">
        <v>0</v>
      </c>
      <c r="AE100" s="31">
        <f t="shared" si="96"/>
        <v>0</v>
      </c>
      <c r="AF100" s="34"/>
      <c r="AG100" s="31">
        <f t="shared" si="97"/>
        <v>0</v>
      </c>
      <c r="AH100" s="34"/>
      <c r="AI100" s="31">
        <f t="shared" si="97"/>
        <v>0</v>
      </c>
      <c r="AJ100" s="34">
        <v>0</v>
      </c>
      <c r="AK100" s="31">
        <f t="shared" si="97"/>
        <v>0</v>
      </c>
      <c r="AL100" s="34">
        <v>0</v>
      </c>
      <c r="AM100" s="31">
        <f t="shared" si="97"/>
        <v>0</v>
      </c>
      <c r="AN100" s="34">
        <v>0</v>
      </c>
      <c r="AO100" s="31">
        <f t="shared" si="98"/>
        <v>0</v>
      </c>
      <c r="AP100" s="34">
        <v>0</v>
      </c>
      <c r="AQ100" s="31"/>
      <c r="AR100" s="34"/>
      <c r="AS100" s="107"/>
      <c r="AT100" s="108"/>
      <c r="AU100" s="108"/>
      <c r="AV100" s="108"/>
      <c r="AW100" s="108"/>
      <c r="AX100" s="108"/>
      <c r="AY100" s="108"/>
      <c r="AZ100" s="107"/>
      <c r="BA100" s="107"/>
      <c r="BB100" s="107"/>
      <c r="BC100" s="108"/>
      <c r="BD100" s="108"/>
      <c r="BE100" s="107"/>
      <c r="BF100" s="107">
        <f>BB100+BE100</f>
        <v>0</v>
      </c>
      <c r="BG100" s="109"/>
      <c r="BH100" s="107">
        <f t="shared" si="83"/>
        <v>0</v>
      </c>
      <c r="BI100" s="107"/>
      <c r="BJ100" s="107">
        <f t="shared" si="46"/>
        <v>0</v>
      </c>
      <c r="BK100" s="109"/>
      <c r="BL100" s="109"/>
      <c r="BM100" s="109">
        <f t="shared" si="84"/>
        <v>0</v>
      </c>
      <c r="BN100" s="107">
        <f t="shared" si="85"/>
        <v>0</v>
      </c>
      <c r="BO100" s="107"/>
      <c r="BP100" s="107"/>
      <c r="BQ100" s="201">
        <f t="shared" si="88"/>
        <v>0</v>
      </c>
      <c r="BR100" s="107"/>
      <c r="BS100" s="201">
        <f t="shared" si="89"/>
        <v>0</v>
      </c>
      <c r="BT100" s="109"/>
      <c r="BU100" s="107">
        <f t="shared" si="86"/>
        <v>0</v>
      </c>
      <c r="BV100" s="109"/>
      <c r="BW100" s="107">
        <f t="shared" si="90"/>
        <v>0</v>
      </c>
      <c r="BX100" s="107"/>
      <c r="BY100" s="201">
        <f t="shared" si="91"/>
        <v>0</v>
      </c>
      <c r="BZ100" s="107"/>
      <c r="CA100" s="107"/>
      <c r="CB100" s="107">
        <f t="shared" si="87"/>
        <v>0</v>
      </c>
      <c r="CC100" s="107"/>
      <c r="CD100" s="201">
        <f t="shared" si="92"/>
        <v>0</v>
      </c>
      <c r="CE100" s="107"/>
      <c r="CF100" s="107">
        <f t="shared" si="93"/>
        <v>0</v>
      </c>
      <c r="CG100" s="107"/>
      <c r="CH100" s="107">
        <f t="shared" si="94"/>
        <v>0</v>
      </c>
    </row>
    <row r="101" spans="2:86" ht="86.25" customHeight="1" x14ac:dyDescent="0.3">
      <c r="B101" s="12"/>
      <c r="C101" s="7"/>
      <c r="D101" s="100" t="s">
        <v>639</v>
      </c>
      <c r="E101" s="145" t="s">
        <v>623</v>
      </c>
      <c r="F101" s="145"/>
      <c r="G101" s="142"/>
      <c r="H101" s="34"/>
      <c r="I101" s="34"/>
      <c r="J101" s="34"/>
      <c r="K101" s="34"/>
      <c r="L101" s="34"/>
      <c r="M101" s="34"/>
      <c r="N101" s="144"/>
      <c r="O101" s="34"/>
      <c r="P101" s="144"/>
      <c r="Q101" s="34"/>
      <c r="R101" s="144"/>
      <c r="S101" s="34"/>
      <c r="T101" s="144"/>
      <c r="U101" s="34"/>
      <c r="V101" s="144"/>
      <c r="W101" s="144"/>
      <c r="X101" s="144"/>
      <c r="Y101" s="144"/>
      <c r="Z101" s="34"/>
      <c r="AA101" s="34"/>
      <c r="AB101" s="34"/>
      <c r="AC101" s="31"/>
      <c r="AD101" s="34"/>
      <c r="AE101" s="31"/>
      <c r="AF101" s="34"/>
      <c r="AG101" s="31"/>
      <c r="AH101" s="34"/>
      <c r="AI101" s="31"/>
      <c r="AJ101" s="34"/>
      <c r="AK101" s="31"/>
      <c r="AL101" s="34"/>
      <c r="AM101" s="31"/>
      <c r="AN101" s="34"/>
      <c r="AO101" s="31"/>
      <c r="AP101" s="34"/>
      <c r="AQ101" s="31"/>
      <c r="AR101" s="34"/>
      <c r="AS101" s="107"/>
      <c r="AT101" s="108"/>
      <c r="AU101" s="108"/>
      <c r="AV101" s="108"/>
      <c r="AW101" s="108"/>
      <c r="AX101" s="108"/>
      <c r="AY101" s="108"/>
      <c r="AZ101" s="107"/>
      <c r="BA101" s="107"/>
      <c r="BB101" s="107"/>
      <c r="BC101" s="108"/>
      <c r="BD101" s="108"/>
      <c r="BE101" s="107"/>
      <c r="BF101" s="107"/>
      <c r="BG101" s="113">
        <f>BG102</f>
        <v>21367.4</v>
      </c>
      <c r="BH101" s="107">
        <f t="shared" si="83"/>
        <v>21367.4</v>
      </c>
      <c r="BI101" s="107"/>
      <c r="BJ101" s="107"/>
      <c r="BK101" s="113">
        <f>BK102</f>
        <v>26211.4</v>
      </c>
      <c r="BL101" s="113">
        <f>BL102</f>
        <v>0</v>
      </c>
      <c r="BM101" s="109">
        <f t="shared" si="84"/>
        <v>21367.4</v>
      </c>
      <c r="BN101" s="107">
        <f t="shared" si="85"/>
        <v>26211.4</v>
      </c>
      <c r="BO101" s="107">
        <f>BO102</f>
        <v>0</v>
      </c>
      <c r="BP101" s="107">
        <f>BP102</f>
        <v>0</v>
      </c>
      <c r="BQ101" s="201">
        <f t="shared" si="88"/>
        <v>21367.4</v>
      </c>
      <c r="BR101" s="107">
        <f>BR102</f>
        <v>0</v>
      </c>
      <c r="BS101" s="201">
        <f t="shared" si="89"/>
        <v>21367.4</v>
      </c>
      <c r="BT101" s="109">
        <f>BT102</f>
        <v>0</v>
      </c>
      <c r="BU101" s="107">
        <f t="shared" si="86"/>
        <v>26211.4</v>
      </c>
      <c r="BV101" s="109">
        <f>BV102</f>
        <v>0</v>
      </c>
      <c r="BW101" s="107">
        <f t="shared" si="90"/>
        <v>26211.4</v>
      </c>
      <c r="BX101" s="107">
        <v>0</v>
      </c>
      <c r="BY101" s="201">
        <f t="shared" si="91"/>
        <v>21367.4</v>
      </c>
      <c r="BZ101" s="107"/>
      <c r="CA101" s="107">
        <f>CA102</f>
        <v>0</v>
      </c>
      <c r="CB101" s="107">
        <f t="shared" si="87"/>
        <v>26211.4</v>
      </c>
      <c r="CC101" s="107">
        <v>0</v>
      </c>
      <c r="CD101" s="201">
        <f t="shared" si="92"/>
        <v>21367.4</v>
      </c>
      <c r="CE101" s="107">
        <f>CE102</f>
        <v>0</v>
      </c>
      <c r="CF101" s="107">
        <f t="shared" si="93"/>
        <v>26211.4</v>
      </c>
      <c r="CG101" s="107">
        <f>CG102</f>
        <v>0</v>
      </c>
      <c r="CH101" s="107">
        <f t="shared" si="94"/>
        <v>26211.4</v>
      </c>
    </row>
    <row r="102" spans="2:86" ht="61.5" customHeight="1" x14ac:dyDescent="0.3">
      <c r="B102" s="12"/>
      <c r="C102" s="7"/>
      <c r="D102" s="100" t="s">
        <v>20</v>
      </c>
      <c r="E102" s="145" t="s">
        <v>623</v>
      </c>
      <c r="F102" s="145">
        <v>600</v>
      </c>
      <c r="G102" s="142"/>
      <c r="H102" s="34"/>
      <c r="I102" s="34"/>
      <c r="J102" s="34"/>
      <c r="K102" s="34"/>
      <c r="L102" s="34"/>
      <c r="M102" s="34"/>
      <c r="N102" s="144"/>
      <c r="O102" s="34"/>
      <c r="P102" s="144"/>
      <c r="Q102" s="34"/>
      <c r="R102" s="144"/>
      <c r="S102" s="34"/>
      <c r="T102" s="144"/>
      <c r="U102" s="34"/>
      <c r="V102" s="144"/>
      <c r="W102" s="144"/>
      <c r="X102" s="144"/>
      <c r="Y102" s="144"/>
      <c r="Z102" s="34"/>
      <c r="AA102" s="34"/>
      <c r="AB102" s="34"/>
      <c r="AC102" s="31"/>
      <c r="AD102" s="34"/>
      <c r="AE102" s="31"/>
      <c r="AF102" s="34"/>
      <c r="AG102" s="31"/>
      <c r="AH102" s="34"/>
      <c r="AI102" s="31"/>
      <c r="AJ102" s="34"/>
      <c r="AK102" s="31"/>
      <c r="AL102" s="34"/>
      <c r="AM102" s="31"/>
      <c r="AN102" s="34"/>
      <c r="AO102" s="31"/>
      <c r="AP102" s="34"/>
      <c r="AQ102" s="31"/>
      <c r="AR102" s="34"/>
      <c r="AS102" s="107"/>
      <c r="AT102" s="108"/>
      <c r="AU102" s="108"/>
      <c r="AV102" s="108"/>
      <c r="AW102" s="108"/>
      <c r="AX102" s="108"/>
      <c r="AY102" s="108"/>
      <c r="AZ102" s="107"/>
      <c r="BA102" s="107"/>
      <c r="BB102" s="107"/>
      <c r="BC102" s="108"/>
      <c r="BD102" s="108"/>
      <c r="BE102" s="107"/>
      <c r="BF102" s="107"/>
      <c r="BG102" s="109">
        <v>21367.4</v>
      </c>
      <c r="BH102" s="107">
        <f t="shared" si="83"/>
        <v>21367.4</v>
      </c>
      <c r="BI102" s="107"/>
      <c r="BJ102" s="107"/>
      <c r="BK102" s="109">
        <v>26211.4</v>
      </c>
      <c r="BL102" s="109"/>
      <c r="BM102" s="109">
        <f t="shared" si="84"/>
        <v>21367.4</v>
      </c>
      <c r="BN102" s="107">
        <f t="shared" si="85"/>
        <v>26211.4</v>
      </c>
      <c r="BO102" s="107"/>
      <c r="BP102" s="107"/>
      <c r="BQ102" s="201">
        <f t="shared" si="88"/>
        <v>21367.4</v>
      </c>
      <c r="BR102" s="107"/>
      <c r="BS102" s="201">
        <f t="shared" si="89"/>
        <v>21367.4</v>
      </c>
      <c r="BT102" s="109"/>
      <c r="BU102" s="107">
        <f t="shared" si="86"/>
        <v>26211.4</v>
      </c>
      <c r="BV102" s="109"/>
      <c r="BW102" s="107">
        <f t="shared" si="90"/>
        <v>26211.4</v>
      </c>
      <c r="BX102" s="107"/>
      <c r="BY102" s="201">
        <f t="shared" si="91"/>
        <v>21367.4</v>
      </c>
      <c r="BZ102" s="107"/>
      <c r="CA102" s="107"/>
      <c r="CB102" s="107">
        <f t="shared" si="87"/>
        <v>26211.4</v>
      </c>
      <c r="CC102" s="107"/>
      <c r="CD102" s="201">
        <f t="shared" si="92"/>
        <v>21367.4</v>
      </c>
      <c r="CE102" s="107"/>
      <c r="CF102" s="107">
        <f t="shared" si="93"/>
        <v>26211.4</v>
      </c>
      <c r="CG102" s="107"/>
      <c r="CH102" s="107">
        <f t="shared" si="94"/>
        <v>26211.4</v>
      </c>
    </row>
    <row r="103" spans="2:86" ht="86.25" customHeight="1" x14ac:dyDescent="0.3">
      <c r="B103" s="12"/>
      <c r="C103" s="7"/>
      <c r="D103" s="100" t="s">
        <v>640</v>
      </c>
      <c r="E103" s="145" t="s">
        <v>623</v>
      </c>
      <c r="F103" s="145"/>
      <c r="G103" s="142"/>
      <c r="H103" s="34"/>
      <c r="I103" s="34"/>
      <c r="J103" s="34"/>
      <c r="K103" s="34"/>
      <c r="L103" s="34"/>
      <c r="M103" s="34"/>
      <c r="N103" s="144"/>
      <c r="O103" s="34"/>
      <c r="P103" s="144"/>
      <c r="Q103" s="34"/>
      <c r="R103" s="144"/>
      <c r="S103" s="34"/>
      <c r="T103" s="144"/>
      <c r="U103" s="34"/>
      <c r="V103" s="144"/>
      <c r="W103" s="144"/>
      <c r="X103" s="144"/>
      <c r="Y103" s="144"/>
      <c r="Z103" s="34"/>
      <c r="AA103" s="34"/>
      <c r="AB103" s="34"/>
      <c r="AC103" s="31"/>
      <c r="AD103" s="34"/>
      <c r="AE103" s="31"/>
      <c r="AF103" s="34"/>
      <c r="AG103" s="31"/>
      <c r="AH103" s="34"/>
      <c r="AI103" s="31"/>
      <c r="AJ103" s="34"/>
      <c r="AK103" s="31"/>
      <c r="AL103" s="34"/>
      <c r="AM103" s="31"/>
      <c r="AN103" s="34"/>
      <c r="AO103" s="31"/>
      <c r="AP103" s="34"/>
      <c r="AQ103" s="31"/>
      <c r="AR103" s="34"/>
      <c r="AS103" s="107"/>
      <c r="AT103" s="108"/>
      <c r="AU103" s="108"/>
      <c r="AV103" s="108"/>
      <c r="AW103" s="108"/>
      <c r="AX103" s="108"/>
      <c r="AY103" s="108"/>
      <c r="AZ103" s="107"/>
      <c r="BA103" s="107"/>
      <c r="BB103" s="107"/>
      <c r="BC103" s="108"/>
      <c r="BD103" s="108"/>
      <c r="BE103" s="107"/>
      <c r="BF103" s="107"/>
      <c r="BG103" s="113">
        <f>BG104</f>
        <v>890.4</v>
      </c>
      <c r="BH103" s="107">
        <f t="shared" si="83"/>
        <v>890.4</v>
      </c>
      <c r="BI103" s="107"/>
      <c r="BJ103" s="107"/>
      <c r="BK103" s="113">
        <f>BK104</f>
        <v>1092.2</v>
      </c>
      <c r="BL103" s="113">
        <f>BL104</f>
        <v>0</v>
      </c>
      <c r="BM103" s="109">
        <f t="shared" si="84"/>
        <v>890.4</v>
      </c>
      <c r="BN103" s="107">
        <f t="shared" si="85"/>
        <v>1092.2</v>
      </c>
      <c r="BO103" s="107">
        <f>BO104</f>
        <v>0</v>
      </c>
      <c r="BP103" s="107">
        <f>BP104</f>
        <v>0</v>
      </c>
      <c r="BQ103" s="201">
        <f t="shared" si="88"/>
        <v>890.4</v>
      </c>
      <c r="BR103" s="107">
        <f>BR104</f>
        <v>0</v>
      </c>
      <c r="BS103" s="201">
        <f t="shared" si="89"/>
        <v>890.4</v>
      </c>
      <c r="BT103" s="113">
        <f>BT104</f>
        <v>0</v>
      </c>
      <c r="BU103" s="107">
        <f t="shared" si="86"/>
        <v>1092.2</v>
      </c>
      <c r="BV103" s="113">
        <f>BV104</f>
        <v>0</v>
      </c>
      <c r="BW103" s="107">
        <f t="shared" si="90"/>
        <v>1092.2</v>
      </c>
      <c r="BX103" s="107">
        <v>0</v>
      </c>
      <c r="BY103" s="201">
        <f t="shared" si="91"/>
        <v>890.4</v>
      </c>
      <c r="BZ103" s="107"/>
      <c r="CA103" s="107">
        <f>CA104</f>
        <v>0</v>
      </c>
      <c r="CB103" s="107">
        <f t="shared" si="87"/>
        <v>1092.2</v>
      </c>
      <c r="CC103" s="107">
        <v>0</v>
      </c>
      <c r="CD103" s="201">
        <f t="shared" si="92"/>
        <v>890.4</v>
      </c>
      <c r="CE103" s="107">
        <f>CE104</f>
        <v>0</v>
      </c>
      <c r="CF103" s="107">
        <f t="shared" si="93"/>
        <v>1092.2</v>
      </c>
      <c r="CG103" s="107">
        <f>CG104</f>
        <v>0</v>
      </c>
      <c r="CH103" s="107">
        <f t="shared" si="94"/>
        <v>1092.2</v>
      </c>
    </row>
    <row r="104" spans="2:86" ht="64.5" customHeight="1" x14ac:dyDescent="0.3">
      <c r="B104" s="12"/>
      <c r="C104" s="7"/>
      <c r="D104" s="100" t="s">
        <v>20</v>
      </c>
      <c r="E104" s="145" t="s">
        <v>623</v>
      </c>
      <c r="F104" s="145">
        <v>600</v>
      </c>
      <c r="G104" s="142"/>
      <c r="H104" s="34"/>
      <c r="I104" s="34"/>
      <c r="J104" s="34"/>
      <c r="K104" s="34"/>
      <c r="L104" s="34"/>
      <c r="M104" s="34"/>
      <c r="N104" s="144"/>
      <c r="O104" s="34"/>
      <c r="P104" s="144"/>
      <c r="Q104" s="34"/>
      <c r="R104" s="144"/>
      <c r="S104" s="34"/>
      <c r="T104" s="144"/>
      <c r="U104" s="34"/>
      <c r="V104" s="144"/>
      <c r="W104" s="144"/>
      <c r="X104" s="144"/>
      <c r="Y104" s="144"/>
      <c r="Z104" s="34"/>
      <c r="AA104" s="34"/>
      <c r="AB104" s="34"/>
      <c r="AC104" s="31"/>
      <c r="AD104" s="34"/>
      <c r="AE104" s="31"/>
      <c r="AF104" s="34"/>
      <c r="AG104" s="31"/>
      <c r="AH104" s="34"/>
      <c r="AI104" s="31"/>
      <c r="AJ104" s="34"/>
      <c r="AK104" s="31"/>
      <c r="AL104" s="34"/>
      <c r="AM104" s="31"/>
      <c r="AN104" s="34"/>
      <c r="AO104" s="31"/>
      <c r="AP104" s="34"/>
      <c r="AQ104" s="31"/>
      <c r="AR104" s="34"/>
      <c r="AS104" s="107"/>
      <c r="AT104" s="108"/>
      <c r="AU104" s="108"/>
      <c r="AV104" s="108"/>
      <c r="AW104" s="108"/>
      <c r="AX104" s="108"/>
      <c r="AY104" s="108"/>
      <c r="AZ104" s="107"/>
      <c r="BA104" s="107"/>
      <c r="BB104" s="107"/>
      <c r="BC104" s="108"/>
      <c r="BD104" s="108"/>
      <c r="BE104" s="107"/>
      <c r="BF104" s="107"/>
      <c r="BG104" s="109">
        <v>890.4</v>
      </c>
      <c r="BH104" s="107">
        <f t="shared" si="83"/>
        <v>890.4</v>
      </c>
      <c r="BI104" s="107"/>
      <c r="BJ104" s="107"/>
      <c r="BK104" s="109">
        <v>1092.2</v>
      </c>
      <c r="BL104" s="109"/>
      <c r="BM104" s="109">
        <f t="shared" si="84"/>
        <v>890.4</v>
      </c>
      <c r="BN104" s="107">
        <f t="shared" si="85"/>
        <v>1092.2</v>
      </c>
      <c r="BO104" s="107"/>
      <c r="BP104" s="107"/>
      <c r="BQ104" s="201">
        <f t="shared" si="88"/>
        <v>890.4</v>
      </c>
      <c r="BR104" s="107"/>
      <c r="BS104" s="201">
        <f t="shared" si="89"/>
        <v>890.4</v>
      </c>
      <c r="BT104" s="109"/>
      <c r="BU104" s="107">
        <f t="shared" si="86"/>
        <v>1092.2</v>
      </c>
      <c r="BV104" s="109"/>
      <c r="BW104" s="107">
        <f t="shared" si="90"/>
        <v>1092.2</v>
      </c>
      <c r="BX104" s="107"/>
      <c r="BY104" s="201">
        <f t="shared" si="91"/>
        <v>890.4</v>
      </c>
      <c r="BZ104" s="107"/>
      <c r="CA104" s="107"/>
      <c r="CB104" s="107">
        <f t="shared" si="87"/>
        <v>1092.2</v>
      </c>
      <c r="CC104" s="107"/>
      <c r="CD104" s="201">
        <f t="shared" si="92"/>
        <v>890.4</v>
      </c>
      <c r="CE104" s="107"/>
      <c r="CF104" s="107">
        <f t="shared" si="93"/>
        <v>1092.2</v>
      </c>
      <c r="CG104" s="107"/>
      <c r="CH104" s="107">
        <f t="shared" si="94"/>
        <v>1092.2</v>
      </c>
    </row>
    <row r="105" spans="2:86" ht="49.5" hidden="1" customHeight="1" x14ac:dyDescent="0.3">
      <c r="B105" s="12"/>
      <c r="C105" s="7"/>
      <c r="D105" s="63" t="s">
        <v>540</v>
      </c>
      <c r="E105" s="52" t="s">
        <v>562</v>
      </c>
      <c r="F105" s="145"/>
      <c r="G105" s="68"/>
      <c r="H105" s="34"/>
      <c r="I105" s="34"/>
      <c r="J105" s="34"/>
      <c r="K105" s="34"/>
      <c r="L105" s="34"/>
      <c r="M105" s="34"/>
      <c r="N105" s="69"/>
      <c r="O105" s="34"/>
      <c r="P105" s="69"/>
      <c r="Q105" s="34"/>
      <c r="R105" s="69"/>
      <c r="S105" s="34"/>
      <c r="T105" s="69"/>
      <c r="U105" s="34"/>
      <c r="V105" s="69"/>
      <c r="W105" s="69"/>
      <c r="X105" s="69"/>
      <c r="Y105" s="69"/>
      <c r="Z105" s="34"/>
      <c r="AA105" s="34"/>
      <c r="AB105" s="34"/>
      <c r="AC105" s="31"/>
      <c r="AD105" s="34"/>
      <c r="AE105" s="31"/>
      <c r="AF105" s="34">
        <f>AF114+AF116</f>
        <v>0</v>
      </c>
      <c r="AG105" s="31">
        <f t="shared" si="97"/>
        <v>0</v>
      </c>
      <c r="AH105" s="34">
        <f>AH114+AH116</f>
        <v>0</v>
      </c>
      <c r="AI105" s="31">
        <f t="shared" si="97"/>
        <v>0</v>
      </c>
      <c r="AJ105" s="34">
        <f>AJ114+AJ116</f>
        <v>0</v>
      </c>
      <c r="AK105" s="31">
        <f t="shared" si="97"/>
        <v>0</v>
      </c>
      <c r="AL105" s="34">
        <f>AL106+AL112+AL114+AL116</f>
        <v>0</v>
      </c>
      <c r="AM105" s="31">
        <f t="shared" si="97"/>
        <v>0</v>
      </c>
      <c r="AN105" s="34">
        <f>AN106+AN112+AN114+AN116</f>
        <v>0</v>
      </c>
      <c r="AO105" s="31">
        <f t="shared" si="98"/>
        <v>0</v>
      </c>
      <c r="AP105" s="34">
        <f>AP106+AP112+AP114+AP116</f>
        <v>0</v>
      </c>
      <c r="AQ105" s="31"/>
      <c r="AR105" s="34"/>
      <c r="AS105" s="107"/>
      <c r="AT105" s="108"/>
      <c r="AU105" s="108"/>
      <c r="AV105" s="108"/>
      <c r="AW105" s="108"/>
      <c r="AX105" s="108"/>
      <c r="AY105" s="108"/>
      <c r="AZ105" s="107"/>
      <c r="BA105" s="107"/>
      <c r="BB105" s="107"/>
      <c r="BC105" s="108"/>
      <c r="BD105" s="108"/>
      <c r="BE105" s="107">
        <f>BE108+BE110+BE112</f>
        <v>0</v>
      </c>
      <c r="BF105" s="107"/>
      <c r="BG105" s="109">
        <f>BG108+BG110</f>
        <v>0</v>
      </c>
      <c r="BH105" s="107">
        <f t="shared" si="83"/>
        <v>0</v>
      </c>
      <c r="BI105" s="107">
        <f>BI108+BI110+BI112</f>
        <v>0</v>
      </c>
      <c r="BJ105" s="107">
        <f t="shared" si="46"/>
        <v>0</v>
      </c>
      <c r="BK105" s="109">
        <f>BK108+BK110+BK112</f>
        <v>0</v>
      </c>
      <c r="BL105" s="109">
        <f>BL108+BL110</f>
        <v>0</v>
      </c>
      <c r="BM105" s="109">
        <f t="shared" si="84"/>
        <v>0</v>
      </c>
      <c r="BN105" s="107">
        <f t="shared" si="85"/>
        <v>0</v>
      </c>
      <c r="BO105" s="107">
        <f>BO108+BO110</f>
        <v>0</v>
      </c>
      <c r="BP105" s="107">
        <f>BP108+BP110</f>
        <v>0</v>
      </c>
      <c r="BQ105" s="201">
        <f t="shared" si="88"/>
        <v>0</v>
      </c>
      <c r="BR105" s="107">
        <f>BR108+BR110</f>
        <v>0</v>
      </c>
      <c r="BS105" s="201">
        <f t="shared" si="89"/>
        <v>0</v>
      </c>
      <c r="BT105" s="113">
        <f>BT108+BT110</f>
        <v>0</v>
      </c>
      <c r="BU105" s="107">
        <f t="shared" si="86"/>
        <v>0</v>
      </c>
      <c r="BV105" s="113">
        <f>BV108+BV110</f>
        <v>0</v>
      </c>
      <c r="BW105" s="107">
        <f t="shared" si="90"/>
        <v>0</v>
      </c>
      <c r="BX105" s="107">
        <v>0</v>
      </c>
      <c r="BY105" s="201">
        <f t="shared" si="91"/>
        <v>0</v>
      </c>
      <c r="BZ105" s="107"/>
      <c r="CA105" s="107">
        <f>CA108+CA110</f>
        <v>0</v>
      </c>
      <c r="CB105" s="107">
        <f t="shared" si="87"/>
        <v>0</v>
      </c>
      <c r="CC105" s="107">
        <v>0</v>
      </c>
      <c r="CD105" s="201">
        <f t="shared" si="92"/>
        <v>0</v>
      </c>
      <c r="CE105" s="107">
        <f>CE108+CE110</f>
        <v>0</v>
      </c>
      <c r="CF105" s="107">
        <f t="shared" si="93"/>
        <v>0</v>
      </c>
      <c r="CG105" s="107">
        <f>CG108+CG110</f>
        <v>0</v>
      </c>
      <c r="CH105" s="107">
        <f t="shared" si="94"/>
        <v>0</v>
      </c>
    </row>
    <row r="106" spans="2:86" ht="179.25" hidden="1" customHeight="1" x14ac:dyDescent="0.3">
      <c r="B106" s="12"/>
      <c r="C106" s="7"/>
      <c r="D106" s="28" t="s">
        <v>559</v>
      </c>
      <c r="E106" s="60" t="s">
        <v>561</v>
      </c>
      <c r="F106" s="61"/>
      <c r="G106" s="68"/>
      <c r="H106" s="34"/>
      <c r="I106" s="34"/>
      <c r="J106" s="34"/>
      <c r="K106" s="34"/>
      <c r="L106" s="34"/>
      <c r="M106" s="34"/>
      <c r="N106" s="69"/>
      <c r="O106" s="34"/>
      <c r="P106" s="69"/>
      <c r="Q106" s="34"/>
      <c r="R106" s="69"/>
      <c r="S106" s="34"/>
      <c r="T106" s="69"/>
      <c r="U106" s="34"/>
      <c r="V106" s="69"/>
      <c r="W106" s="69"/>
      <c r="X106" s="69"/>
      <c r="Y106" s="69"/>
      <c r="Z106" s="34"/>
      <c r="AA106" s="34"/>
      <c r="AB106" s="34"/>
      <c r="AC106" s="31"/>
      <c r="AD106" s="34"/>
      <c r="AE106" s="31"/>
      <c r="AF106" s="34"/>
      <c r="AG106" s="31"/>
      <c r="AH106" s="34"/>
      <c r="AI106" s="31"/>
      <c r="AJ106" s="34"/>
      <c r="AK106" s="31">
        <f t="shared" si="97"/>
        <v>0</v>
      </c>
      <c r="AL106" s="62">
        <f>AL107</f>
        <v>0</v>
      </c>
      <c r="AM106" s="31">
        <f t="shared" si="97"/>
        <v>0</v>
      </c>
      <c r="AN106" s="62">
        <f>AN107</f>
        <v>0</v>
      </c>
      <c r="AO106" s="31">
        <f t="shared" si="98"/>
        <v>0</v>
      </c>
      <c r="AP106" s="62">
        <f>AP107</f>
        <v>0</v>
      </c>
      <c r="AQ106" s="31"/>
      <c r="AR106" s="62"/>
      <c r="AS106" s="107"/>
      <c r="AT106" s="62"/>
      <c r="AU106" s="62"/>
      <c r="AV106" s="62"/>
      <c r="AW106" s="108"/>
      <c r="AX106" s="62"/>
      <c r="AY106" s="108"/>
      <c r="AZ106" s="107"/>
      <c r="BA106" s="107"/>
      <c r="BB106" s="107"/>
      <c r="BC106" s="62"/>
      <c r="BD106" s="108"/>
      <c r="BE106" s="107"/>
      <c r="BF106" s="107">
        <f>BB106+BE106</f>
        <v>0</v>
      </c>
      <c r="BG106" s="113"/>
      <c r="BH106" s="107">
        <f t="shared" si="83"/>
        <v>0</v>
      </c>
      <c r="BI106" s="107"/>
      <c r="BJ106" s="107">
        <f t="shared" si="46"/>
        <v>0</v>
      </c>
      <c r="BK106" s="109"/>
      <c r="BL106" s="109"/>
      <c r="BM106" s="109">
        <f t="shared" si="84"/>
        <v>0</v>
      </c>
      <c r="BN106" s="107">
        <f t="shared" si="85"/>
        <v>0</v>
      </c>
      <c r="BO106" s="107"/>
      <c r="BP106" s="107"/>
      <c r="BQ106" s="201">
        <f t="shared" si="88"/>
        <v>0</v>
      </c>
      <c r="BR106" s="107"/>
      <c r="BS106" s="201">
        <f t="shared" si="89"/>
        <v>0</v>
      </c>
      <c r="BT106" s="109"/>
      <c r="BU106" s="107">
        <f t="shared" si="86"/>
        <v>0</v>
      </c>
      <c r="BV106" s="109"/>
      <c r="BW106" s="107">
        <f t="shared" si="90"/>
        <v>0</v>
      </c>
      <c r="BX106" s="107"/>
      <c r="BY106" s="201">
        <f t="shared" si="91"/>
        <v>0</v>
      </c>
      <c r="BZ106" s="107"/>
      <c r="CA106" s="107"/>
      <c r="CB106" s="107">
        <f t="shared" si="87"/>
        <v>0</v>
      </c>
      <c r="CC106" s="107"/>
      <c r="CD106" s="201">
        <f t="shared" si="92"/>
        <v>0</v>
      </c>
      <c r="CE106" s="107"/>
      <c r="CF106" s="107">
        <f t="shared" si="93"/>
        <v>0</v>
      </c>
      <c r="CG106" s="107"/>
      <c r="CH106" s="107">
        <f t="shared" si="94"/>
        <v>0</v>
      </c>
    </row>
    <row r="107" spans="2:86" ht="88.5" hidden="1" customHeight="1" x14ac:dyDescent="0.3">
      <c r="B107" s="12"/>
      <c r="C107" s="7"/>
      <c r="D107" s="28" t="s">
        <v>20</v>
      </c>
      <c r="E107" s="60" t="s">
        <v>561</v>
      </c>
      <c r="F107" s="60" t="s">
        <v>505</v>
      </c>
      <c r="G107" s="68"/>
      <c r="H107" s="34"/>
      <c r="I107" s="34"/>
      <c r="J107" s="34"/>
      <c r="K107" s="34"/>
      <c r="L107" s="34"/>
      <c r="M107" s="34"/>
      <c r="N107" s="69"/>
      <c r="O107" s="34"/>
      <c r="P107" s="69"/>
      <c r="Q107" s="34"/>
      <c r="R107" s="69"/>
      <c r="S107" s="34"/>
      <c r="T107" s="69"/>
      <c r="U107" s="34"/>
      <c r="V107" s="69"/>
      <c r="W107" s="69"/>
      <c r="X107" s="69"/>
      <c r="Y107" s="69"/>
      <c r="Z107" s="34"/>
      <c r="AA107" s="34"/>
      <c r="AB107" s="34"/>
      <c r="AC107" s="31"/>
      <c r="AD107" s="34"/>
      <c r="AE107" s="31"/>
      <c r="AF107" s="34"/>
      <c r="AG107" s="31"/>
      <c r="AH107" s="34"/>
      <c r="AI107" s="31"/>
      <c r="AJ107" s="34"/>
      <c r="AK107" s="31">
        <f t="shared" si="97"/>
        <v>0</v>
      </c>
      <c r="AL107" s="62">
        <v>0</v>
      </c>
      <c r="AM107" s="31">
        <f t="shared" si="97"/>
        <v>0</v>
      </c>
      <c r="AN107" s="62">
        <v>0</v>
      </c>
      <c r="AO107" s="31">
        <f t="shared" si="98"/>
        <v>0</v>
      </c>
      <c r="AP107" s="62">
        <v>0</v>
      </c>
      <c r="AQ107" s="31"/>
      <c r="AR107" s="62"/>
      <c r="AS107" s="107"/>
      <c r="AT107" s="62"/>
      <c r="AU107" s="62"/>
      <c r="AV107" s="62"/>
      <c r="AW107" s="108"/>
      <c r="AX107" s="62"/>
      <c r="AY107" s="108"/>
      <c r="AZ107" s="107"/>
      <c r="BA107" s="107"/>
      <c r="BB107" s="107"/>
      <c r="BC107" s="62"/>
      <c r="BD107" s="108"/>
      <c r="BE107" s="107"/>
      <c r="BF107" s="107">
        <f>BB107+BE107</f>
        <v>0</v>
      </c>
      <c r="BG107" s="113"/>
      <c r="BH107" s="107">
        <f t="shared" si="83"/>
        <v>0</v>
      </c>
      <c r="BI107" s="107"/>
      <c r="BJ107" s="107">
        <f t="shared" si="46"/>
        <v>0</v>
      </c>
      <c r="BK107" s="109"/>
      <c r="BL107" s="109"/>
      <c r="BM107" s="109">
        <f t="shared" si="84"/>
        <v>0</v>
      </c>
      <c r="BN107" s="107">
        <f t="shared" si="85"/>
        <v>0</v>
      </c>
      <c r="BO107" s="107"/>
      <c r="BP107" s="107"/>
      <c r="BQ107" s="201">
        <f t="shared" si="88"/>
        <v>0</v>
      </c>
      <c r="BR107" s="107"/>
      <c r="BS107" s="201">
        <f t="shared" si="89"/>
        <v>0</v>
      </c>
      <c r="BT107" s="109"/>
      <c r="BU107" s="107">
        <f t="shared" si="86"/>
        <v>0</v>
      </c>
      <c r="BV107" s="109"/>
      <c r="BW107" s="107">
        <f t="shared" si="90"/>
        <v>0</v>
      </c>
      <c r="BX107" s="107"/>
      <c r="BY107" s="201">
        <f t="shared" si="91"/>
        <v>0</v>
      </c>
      <c r="BZ107" s="107"/>
      <c r="CA107" s="107"/>
      <c r="CB107" s="107">
        <f t="shared" si="87"/>
        <v>0</v>
      </c>
      <c r="CC107" s="107"/>
      <c r="CD107" s="201">
        <f t="shared" si="92"/>
        <v>0</v>
      </c>
      <c r="CE107" s="107"/>
      <c r="CF107" s="107">
        <f t="shared" si="93"/>
        <v>0</v>
      </c>
      <c r="CG107" s="107"/>
      <c r="CH107" s="107">
        <f t="shared" si="94"/>
        <v>0</v>
      </c>
    </row>
    <row r="108" spans="2:86" ht="126.75" hidden="1" customHeight="1" x14ac:dyDescent="0.3">
      <c r="B108" s="12"/>
      <c r="C108" s="7"/>
      <c r="D108" s="17" t="s">
        <v>641</v>
      </c>
      <c r="E108" s="60" t="s">
        <v>585</v>
      </c>
      <c r="F108" s="61"/>
      <c r="G108" s="94"/>
      <c r="H108" s="34"/>
      <c r="I108" s="34"/>
      <c r="J108" s="34"/>
      <c r="K108" s="34"/>
      <c r="L108" s="34"/>
      <c r="M108" s="34"/>
      <c r="N108" s="95"/>
      <c r="O108" s="34"/>
      <c r="P108" s="95"/>
      <c r="Q108" s="34"/>
      <c r="R108" s="95"/>
      <c r="S108" s="34"/>
      <c r="T108" s="95"/>
      <c r="U108" s="34"/>
      <c r="V108" s="95"/>
      <c r="W108" s="95"/>
      <c r="X108" s="95"/>
      <c r="Y108" s="95"/>
      <c r="Z108" s="34"/>
      <c r="AA108" s="34"/>
      <c r="AB108" s="34"/>
      <c r="AC108" s="31"/>
      <c r="AD108" s="34"/>
      <c r="AE108" s="31"/>
      <c r="AF108" s="34"/>
      <c r="AG108" s="31"/>
      <c r="AH108" s="34"/>
      <c r="AI108" s="31"/>
      <c r="AJ108" s="34"/>
      <c r="AK108" s="31"/>
      <c r="AL108" s="62"/>
      <c r="AM108" s="31"/>
      <c r="AN108" s="62"/>
      <c r="AO108" s="31"/>
      <c r="AP108" s="62"/>
      <c r="AQ108" s="31"/>
      <c r="AR108" s="34"/>
      <c r="AS108" s="107"/>
      <c r="AT108" s="108"/>
      <c r="AU108" s="108"/>
      <c r="AV108" s="108"/>
      <c r="AW108" s="108"/>
      <c r="AX108" s="108"/>
      <c r="AY108" s="108"/>
      <c r="AZ108" s="107"/>
      <c r="BA108" s="107"/>
      <c r="BB108" s="107"/>
      <c r="BC108" s="108"/>
      <c r="BD108" s="108"/>
      <c r="BE108" s="107"/>
      <c r="BF108" s="107"/>
      <c r="BG108" s="113">
        <f>BG109</f>
        <v>0</v>
      </c>
      <c r="BH108" s="107">
        <f t="shared" si="83"/>
        <v>0</v>
      </c>
      <c r="BI108" s="107"/>
      <c r="BJ108" s="107">
        <f t="shared" si="46"/>
        <v>0</v>
      </c>
      <c r="BK108" s="113">
        <f>BK109</f>
        <v>0</v>
      </c>
      <c r="BL108" s="113">
        <f>BL109</f>
        <v>0</v>
      </c>
      <c r="BM108" s="109">
        <f t="shared" si="84"/>
        <v>0</v>
      </c>
      <c r="BN108" s="107">
        <f t="shared" si="85"/>
        <v>0</v>
      </c>
      <c r="BO108" s="107">
        <f>BO109</f>
        <v>0</v>
      </c>
      <c r="BP108" s="107">
        <f>BP109</f>
        <v>0</v>
      </c>
      <c r="BQ108" s="201">
        <f t="shared" si="88"/>
        <v>0</v>
      </c>
      <c r="BR108" s="107">
        <f>BR109</f>
        <v>0</v>
      </c>
      <c r="BS108" s="201">
        <f t="shared" si="89"/>
        <v>0</v>
      </c>
      <c r="BT108" s="109">
        <f>BT109</f>
        <v>0</v>
      </c>
      <c r="BU108" s="107">
        <f t="shared" si="86"/>
        <v>0</v>
      </c>
      <c r="BV108" s="109">
        <f>BV109</f>
        <v>0</v>
      </c>
      <c r="BW108" s="107">
        <f t="shared" si="90"/>
        <v>0</v>
      </c>
      <c r="BX108" s="107">
        <v>0</v>
      </c>
      <c r="BY108" s="201">
        <f t="shared" si="91"/>
        <v>0</v>
      </c>
      <c r="BZ108" s="107"/>
      <c r="CA108" s="107">
        <f>CA109</f>
        <v>0</v>
      </c>
      <c r="CB108" s="107">
        <f t="shared" si="87"/>
        <v>0</v>
      </c>
      <c r="CC108" s="107">
        <v>0</v>
      </c>
      <c r="CD108" s="201">
        <f t="shared" si="92"/>
        <v>0</v>
      </c>
      <c r="CE108" s="107">
        <f>CE109</f>
        <v>0</v>
      </c>
      <c r="CF108" s="107">
        <f t="shared" si="93"/>
        <v>0</v>
      </c>
      <c r="CG108" s="107">
        <f>CG109</f>
        <v>0</v>
      </c>
      <c r="CH108" s="107">
        <f t="shared" si="94"/>
        <v>0</v>
      </c>
    </row>
    <row r="109" spans="2:86" ht="75" hidden="1" customHeight="1" x14ac:dyDescent="0.3">
      <c r="B109" s="12"/>
      <c r="C109" s="7"/>
      <c r="D109" s="28" t="s">
        <v>20</v>
      </c>
      <c r="E109" s="56" t="s">
        <v>585</v>
      </c>
      <c r="F109" s="56" t="s">
        <v>505</v>
      </c>
      <c r="G109" s="94"/>
      <c r="H109" s="34"/>
      <c r="I109" s="34"/>
      <c r="J109" s="34"/>
      <c r="K109" s="34"/>
      <c r="L109" s="34"/>
      <c r="M109" s="34"/>
      <c r="N109" s="95"/>
      <c r="O109" s="34"/>
      <c r="P109" s="95"/>
      <c r="Q109" s="34"/>
      <c r="R109" s="95"/>
      <c r="S109" s="34"/>
      <c r="T109" s="95"/>
      <c r="U109" s="34"/>
      <c r="V109" s="95"/>
      <c r="W109" s="95"/>
      <c r="X109" s="95"/>
      <c r="Y109" s="95"/>
      <c r="Z109" s="34"/>
      <c r="AA109" s="34"/>
      <c r="AB109" s="34"/>
      <c r="AC109" s="31"/>
      <c r="AD109" s="34"/>
      <c r="AE109" s="31"/>
      <c r="AF109" s="34"/>
      <c r="AG109" s="31"/>
      <c r="AH109" s="34"/>
      <c r="AI109" s="31"/>
      <c r="AJ109" s="34"/>
      <c r="AK109" s="31"/>
      <c r="AL109" s="62"/>
      <c r="AM109" s="31"/>
      <c r="AN109" s="62"/>
      <c r="AO109" s="31"/>
      <c r="AP109" s="62"/>
      <c r="AQ109" s="31"/>
      <c r="AR109" s="62"/>
      <c r="AS109" s="107"/>
      <c r="AT109" s="62"/>
      <c r="AU109" s="62"/>
      <c r="AV109" s="62"/>
      <c r="AW109" s="108"/>
      <c r="AX109" s="62"/>
      <c r="AY109" s="108"/>
      <c r="AZ109" s="107"/>
      <c r="BA109" s="107"/>
      <c r="BB109" s="107"/>
      <c r="BC109" s="62"/>
      <c r="BD109" s="108"/>
      <c r="BE109" s="107"/>
      <c r="BF109" s="107"/>
      <c r="BG109" s="113">
        <v>0</v>
      </c>
      <c r="BH109" s="107">
        <f t="shared" si="83"/>
        <v>0</v>
      </c>
      <c r="BI109" s="107"/>
      <c r="BJ109" s="107">
        <f t="shared" si="46"/>
        <v>0</v>
      </c>
      <c r="BK109" s="109"/>
      <c r="BL109" s="109">
        <v>0</v>
      </c>
      <c r="BM109" s="109">
        <f t="shared" si="84"/>
        <v>0</v>
      </c>
      <c r="BN109" s="107">
        <f t="shared" si="85"/>
        <v>0</v>
      </c>
      <c r="BO109" s="107">
        <v>0</v>
      </c>
      <c r="BP109" s="107">
        <v>0</v>
      </c>
      <c r="BQ109" s="201">
        <f t="shared" si="88"/>
        <v>0</v>
      </c>
      <c r="BR109" s="107">
        <v>0</v>
      </c>
      <c r="BS109" s="201">
        <f t="shared" si="89"/>
        <v>0</v>
      </c>
      <c r="BT109" s="109">
        <v>0</v>
      </c>
      <c r="BU109" s="107">
        <f t="shared" si="86"/>
        <v>0</v>
      </c>
      <c r="BV109" s="109">
        <v>0</v>
      </c>
      <c r="BW109" s="107">
        <f t="shared" si="90"/>
        <v>0</v>
      </c>
      <c r="BX109" s="107">
        <v>0</v>
      </c>
      <c r="BY109" s="201">
        <f t="shared" si="91"/>
        <v>0</v>
      </c>
      <c r="BZ109" s="107"/>
      <c r="CA109" s="107">
        <v>0</v>
      </c>
      <c r="CB109" s="107">
        <f t="shared" si="87"/>
        <v>0</v>
      </c>
      <c r="CC109" s="107">
        <v>0</v>
      </c>
      <c r="CD109" s="201">
        <f t="shared" si="92"/>
        <v>0</v>
      </c>
      <c r="CE109" s="107">
        <v>0</v>
      </c>
      <c r="CF109" s="107">
        <f t="shared" si="93"/>
        <v>0</v>
      </c>
      <c r="CG109" s="107">
        <v>0</v>
      </c>
      <c r="CH109" s="107">
        <f t="shared" si="94"/>
        <v>0</v>
      </c>
    </row>
    <row r="110" spans="2:86" ht="87" hidden="1" customHeight="1" x14ac:dyDescent="0.3">
      <c r="B110" s="12"/>
      <c r="C110" s="7"/>
      <c r="D110" s="17" t="s">
        <v>642</v>
      </c>
      <c r="E110" s="56" t="s">
        <v>585</v>
      </c>
      <c r="F110" s="56"/>
      <c r="G110" s="104"/>
      <c r="H110" s="34"/>
      <c r="I110" s="34"/>
      <c r="J110" s="34"/>
      <c r="K110" s="34"/>
      <c r="L110" s="34"/>
      <c r="M110" s="34"/>
      <c r="N110" s="105"/>
      <c r="O110" s="34"/>
      <c r="P110" s="105"/>
      <c r="Q110" s="34"/>
      <c r="R110" s="105"/>
      <c r="S110" s="34"/>
      <c r="T110" s="105"/>
      <c r="U110" s="34"/>
      <c r="V110" s="105"/>
      <c r="W110" s="105"/>
      <c r="X110" s="105"/>
      <c r="Y110" s="105"/>
      <c r="Z110" s="34"/>
      <c r="AA110" s="34"/>
      <c r="AB110" s="34"/>
      <c r="AC110" s="31"/>
      <c r="AD110" s="34"/>
      <c r="AE110" s="31"/>
      <c r="AF110" s="34"/>
      <c r="AG110" s="31"/>
      <c r="AH110" s="34"/>
      <c r="AI110" s="31"/>
      <c r="AJ110" s="34"/>
      <c r="AK110" s="31"/>
      <c r="AL110" s="62"/>
      <c r="AM110" s="31"/>
      <c r="AN110" s="62"/>
      <c r="AO110" s="31"/>
      <c r="AP110" s="62"/>
      <c r="AQ110" s="31"/>
      <c r="AR110" s="62"/>
      <c r="AS110" s="107"/>
      <c r="AT110" s="62"/>
      <c r="AU110" s="62"/>
      <c r="AV110" s="62"/>
      <c r="AW110" s="108"/>
      <c r="AX110" s="62"/>
      <c r="AY110" s="108"/>
      <c r="AZ110" s="107"/>
      <c r="BA110" s="107"/>
      <c r="BB110" s="107"/>
      <c r="BC110" s="62"/>
      <c r="BD110" s="108"/>
      <c r="BE110" s="107">
        <f>BE111</f>
        <v>0</v>
      </c>
      <c r="BF110" s="107"/>
      <c r="BG110" s="113">
        <f>BG111</f>
        <v>0</v>
      </c>
      <c r="BH110" s="107">
        <f t="shared" si="83"/>
        <v>0</v>
      </c>
      <c r="BI110" s="107">
        <f>BI111</f>
        <v>0</v>
      </c>
      <c r="BJ110" s="107">
        <f t="shared" si="46"/>
        <v>0</v>
      </c>
      <c r="BK110" s="109">
        <f>BK111</f>
        <v>0</v>
      </c>
      <c r="BL110" s="109">
        <f>BL111</f>
        <v>0</v>
      </c>
      <c r="BM110" s="109">
        <f t="shared" si="84"/>
        <v>0</v>
      </c>
      <c r="BN110" s="107">
        <f t="shared" si="85"/>
        <v>0</v>
      </c>
      <c r="BO110" s="107">
        <f>BO111</f>
        <v>0</v>
      </c>
      <c r="BP110" s="107">
        <f>BP111</f>
        <v>0</v>
      </c>
      <c r="BQ110" s="201">
        <f t="shared" si="88"/>
        <v>0</v>
      </c>
      <c r="BR110" s="107">
        <f>BR111</f>
        <v>0</v>
      </c>
      <c r="BS110" s="201">
        <f t="shared" si="89"/>
        <v>0</v>
      </c>
      <c r="BT110" s="113">
        <f>BT111</f>
        <v>0</v>
      </c>
      <c r="BU110" s="107">
        <f t="shared" si="86"/>
        <v>0</v>
      </c>
      <c r="BV110" s="113">
        <f>BV111</f>
        <v>0</v>
      </c>
      <c r="BW110" s="107">
        <f t="shared" si="90"/>
        <v>0</v>
      </c>
      <c r="BX110" s="107">
        <v>0</v>
      </c>
      <c r="BY110" s="201">
        <f t="shared" si="91"/>
        <v>0</v>
      </c>
      <c r="BZ110" s="107"/>
      <c r="CA110" s="107">
        <f>CA111</f>
        <v>0</v>
      </c>
      <c r="CB110" s="107">
        <f t="shared" si="87"/>
        <v>0</v>
      </c>
      <c r="CC110" s="107">
        <v>0</v>
      </c>
      <c r="CD110" s="201">
        <f t="shared" si="92"/>
        <v>0</v>
      </c>
      <c r="CE110" s="107">
        <f>CE111</f>
        <v>0</v>
      </c>
      <c r="CF110" s="107">
        <f t="shared" si="93"/>
        <v>0</v>
      </c>
      <c r="CG110" s="107">
        <f>CG111</f>
        <v>0</v>
      </c>
      <c r="CH110" s="107">
        <f t="shared" si="94"/>
        <v>0</v>
      </c>
    </row>
    <row r="111" spans="2:86" ht="60.75" hidden="1" customHeight="1" x14ac:dyDescent="0.3">
      <c r="B111" s="12"/>
      <c r="C111" s="7"/>
      <c r="D111" s="28" t="s">
        <v>20</v>
      </c>
      <c r="E111" s="56" t="s">
        <v>585</v>
      </c>
      <c r="F111" s="56" t="s">
        <v>505</v>
      </c>
      <c r="G111" s="104"/>
      <c r="H111" s="34"/>
      <c r="I111" s="34"/>
      <c r="J111" s="34"/>
      <c r="K111" s="34"/>
      <c r="L111" s="34"/>
      <c r="M111" s="34"/>
      <c r="N111" s="105"/>
      <c r="O111" s="34"/>
      <c r="P111" s="105"/>
      <c r="Q111" s="34"/>
      <c r="R111" s="105"/>
      <c r="S111" s="34"/>
      <c r="T111" s="105"/>
      <c r="U111" s="34"/>
      <c r="V111" s="105"/>
      <c r="W111" s="105"/>
      <c r="X111" s="105"/>
      <c r="Y111" s="105"/>
      <c r="Z111" s="34"/>
      <c r="AA111" s="34"/>
      <c r="AB111" s="34"/>
      <c r="AC111" s="31"/>
      <c r="AD111" s="34"/>
      <c r="AE111" s="31"/>
      <c r="AF111" s="34"/>
      <c r="AG111" s="31"/>
      <c r="AH111" s="34"/>
      <c r="AI111" s="31"/>
      <c r="AJ111" s="34"/>
      <c r="AK111" s="31"/>
      <c r="AL111" s="62"/>
      <c r="AM111" s="31"/>
      <c r="AN111" s="62"/>
      <c r="AO111" s="31"/>
      <c r="AP111" s="62"/>
      <c r="AQ111" s="31"/>
      <c r="AR111" s="62"/>
      <c r="AS111" s="107"/>
      <c r="AT111" s="62"/>
      <c r="AU111" s="62"/>
      <c r="AV111" s="62"/>
      <c r="AW111" s="108"/>
      <c r="AX111" s="62"/>
      <c r="AY111" s="108"/>
      <c r="AZ111" s="107"/>
      <c r="BA111" s="107"/>
      <c r="BB111" s="107"/>
      <c r="BC111" s="62"/>
      <c r="BD111" s="108"/>
      <c r="BE111" s="107"/>
      <c r="BF111" s="107"/>
      <c r="BG111" s="113">
        <v>0</v>
      </c>
      <c r="BH111" s="107">
        <f t="shared" si="83"/>
        <v>0</v>
      </c>
      <c r="BI111" s="107"/>
      <c r="BJ111" s="107">
        <f t="shared" si="46"/>
        <v>0</v>
      </c>
      <c r="BK111" s="109"/>
      <c r="BL111" s="109">
        <v>0</v>
      </c>
      <c r="BM111" s="109">
        <f t="shared" si="84"/>
        <v>0</v>
      </c>
      <c r="BN111" s="107">
        <f t="shared" si="85"/>
        <v>0</v>
      </c>
      <c r="BO111" s="107">
        <v>0</v>
      </c>
      <c r="BP111" s="107">
        <v>0</v>
      </c>
      <c r="BQ111" s="201">
        <f t="shared" si="88"/>
        <v>0</v>
      </c>
      <c r="BR111" s="107">
        <v>0</v>
      </c>
      <c r="BS111" s="201">
        <f t="shared" si="89"/>
        <v>0</v>
      </c>
      <c r="BT111" s="109">
        <v>0</v>
      </c>
      <c r="BU111" s="107">
        <f t="shared" si="86"/>
        <v>0</v>
      </c>
      <c r="BV111" s="109">
        <v>0</v>
      </c>
      <c r="BW111" s="107">
        <f t="shared" si="90"/>
        <v>0</v>
      </c>
      <c r="BX111" s="107">
        <v>0</v>
      </c>
      <c r="BY111" s="201">
        <f t="shared" si="91"/>
        <v>0</v>
      </c>
      <c r="BZ111" s="107"/>
      <c r="CA111" s="107">
        <v>0</v>
      </c>
      <c r="CB111" s="107">
        <f t="shared" si="87"/>
        <v>0</v>
      </c>
      <c r="CC111" s="107">
        <v>0</v>
      </c>
      <c r="CD111" s="201">
        <f t="shared" si="92"/>
        <v>0</v>
      </c>
      <c r="CE111" s="107">
        <v>0</v>
      </c>
      <c r="CF111" s="107">
        <f t="shared" si="93"/>
        <v>0</v>
      </c>
      <c r="CG111" s="107">
        <v>0</v>
      </c>
      <c r="CH111" s="107">
        <f t="shared" si="94"/>
        <v>0</v>
      </c>
    </row>
    <row r="112" spans="2:86" ht="85.5" hidden="1" customHeight="1" x14ac:dyDescent="0.3">
      <c r="B112" s="12"/>
      <c r="C112" s="7"/>
      <c r="D112" s="28" t="s">
        <v>560</v>
      </c>
      <c r="E112" s="60" t="s">
        <v>561</v>
      </c>
      <c r="F112" s="61"/>
      <c r="G112" s="68"/>
      <c r="H112" s="34"/>
      <c r="I112" s="34"/>
      <c r="J112" s="34"/>
      <c r="K112" s="34"/>
      <c r="L112" s="34"/>
      <c r="M112" s="34"/>
      <c r="N112" s="69"/>
      <c r="O112" s="34"/>
      <c r="P112" s="69"/>
      <c r="Q112" s="34"/>
      <c r="R112" s="69"/>
      <c r="S112" s="34"/>
      <c r="T112" s="69"/>
      <c r="U112" s="34"/>
      <c r="V112" s="69"/>
      <c r="W112" s="69"/>
      <c r="X112" s="69"/>
      <c r="Y112" s="69"/>
      <c r="Z112" s="34"/>
      <c r="AA112" s="34"/>
      <c r="AB112" s="34"/>
      <c r="AC112" s="31"/>
      <c r="AD112" s="34"/>
      <c r="AE112" s="31"/>
      <c r="AF112" s="34"/>
      <c r="AG112" s="31"/>
      <c r="AH112" s="34"/>
      <c r="AI112" s="31"/>
      <c r="AJ112" s="34"/>
      <c r="AK112" s="31">
        <f t="shared" si="97"/>
        <v>0</v>
      </c>
      <c r="AL112" s="62">
        <f>AL113</f>
        <v>0</v>
      </c>
      <c r="AM112" s="31">
        <f t="shared" si="97"/>
        <v>0</v>
      </c>
      <c r="AN112" s="62">
        <f>AN113</f>
        <v>0</v>
      </c>
      <c r="AO112" s="31">
        <f t="shared" si="98"/>
        <v>0</v>
      </c>
      <c r="AP112" s="62">
        <f>AP113</f>
        <v>0</v>
      </c>
      <c r="AQ112" s="31"/>
      <c r="AR112" s="62"/>
      <c r="AS112" s="107"/>
      <c r="AT112" s="62"/>
      <c r="AU112" s="62"/>
      <c r="AV112" s="62"/>
      <c r="AW112" s="108"/>
      <c r="AX112" s="62"/>
      <c r="AY112" s="108"/>
      <c r="AZ112" s="107"/>
      <c r="BA112" s="107"/>
      <c r="BB112" s="107"/>
      <c r="BC112" s="62"/>
      <c r="BD112" s="108"/>
      <c r="BE112" s="107">
        <f>BE113</f>
        <v>0</v>
      </c>
      <c r="BF112" s="107">
        <f t="shared" ref="BF112:BF122" si="99">BB112+BE112</f>
        <v>0</v>
      </c>
      <c r="BG112" s="113">
        <f>BG113</f>
        <v>0</v>
      </c>
      <c r="BH112" s="107">
        <f t="shared" si="83"/>
        <v>0</v>
      </c>
      <c r="BI112" s="107">
        <f>BI113</f>
        <v>0</v>
      </c>
      <c r="BJ112" s="107">
        <f t="shared" si="46"/>
        <v>0</v>
      </c>
      <c r="BK112" s="109">
        <f>BK113</f>
        <v>0</v>
      </c>
      <c r="BL112" s="109">
        <f>BL113</f>
        <v>0</v>
      </c>
      <c r="BM112" s="109">
        <f t="shared" si="84"/>
        <v>0</v>
      </c>
      <c r="BN112" s="107">
        <f t="shared" si="85"/>
        <v>0</v>
      </c>
      <c r="BO112" s="107">
        <f>BO113</f>
        <v>0</v>
      </c>
      <c r="BP112" s="107">
        <f>BP113</f>
        <v>0</v>
      </c>
      <c r="BQ112" s="201">
        <f t="shared" si="88"/>
        <v>0</v>
      </c>
      <c r="BR112" s="107">
        <f>BR113</f>
        <v>0</v>
      </c>
      <c r="BS112" s="201">
        <f t="shared" si="89"/>
        <v>0</v>
      </c>
      <c r="BT112" s="109">
        <f>BT113</f>
        <v>0</v>
      </c>
      <c r="BU112" s="107">
        <f t="shared" si="86"/>
        <v>0</v>
      </c>
      <c r="BV112" s="109">
        <f>BV113</f>
        <v>0</v>
      </c>
      <c r="BW112" s="107">
        <f t="shared" si="90"/>
        <v>0</v>
      </c>
      <c r="BX112" s="107">
        <v>0</v>
      </c>
      <c r="BY112" s="201">
        <f t="shared" si="91"/>
        <v>0</v>
      </c>
      <c r="BZ112" s="107"/>
      <c r="CA112" s="107">
        <f>CA113</f>
        <v>0</v>
      </c>
      <c r="CB112" s="107">
        <f t="shared" si="87"/>
        <v>0</v>
      </c>
      <c r="CC112" s="107">
        <v>0</v>
      </c>
      <c r="CD112" s="201">
        <f t="shared" si="92"/>
        <v>0</v>
      </c>
      <c r="CE112" s="107">
        <f>CE113</f>
        <v>0</v>
      </c>
      <c r="CF112" s="107">
        <f t="shared" si="93"/>
        <v>0</v>
      </c>
      <c r="CG112" s="107">
        <f>CG113</f>
        <v>0</v>
      </c>
      <c r="CH112" s="107">
        <f t="shared" si="94"/>
        <v>0</v>
      </c>
    </row>
    <row r="113" spans="2:86" ht="69" hidden="1" customHeight="1" x14ac:dyDescent="0.3">
      <c r="B113" s="12"/>
      <c r="C113" s="7"/>
      <c r="D113" s="28" t="s">
        <v>20</v>
      </c>
      <c r="E113" s="56" t="s">
        <v>561</v>
      </c>
      <c r="F113" s="56" t="s">
        <v>505</v>
      </c>
      <c r="G113" s="68"/>
      <c r="H113" s="34"/>
      <c r="I113" s="34"/>
      <c r="J113" s="34"/>
      <c r="K113" s="34"/>
      <c r="L113" s="34"/>
      <c r="M113" s="34"/>
      <c r="N113" s="69"/>
      <c r="O113" s="34"/>
      <c r="P113" s="69"/>
      <c r="Q113" s="34"/>
      <c r="R113" s="69"/>
      <c r="S113" s="34"/>
      <c r="T113" s="69"/>
      <c r="U113" s="34"/>
      <c r="V113" s="69"/>
      <c r="W113" s="69"/>
      <c r="X113" s="69"/>
      <c r="Y113" s="69"/>
      <c r="Z113" s="34"/>
      <c r="AA113" s="34"/>
      <c r="AB113" s="34"/>
      <c r="AC113" s="31"/>
      <c r="AD113" s="34"/>
      <c r="AE113" s="31"/>
      <c r="AF113" s="34"/>
      <c r="AG113" s="31"/>
      <c r="AH113" s="34"/>
      <c r="AI113" s="31"/>
      <c r="AJ113" s="34"/>
      <c r="AK113" s="31">
        <f t="shared" si="97"/>
        <v>0</v>
      </c>
      <c r="AL113" s="59">
        <v>0</v>
      </c>
      <c r="AM113" s="31">
        <f t="shared" si="97"/>
        <v>0</v>
      </c>
      <c r="AN113" s="59">
        <v>0</v>
      </c>
      <c r="AO113" s="31">
        <f t="shared" si="98"/>
        <v>0</v>
      </c>
      <c r="AP113" s="59">
        <v>0</v>
      </c>
      <c r="AQ113" s="31"/>
      <c r="AR113" s="59"/>
      <c r="AS113" s="107"/>
      <c r="AT113" s="62"/>
      <c r="AU113" s="62"/>
      <c r="AV113" s="62"/>
      <c r="AW113" s="108"/>
      <c r="AX113" s="62"/>
      <c r="AY113" s="108"/>
      <c r="AZ113" s="107"/>
      <c r="BA113" s="107"/>
      <c r="BB113" s="107"/>
      <c r="BC113" s="62"/>
      <c r="BD113" s="108"/>
      <c r="BE113" s="107"/>
      <c r="BF113" s="107">
        <f t="shared" si="99"/>
        <v>0</v>
      </c>
      <c r="BG113" s="113"/>
      <c r="BH113" s="107">
        <f t="shared" si="83"/>
        <v>0</v>
      </c>
      <c r="BI113" s="107"/>
      <c r="BJ113" s="107">
        <f t="shared" si="46"/>
        <v>0</v>
      </c>
      <c r="BK113" s="109"/>
      <c r="BL113" s="109"/>
      <c r="BM113" s="109">
        <f t="shared" si="84"/>
        <v>0</v>
      </c>
      <c r="BN113" s="107">
        <f t="shared" si="85"/>
        <v>0</v>
      </c>
      <c r="BO113" s="107"/>
      <c r="BP113" s="107"/>
      <c r="BQ113" s="201">
        <f t="shared" si="88"/>
        <v>0</v>
      </c>
      <c r="BR113" s="107"/>
      <c r="BS113" s="201">
        <f t="shared" si="89"/>
        <v>0</v>
      </c>
      <c r="BT113" s="109"/>
      <c r="BU113" s="107">
        <f t="shared" si="86"/>
        <v>0</v>
      </c>
      <c r="BV113" s="109"/>
      <c r="BW113" s="107">
        <f t="shared" si="90"/>
        <v>0</v>
      </c>
      <c r="BX113" s="107"/>
      <c r="BY113" s="201">
        <f t="shared" si="91"/>
        <v>0</v>
      </c>
      <c r="BZ113" s="107"/>
      <c r="CA113" s="107"/>
      <c r="CB113" s="107">
        <f t="shared" si="87"/>
        <v>0</v>
      </c>
      <c r="CC113" s="107"/>
      <c r="CD113" s="201">
        <f t="shared" si="92"/>
        <v>0</v>
      </c>
      <c r="CE113" s="107"/>
      <c r="CF113" s="107">
        <f t="shared" si="93"/>
        <v>0</v>
      </c>
      <c r="CG113" s="107"/>
      <c r="CH113" s="107">
        <f t="shared" si="94"/>
        <v>0</v>
      </c>
    </row>
    <row r="114" spans="2:86" ht="164.25" hidden="1" customHeight="1" x14ac:dyDescent="0.3">
      <c r="B114" s="12"/>
      <c r="C114" s="7"/>
      <c r="D114" s="63" t="s">
        <v>526</v>
      </c>
      <c r="E114" s="52" t="s">
        <v>538</v>
      </c>
      <c r="F114" s="145"/>
      <c r="G114" s="68"/>
      <c r="H114" s="34"/>
      <c r="I114" s="34"/>
      <c r="J114" s="34"/>
      <c r="K114" s="34"/>
      <c r="L114" s="34"/>
      <c r="M114" s="34"/>
      <c r="N114" s="69"/>
      <c r="O114" s="34"/>
      <c r="P114" s="69"/>
      <c r="Q114" s="34"/>
      <c r="R114" s="69"/>
      <c r="S114" s="34"/>
      <c r="T114" s="69"/>
      <c r="U114" s="34"/>
      <c r="V114" s="69"/>
      <c r="W114" s="69"/>
      <c r="X114" s="69"/>
      <c r="Y114" s="69"/>
      <c r="Z114" s="34"/>
      <c r="AA114" s="34"/>
      <c r="AB114" s="34"/>
      <c r="AC114" s="31"/>
      <c r="AD114" s="34"/>
      <c r="AE114" s="31"/>
      <c r="AF114" s="34">
        <f>AF115</f>
        <v>0</v>
      </c>
      <c r="AG114" s="31">
        <f t="shared" si="97"/>
        <v>0</v>
      </c>
      <c r="AH114" s="34">
        <f>AH115</f>
        <v>0</v>
      </c>
      <c r="AI114" s="31">
        <f t="shared" si="97"/>
        <v>0</v>
      </c>
      <c r="AJ114" s="34">
        <f>AJ115</f>
        <v>0</v>
      </c>
      <c r="AK114" s="31">
        <f t="shared" si="97"/>
        <v>0</v>
      </c>
      <c r="AL114" s="34">
        <f>AL115</f>
        <v>0</v>
      </c>
      <c r="AM114" s="31">
        <f t="shared" si="97"/>
        <v>0</v>
      </c>
      <c r="AN114" s="34">
        <f>AN115</f>
        <v>0</v>
      </c>
      <c r="AO114" s="31">
        <f t="shared" si="98"/>
        <v>0</v>
      </c>
      <c r="AP114" s="34">
        <f>AP115</f>
        <v>0</v>
      </c>
      <c r="AQ114" s="31"/>
      <c r="AR114" s="34"/>
      <c r="AS114" s="107"/>
      <c r="AT114" s="108"/>
      <c r="AU114" s="108"/>
      <c r="AV114" s="108"/>
      <c r="AW114" s="108"/>
      <c r="AX114" s="108"/>
      <c r="AY114" s="108"/>
      <c r="AZ114" s="107"/>
      <c r="BA114" s="107"/>
      <c r="BB114" s="107"/>
      <c r="BC114" s="108"/>
      <c r="BD114" s="108"/>
      <c r="BE114" s="107"/>
      <c r="BF114" s="107">
        <f t="shared" si="99"/>
        <v>0</v>
      </c>
      <c r="BG114" s="109"/>
      <c r="BH114" s="107">
        <f t="shared" si="83"/>
        <v>0</v>
      </c>
      <c r="BI114" s="107"/>
      <c r="BJ114" s="107">
        <f t="shared" si="46"/>
        <v>0</v>
      </c>
      <c r="BK114" s="109"/>
      <c r="BL114" s="109"/>
      <c r="BM114" s="109">
        <f t="shared" si="84"/>
        <v>0</v>
      </c>
      <c r="BN114" s="107">
        <f t="shared" si="85"/>
        <v>0</v>
      </c>
      <c r="BO114" s="107"/>
      <c r="BP114" s="107"/>
      <c r="BQ114" s="201">
        <f t="shared" si="88"/>
        <v>0</v>
      </c>
      <c r="BR114" s="107"/>
      <c r="BS114" s="201">
        <f t="shared" si="89"/>
        <v>0</v>
      </c>
      <c r="BT114" s="109"/>
      <c r="BU114" s="107">
        <f t="shared" si="86"/>
        <v>0</v>
      </c>
      <c r="BV114" s="109"/>
      <c r="BW114" s="107">
        <f t="shared" si="90"/>
        <v>0</v>
      </c>
      <c r="BX114" s="107"/>
      <c r="BY114" s="201">
        <f t="shared" si="91"/>
        <v>0</v>
      </c>
      <c r="BZ114" s="107"/>
      <c r="CA114" s="107"/>
      <c r="CB114" s="107">
        <f t="shared" si="87"/>
        <v>0</v>
      </c>
      <c r="CC114" s="107"/>
      <c r="CD114" s="201">
        <f t="shared" si="92"/>
        <v>0</v>
      </c>
      <c r="CE114" s="107"/>
      <c r="CF114" s="107">
        <f t="shared" si="93"/>
        <v>0</v>
      </c>
      <c r="CG114" s="107"/>
      <c r="CH114" s="107">
        <f t="shared" si="94"/>
        <v>0</v>
      </c>
    </row>
    <row r="115" spans="2:86" ht="86.25" hidden="1" customHeight="1" x14ac:dyDescent="0.3">
      <c r="B115" s="12"/>
      <c r="C115" s="7"/>
      <c r="D115" s="63" t="s">
        <v>20</v>
      </c>
      <c r="E115" s="52" t="s">
        <v>538</v>
      </c>
      <c r="F115" s="145">
        <v>600</v>
      </c>
      <c r="G115" s="68"/>
      <c r="H115" s="34"/>
      <c r="I115" s="34"/>
      <c r="J115" s="34"/>
      <c r="K115" s="34"/>
      <c r="L115" s="34"/>
      <c r="M115" s="34"/>
      <c r="N115" s="69"/>
      <c r="O115" s="34"/>
      <c r="P115" s="69"/>
      <c r="Q115" s="34"/>
      <c r="R115" s="69"/>
      <c r="S115" s="34"/>
      <c r="T115" s="69"/>
      <c r="U115" s="34"/>
      <c r="V115" s="69"/>
      <c r="W115" s="69"/>
      <c r="X115" s="69"/>
      <c r="Y115" s="69"/>
      <c r="Z115" s="34"/>
      <c r="AA115" s="34"/>
      <c r="AB115" s="34"/>
      <c r="AC115" s="31"/>
      <c r="AD115" s="34"/>
      <c r="AE115" s="31"/>
      <c r="AF115" s="34"/>
      <c r="AG115" s="31">
        <f t="shared" si="97"/>
        <v>0</v>
      </c>
      <c r="AH115" s="34"/>
      <c r="AI115" s="31">
        <f t="shared" si="97"/>
        <v>0</v>
      </c>
      <c r="AJ115" s="34">
        <v>0</v>
      </c>
      <c r="AK115" s="31">
        <f t="shared" si="97"/>
        <v>0</v>
      </c>
      <c r="AL115" s="34">
        <v>0</v>
      </c>
      <c r="AM115" s="31">
        <f t="shared" si="97"/>
        <v>0</v>
      </c>
      <c r="AN115" s="34">
        <v>0</v>
      </c>
      <c r="AO115" s="31">
        <f t="shared" si="98"/>
        <v>0</v>
      </c>
      <c r="AP115" s="34">
        <v>0</v>
      </c>
      <c r="AQ115" s="31"/>
      <c r="AR115" s="34"/>
      <c r="AS115" s="107"/>
      <c r="AT115" s="108"/>
      <c r="AU115" s="108"/>
      <c r="AV115" s="108"/>
      <c r="AW115" s="108"/>
      <c r="AX115" s="108"/>
      <c r="AY115" s="108"/>
      <c r="AZ115" s="107"/>
      <c r="BA115" s="107"/>
      <c r="BB115" s="107"/>
      <c r="BC115" s="108"/>
      <c r="BD115" s="108"/>
      <c r="BE115" s="107"/>
      <c r="BF115" s="107">
        <f t="shared" si="99"/>
        <v>0</v>
      </c>
      <c r="BG115" s="109"/>
      <c r="BH115" s="107">
        <f t="shared" si="83"/>
        <v>0</v>
      </c>
      <c r="BI115" s="107"/>
      <c r="BJ115" s="107">
        <f t="shared" si="46"/>
        <v>0</v>
      </c>
      <c r="BK115" s="109"/>
      <c r="BL115" s="109"/>
      <c r="BM115" s="109">
        <f t="shared" si="84"/>
        <v>0</v>
      </c>
      <c r="BN115" s="107">
        <f t="shared" si="85"/>
        <v>0</v>
      </c>
      <c r="BO115" s="107"/>
      <c r="BP115" s="107"/>
      <c r="BQ115" s="201">
        <f t="shared" si="88"/>
        <v>0</v>
      </c>
      <c r="BR115" s="107"/>
      <c r="BS115" s="201">
        <f t="shared" si="89"/>
        <v>0</v>
      </c>
      <c r="BT115" s="109"/>
      <c r="BU115" s="107">
        <f t="shared" si="86"/>
        <v>0</v>
      </c>
      <c r="BV115" s="109"/>
      <c r="BW115" s="107">
        <f t="shared" si="90"/>
        <v>0</v>
      </c>
      <c r="BX115" s="107"/>
      <c r="BY115" s="201">
        <f t="shared" si="91"/>
        <v>0</v>
      </c>
      <c r="BZ115" s="107"/>
      <c r="CA115" s="107"/>
      <c r="CB115" s="107">
        <f t="shared" si="87"/>
        <v>0</v>
      </c>
      <c r="CC115" s="107"/>
      <c r="CD115" s="201">
        <f t="shared" si="92"/>
        <v>0</v>
      </c>
      <c r="CE115" s="107"/>
      <c r="CF115" s="107">
        <f t="shared" si="93"/>
        <v>0</v>
      </c>
      <c r="CG115" s="107"/>
      <c r="CH115" s="107">
        <f t="shared" si="94"/>
        <v>0</v>
      </c>
    </row>
    <row r="116" spans="2:86" ht="86.25" hidden="1" customHeight="1" x14ac:dyDescent="0.3">
      <c r="B116" s="12"/>
      <c r="C116" s="7"/>
      <c r="D116" s="63" t="s">
        <v>527</v>
      </c>
      <c r="E116" s="101" t="s">
        <v>538</v>
      </c>
      <c r="F116" s="145"/>
      <c r="G116" s="68"/>
      <c r="H116" s="34"/>
      <c r="I116" s="34"/>
      <c r="J116" s="34"/>
      <c r="K116" s="34"/>
      <c r="L116" s="34"/>
      <c r="M116" s="34"/>
      <c r="N116" s="69"/>
      <c r="O116" s="34"/>
      <c r="P116" s="69"/>
      <c r="Q116" s="34"/>
      <c r="R116" s="69"/>
      <c r="S116" s="34"/>
      <c r="T116" s="69"/>
      <c r="U116" s="34"/>
      <c r="V116" s="69"/>
      <c r="W116" s="69"/>
      <c r="X116" s="69"/>
      <c r="Y116" s="69"/>
      <c r="Z116" s="34"/>
      <c r="AA116" s="34"/>
      <c r="AB116" s="34"/>
      <c r="AC116" s="31"/>
      <c r="AD116" s="34"/>
      <c r="AE116" s="31"/>
      <c r="AF116" s="34">
        <f>AF117</f>
        <v>0</v>
      </c>
      <c r="AG116" s="31">
        <f t="shared" si="97"/>
        <v>0</v>
      </c>
      <c r="AH116" s="34">
        <f>AH117</f>
        <v>0</v>
      </c>
      <c r="AI116" s="31">
        <f t="shared" si="97"/>
        <v>0</v>
      </c>
      <c r="AJ116" s="34">
        <f>AJ117</f>
        <v>0</v>
      </c>
      <c r="AK116" s="31">
        <f t="shared" si="97"/>
        <v>0</v>
      </c>
      <c r="AL116" s="34">
        <f>AL117</f>
        <v>0</v>
      </c>
      <c r="AM116" s="31">
        <f t="shared" si="97"/>
        <v>0</v>
      </c>
      <c r="AN116" s="34">
        <f>AN117</f>
        <v>0</v>
      </c>
      <c r="AO116" s="31">
        <f t="shared" si="98"/>
        <v>0</v>
      </c>
      <c r="AP116" s="34">
        <f>AP117</f>
        <v>0</v>
      </c>
      <c r="AQ116" s="31"/>
      <c r="AR116" s="34"/>
      <c r="AS116" s="107"/>
      <c r="AT116" s="108"/>
      <c r="AU116" s="108"/>
      <c r="AV116" s="108"/>
      <c r="AW116" s="108"/>
      <c r="AX116" s="108"/>
      <c r="AY116" s="108"/>
      <c r="AZ116" s="107"/>
      <c r="BA116" s="107"/>
      <c r="BB116" s="107"/>
      <c r="BC116" s="108"/>
      <c r="BD116" s="108"/>
      <c r="BE116" s="107"/>
      <c r="BF116" s="107">
        <f t="shared" si="99"/>
        <v>0</v>
      </c>
      <c r="BG116" s="109"/>
      <c r="BH116" s="107">
        <f t="shared" si="83"/>
        <v>0</v>
      </c>
      <c r="BI116" s="107"/>
      <c r="BJ116" s="107">
        <f t="shared" si="46"/>
        <v>0</v>
      </c>
      <c r="BK116" s="109"/>
      <c r="BL116" s="109"/>
      <c r="BM116" s="109">
        <f t="shared" si="84"/>
        <v>0</v>
      </c>
      <c r="BN116" s="107">
        <f t="shared" si="85"/>
        <v>0</v>
      </c>
      <c r="BO116" s="107"/>
      <c r="BP116" s="107"/>
      <c r="BQ116" s="201">
        <f t="shared" si="88"/>
        <v>0</v>
      </c>
      <c r="BR116" s="107"/>
      <c r="BS116" s="201">
        <f t="shared" si="89"/>
        <v>0</v>
      </c>
      <c r="BT116" s="109"/>
      <c r="BU116" s="107">
        <f t="shared" si="86"/>
        <v>0</v>
      </c>
      <c r="BV116" s="109"/>
      <c r="BW116" s="107">
        <f t="shared" si="90"/>
        <v>0</v>
      </c>
      <c r="BX116" s="107"/>
      <c r="BY116" s="201">
        <f t="shared" si="91"/>
        <v>0</v>
      </c>
      <c r="BZ116" s="107"/>
      <c r="CA116" s="107"/>
      <c r="CB116" s="107">
        <f t="shared" si="87"/>
        <v>0</v>
      </c>
      <c r="CC116" s="107"/>
      <c r="CD116" s="201">
        <f t="shared" si="92"/>
        <v>0</v>
      </c>
      <c r="CE116" s="107"/>
      <c r="CF116" s="107">
        <f t="shared" si="93"/>
        <v>0</v>
      </c>
      <c r="CG116" s="107"/>
      <c r="CH116" s="107">
        <f t="shared" si="94"/>
        <v>0</v>
      </c>
    </row>
    <row r="117" spans="2:86" ht="86.25" hidden="1" customHeight="1" x14ac:dyDescent="0.3">
      <c r="B117" s="12"/>
      <c r="C117" s="7"/>
      <c r="D117" s="63" t="s">
        <v>20</v>
      </c>
      <c r="E117" s="52" t="s">
        <v>538</v>
      </c>
      <c r="F117" s="145">
        <v>600</v>
      </c>
      <c r="G117" s="68"/>
      <c r="H117" s="34"/>
      <c r="I117" s="34"/>
      <c r="J117" s="34"/>
      <c r="K117" s="34"/>
      <c r="L117" s="34"/>
      <c r="M117" s="34"/>
      <c r="N117" s="69"/>
      <c r="O117" s="34"/>
      <c r="P117" s="69"/>
      <c r="Q117" s="34"/>
      <c r="R117" s="69"/>
      <c r="S117" s="34"/>
      <c r="T117" s="69"/>
      <c r="U117" s="34"/>
      <c r="V117" s="69"/>
      <c r="W117" s="69"/>
      <c r="X117" s="69"/>
      <c r="Y117" s="69"/>
      <c r="Z117" s="34"/>
      <c r="AA117" s="34"/>
      <c r="AB117" s="34"/>
      <c r="AC117" s="31"/>
      <c r="AD117" s="34"/>
      <c r="AE117" s="31"/>
      <c r="AF117" s="34"/>
      <c r="AG117" s="31">
        <f t="shared" si="97"/>
        <v>0</v>
      </c>
      <c r="AH117" s="34">
        <v>0</v>
      </c>
      <c r="AI117" s="31">
        <f t="shared" si="97"/>
        <v>0</v>
      </c>
      <c r="AJ117" s="34">
        <v>0</v>
      </c>
      <c r="AK117" s="31">
        <f t="shared" si="97"/>
        <v>0</v>
      </c>
      <c r="AL117" s="34">
        <v>0</v>
      </c>
      <c r="AM117" s="31">
        <f t="shared" si="97"/>
        <v>0</v>
      </c>
      <c r="AN117" s="34">
        <v>0</v>
      </c>
      <c r="AO117" s="31">
        <f t="shared" si="98"/>
        <v>0</v>
      </c>
      <c r="AP117" s="34">
        <v>0</v>
      </c>
      <c r="AQ117" s="31"/>
      <c r="AR117" s="34"/>
      <c r="AS117" s="107"/>
      <c r="AT117" s="108"/>
      <c r="AU117" s="108"/>
      <c r="AV117" s="108"/>
      <c r="AW117" s="108"/>
      <c r="AX117" s="108"/>
      <c r="AY117" s="108"/>
      <c r="AZ117" s="107"/>
      <c r="BA117" s="107"/>
      <c r="BB117" s="107"/>
      <c r="BC117" s="108"/>
      <c r="BD117" s="108"/>
      <c r="BE117" s="107"/>
      <c r="BF117" s="107">
        <f t="shared" si="99"/>
        <v>0</v>
      </c>
      <c r="BG117" s="109"/>
      <c r="BH117" s="107">
        <f t="shared" si="83"/>
        <v>0</v>
      </c>
      <c r="BI117" s="107"/>
      <c r="BJ117" s="107">
        <f t="shared" si="46"/>
        <v>0</v>
      </c>
      <c r="BK117" s="109"/>
      <c r="BL117" s="109"/>
      <c r="BM117" s="109">
        <f t="shared" si="84"/>
        <v>0</v>
      </c>
      <c r="BN117" s="107">
        <f t="shared" si="85"/>
        <v>0</v>
      </c>
      <c r="BO117" s="107"/>
      <c r="BP117" s="107"/>
      <c r="BQ117" s="201">
        <f t="shared" si="88"/>
        <v>0</v>
      </c>
      <c r="BR117" s="107"/>
      <c r="BS117" s="201">
        <f t="shared" si="89"/>
        <v>0</v>
      </c>
      <c r="BT117" s="109"/>
      <c r="BU117" s="107">
        <f t="shared" si="86"/>
        <v>0</v>
      </c>
      <c r="BV117" s="109"/>
      <c r="BW117" s="107">
        <f t="shared" si="90"/>
        <v>0</v>
      </c>
      <c r="BX117" s="107"/>
      <c r="BY117" s="201">
        <f t="shared" si="91"/>
        <v>0</v>
      </c>
      <c r="BZ117" s="107"/>
      <c r="CA117" s="107"/>
      <c r="CB117" s="107">
        <f t="shared" si="87"/>
        <v>0</v>
      </c>
      <c r="CC117" s="107"/>
      <c r="CD117" s="201">
        <f t="shared" si="92"/>
        <v>0</v>
      </c>
      <c r="CE117" s="107"/>
      <c r="CF117" s="107">
        <f t="shared" si="93"/>
        <v>0</v>
      </c>
      <c r="CG117" s="107"/>
      <c r="CH117" s="107">
        <f t="shared" si="94"/>
        <v>0</v>
      </c>
    </row>
    <row r="118" spans="2:86" ht="41.25" hidden="1" customHeight="1" x14ac:dyDescent="0.3">
      <c r="B118" s="12"/>
      <c r="C118" s="7"/>
      <c r="D118" s="100" t="s">
        <v>586</v>
      </c>
      <c r="E118" s="101" t="s">
        <v>589</v>
      </c>
      <c r="F118" s="101"/>
      <c r="G118" s="94"/>
      <c r="H118" s="34"/>
      <c r="I118" s="34"/>
      <c r="J118" s="34"/>
      <c r="K118" s="34"/>
      <c r="L118" s="34"/>
      <c r="M118" s="34"/>
      <c r="N118" s="95"/>
      <c r="O118" s="34"/>
      <c r="P118" s="95"/>
      <c r="Q118" s="34"/>
      <c r="R118" s="95"/>
      <c r="S118" s="34"/>
      <c r="T118" s="95"/>
      <c r="U118" s="34"/>
      <c r="V118" s="95"/>
      <c r="W118" s="95"/>
      <c r="X118" s="95"/>
      <c r="Y118" s="95"/>
      <c r="Z118" s="34"/>
      <c r="AA118" s="34"/>
      <c r="AB118" s="34"/>
      <c r="AC118" s="31"/>
      <c r="AD118" s="34"/>
      <c r="AE118" s="31"/>
      <c r="AF118" s="34"/>
      <c r="AG118" s="31"/>
      <c r="AH118" s="34"/>
      <c r="AI118" s="31"/>
      <c r="AJ118" s="34"/>
      <c r="AK118" s="31"/>
      <c r="AL118" s="34"/>
      <c r="AM118" s="31"/>
      <c r="AN118" s="34"/>
      <c r="AO118" s="31"/>
      <c r="AP118" s="34"/>
      <c r="AQ118" s="31"/>
      <c r="AR118" s="34"/>
      <c r="AS118" s="107"/>
      <c r="AT118" s="108"/>
      <c r="AU118" s="108"/>
      <c r="AV118" s="108"/>
      <c r="AW118" s="108"/>
      <c r="AX118" s="108"/>
      <c r="AY118" s="108"/>
      <c r="AZ118" s="107"/>
      <c r="BA118" s="107"/>
      <c r="BB118" s="107"/>
      <c r="BC118" s="108"/>
      <c r="BD118" s="108"/>
      <c r="BE118" s="107">
        <f>BE119+BE121</f>
        <v>0</v>
      </c>
      <c r="BF118" s="107">
        <f t="shared" si="99"/>
        <v>0</v>
      </c>
      <c r="BG118" s="109">
        <f>BG119+BG121</f>
        <v>0</v>
      </c>
      <c r="BH118" s="107">
        <f t="shared" si="83"/>
        <v>0</v>
      </c>
      <c r="BI118" s="107">
        <f>BI119+BI121</f>
        <v>0</v>
      </c>
      <c r="BJ118" s="107">
        <f t="shared" ref="BJ118:BJ144" si="100">BF118+BI118</f>
        <v>0</v>
      </c>
      <c r="BK118" s="109">
        <f>BK119+BK121</f>
        <v>0</v>
      </c>
      <c r="BL118" s="109">
        <f>BL119+BL121</f>
        <v>0</v>
      </c>
      <c r="BM118" s="109">
        <f t="shared" si="84"/>
        <v>0</v>
      </c>
      <c r="BN118" s="107">
        <f t="shared" si="85"/>
        <v>0</v>
      </c>
      <c r="BO118" s="107">
        <f>BO119+BO121</f>
        <v>0</v>
      </c>
      <c r="BP118" s="107">
        <f>BP119+BP121</f>
        <v>0</v>
      </c>
      <c r="BQ118" s="201">
        <f t="shared" si="88"/>
        <v>0</v>
      </c>
      <c r="BR118" s="107">
        <f>BR119+BR121</f>
        <v>0</v>
      </c>
      <c r="BS118" s="201">
        <f t="shared" si="89"/>
        <v>0</v>
      </c>
      <c r="BT118" s="109">
        <f>BT119+BT121</f>
        <v>0</v>
      </c>
      <c r="BU118" s="107">
        <f t="shared" si="86"/>
        <v>0</v>
      </c>
      <c r="BV118" s="109">
        <f>BV119+BV121</f>
        <v>0</v>
      </c>
      <c r="BW118" s="107">
        <f t="shared" si="90"/>
        <v>0</v>
      </c>
      <c r="BX118" s="107">
        <v>0</v>
      </c>
      <c r="BY118" s="201">
        <f t="shared" si="91"/>
        <v>0</v>
      </c>
      <c r="BZ118" s="107"/>
      <c r="CA118" s="107">
        <f>CA119+CA121</f>
        <v>0</v>
      </c>
      <c r="CB118" s="107">
        <f t="shared" si="87"/>
        <v>0</v>
      </c>
      <c r="CC118" s="107">
        <v>0</v>
      </c>
      <c r="CD118" s="201">
        <f t="shared" si="92"/>
        <v>0</v>
      </c>
      <c r="CE118" s="107">
        <f>CE119+CE121</f>
        <v>0</v>
      </c>
      <c r="CF118" s="107">
        <f t="shared" si="93"/>
        <v>0</v>
      </c>
      <c r="CG118" s="107">
        <f>CG119+CG121</f>
        <v>0</v>
      </c>
      <c r="CH118" s="107">
        <f t="shared" si="94"/>
        <v>0</v>
      </c>
    </row>
    <row r="119" spans="2:86" ht="86.25" hidden="1" customHeight="1" x14ac:dyDescent="0.3">
      <c r="B119" s="12"/>
      <c r="C119" s="7"/>
      <c r="D119" s="100" t="s">
        <v>587</v>
      </c>
      <c r="E119" s="101" t="s">
        <v>590</v>
      </c>
      <c r="F119" s="101"/>
      <c r="G119" s="94"/>
      <c r="H119" s="34"/>
      <c r="I119" s="34"/>
      <c r="J119" s="34"/>
      <c r="K119" s="34"/>
      <c r="L119" s="34"/>
      <c r="M119" s="34"/>
      <c r="N119" s="95"/>
      <c r="O119" s="34"/>
      <c r="P119" s="95"/>
      <c r="Q119" s="34"/>
      <c r="R119" s="95"/>
      <c r="S119" s="34"/>
      <c r="T119" s="95"/>
      <c r="U119" s="34"/>
      <c r="V119" s="95"/>
      <c r="W119" s="95"/>
      <c r="X119" s="95"/>
      <c r="Y119" s="95"/>
      <c r="Z119" s="34"/>
      <c r="AA119" s="34"/>
      <c r="AB119" s="34"/>
      <c r="AC119" s="31"/>
      <c r="AD119" s="34"/>
      <c r="AE119" s="31"/>
      <c r="AF119" s="34"/>
      <c r="AG119" s="31"/>
      <c r="AH119" s="34"/>
      <c r="AI119" s="31"/>
      <c r="AJ119" s="34"/>
      <c r="AK119" s="31"/>
      <c r="AL119" s="34"/>
      <c r="AM119" s="31"/>
      <c r="AN119" s="34"/>
      <c r="AO119" s="31"/>
      <c r="AP119" s="34"/>
      <c r="AQ119" s="31"/>
      <c r="AR119" s="62"/>
      <c r="AS119" s="107"/>
      <c r="AT119" s="62"/>
      <c r="AU119" s="62"/>
      <c r="AV119" s="62"/>
      <c r="AW119" s="108"/>
      <c r="AX119" s="62"/>
      <c r="AY119" s="108"/>
      <c r="AZ119" s="107"/>
      <c r="BA119" s="107"/>
      <c r="BB119" s="107"/>
      <c r="BC119" s="62"/>
      <c r="BD119" s="108"/>
      <c r="BE119" s="107"/>
      <c r="BF119" s="107">
        <f t="shared" si="99"/>
        <v>0</v>
      </c>
      <c r="BG119" s="113">
        <f>BG120</f>
        <v>0</v>
      </c>
      <c r="BH119" s="107">
        <f t="shared" si="83"/>
        <v>0</v>
      </c>
      <c r="BI119" s="107"/>
      <c r="BJ119" s="107">
        <f t="shared" si="100"/>
        <v>0</v>
      </c>
      <c r="BK119" s="113">
        <f>BK120</f>
        <v>0</v>
      </c>
      <c r="BL119" s="113">
        <f>BL120</f>
        <v>0</v>
      </c>
      <c r="BM119" s="109">
        <f t="shared" si="84"/>
        <v>0</v>
      </c>
      <c r="BN119" s="107">
        <f t="shared" si="85"/>
        <v>0</v>
      </c>
      <c r="BO119" s="107">
        <f>BO120</f>
        <v>0</v>
      </c>
      <c r="BP119" s="107">
        <f>BP120</f>
        <v>0</v>
      </c>
      <c r="BQ119" s="201">
        <f t="shared" si="88"/>
        <v>0</v>
      </c>
      <c r="BR119" s="107">
        <f>BR120</f>
        <v>0</v>
      </c>
      <c r="BS119" s="201">
        <f t="shared" si="89"/>
        <v>0</v>
      </c>
      <c r="BT119" s="109">
        <f>BT120</f>
        <v>0</v>
      </c>
      <c r="BU119" s="107">
        <f t="shared" si="86"/>
        <v>0</v>
      </c>
      <c r="BV119" s="109">
        <f>BV120</f>
        <v>0</v>
      </c>
      <c r="BW119" s="107">
        <f t="shared" si="90"/>
        <v>0</v>
      </c>
      <c r="BX119" s="107">
        <v>0</v>
      </c>
      <c r="BY119" s="201">
        <f t="shared" si="91"/>
        <v>0</v>
      </c>
      <c r="BZ119" s="107"/>
      <c r="CA119" s="107">
        <f>CA120</f>
        <v>0</v>
      </c>
      <c r="CB119" s="107">
        <f t="shared" si="87"/>
        <v>0</v>
      </c>
      <c r="CC119" s="107">
        <v>0</v>
      </c>
      <c r="CD119" s="201">
        <f t="shared" si="92"/>
        <v>0</v>
      </c>
      <c r="CE119" s="107">
        <f>CE120</f>
        <v>0</v>
      </c>
      <c r="CF119" s="107">
        <f t="shared" si="93"/>
        <v>0</v>
      </c>
      <c r="CG119" s="107">
        <f>CG120</f>
        <v>0</v>
      </c>
      <c r="CH119" s="107">
        <f t="shared" si="94"/>
        <v>0</v>
      </c>
    </row>
    <row r="120" spans="2:86" ht="61.5" hidden="1" customHeight="1" x14ac:dyDescent="0.3">
      <c r="B120" s="12"/>
      <c r="C120" s="7"/>
      <c r="D120" s="100" t="s">
        <v>20</v>
      </c>
      <c r="E120" s="101" t="s">
        <v>590</v>
      </c>
      <c r="F120" s="101" t="s">
        <v>505</v>
      </c>
      <c r="G120" s="96"/>
      <c r="H120" s="34"/>
      <c r="I120" s="34"/>
      <c r="J120" s="34"/>
      <c r="K120" s="34"/>
      <c r="L120" s="34"/>
      <c r="M120" s="34"/>
      <c r="N120" s="97"/>
      <c r="O120" s="34"/>
      <c r="P120" s="97"/>
      <c r="Q120" s="34"/>
      <c r="R120" s="97"/>
      <c r="S120" s="34"/>
      <c r="T120" s="97"/>
      <c r="U120" s="34"/>
      <c r="V120" s="97"/>
      <c r="W120" s="97"/>
      <c r="X120" s="97"/>
      <c r="Y120" s="97"/>
      <c r="Z120" s="34"/>
      <c r="AA120" s="34"/>
      <c r="AB120" s="34"/>
      <c r="AC120" s="31"/>
      <c r="AD120" s="34"/>
      <c r="AE120" s="31"/>
      <c r="AF120" s="34"/>
      <c r="AG120" s="31"/>
      <c r="AH120" s="34"/>
      <c r="AI120" s="31"/>
      <c r="AJ120" s="34"/>
      <c r="AK120" s="31"/>
      <c r="AL120" s="34"/>
      <c r="AM120" s="31"/>
      <c r="AN120" s="34"/>
      <c r="AO120" s="31"/>
      <c r="AP120" s="34"/>
      <c r="AQ120" s="31"/>
      <c r="AR120" s="34"/>
      <c r="AS120" s="107"/>
      <c r="AT120" s="108"/>
      <c r="AU120" s="108"/>
      <c r="AV120" s="108"/>
      <c r="AW120" s="108"/>
      <c r="AX120" s="108"/>
      <c r="AY120" s="108"/>
      <c r="AZ120" s="107"/>
      <c r="BA120" s="107"/>
      <c r="BB120" s="107"/>
      <c r="BC120" s="108"/>
      <c r="BD120" s="108"/>
      <c r="BE120" s="107"/>
      <c r="BF120" s="107">
        <f t="shared" si="99"/>
        <v>0</v>
      </c>
      <c r="BG120" s="109"/>
      <c r="BH120" s="107">
        <f t="shared" si="83"/>
        <v>0</v>
      </c>
      <c r="BI120" s="107"/>
      <c r="BJ120" s="107">
        <f t="shared" si="100"/>
        <v>0</v>
      </c>
      <c r="BK120" s="109"/>
      <c r="BL120" s="109"/>
      <c r="BM120" s="109">
        <f t="shared" si="84"/>
        <v>0</v>
      </c>
      <c r="BN120" s="107">
        <f t="shared" si="85"/>
        <v>0</v>
      </c>
      <c r="BO120" s="107"/>
      <c r="BP120" s="107"/>
      <c r="BQ120" s="201">
        <f t="shared" si="88"/>
        <v>0</v>
      </c>
      <c r="BR120" s="107"/>
      <c r="BS120" s="201">
        <f t="shared" si="89"/>
        <v>0</v>
      </c>
      <c r="BT120" s="109"/>
      <c r="BU120" s="107">
        <f t="shared" si="86"/>
        <v>0</v>
      </c>
      <c r="BV120" s="109"/>
      <c r="BW120" s="107">
        <f t="shared" si="90"/>
        <v>0</v>
      </c>
      <c r="BX120" s="107"/>
      <c r="BY120" s="201">
        <f t="shared" si="91"/>
        <v>0</v>
      </c>
      <c r="BZ120" s="107"/>
      <c r="CA120" s="107"/>
      <c r="CB120" s="107">
        <f t="shared" si="87"/>
        <v>0</v>
      </c>
      <c r="CC120" s="107"/>
      <c r="CD120" s="201">
        <f t="shared" si="92"/>
        <v>0</v>
      </c>
      <c r="CE120" s="107"/>
      <c r="CF120" s="107">
        <f t="shared" si="93"/>
        <v>0</v>
      </c>
      <c r="CG120" s="107"/>
      <c r="CH120" s="107">
        <f t="shared" si="94"/>
        <v>0</v>
      </c>
    </row>
    <row r="121" spans="2:86" ht="86.25" hidden="1" customHeight="1" x14ac:dyDescent="0.3">
      <c r="B121" s="12"/>
      <c r="C121" s="7"/>
      <c r="D121" s="100" t="s">
        <v>588</v>
      </c>
      <c r="E121" s="101" t="s">
        <v>590</v>
      </c>
      <c r="F121" s="101"/>
      <c r="G121" s="96"/>
      <c r="H121" s="34"/>
      <c r="I121" s="34"/>
      <c r="J121" s="34"/>
      <c r="K121" s="34"/>
      <c r="L121" s="34"/>
      <c r="M121" s="34"/>
      <c r="N121" s="97"/>
      <c r="O121" s="34"/>
      <c r="P121" s="97"/>
      <c r="Q121" s="34"/>
      <c r="R121" s="97"/>
      <c r="S121" s="34"/>
      <c r="T121" s="97"/>
      <c r="U121" s="34"/>
      <c r="V121" s="97"/>
      <c r="W121" s="97"/>
      <c r="X121" s="97"/>
      <c r="Y121" s="97"/>
      <c r="Z121" s="34"/>
      <c r="AA121" s="34"/>
      <c r="AB121" s="34"/>
      <c r="AC121" s="31"/>
      <c r="AD121" s="34"/>
      <c r="AE121" s="31"/>
      <c r="AF121" s="34"/>
      <c r="AG121" s="31"/>
      <c r="AH121" s="34"/>
      <c r="AI121" s="31"/>
      <c r="AJ121" s="34"/>
      <c r="AK121" s="31"/>
      <c r="AL121" s="34"/>
      <c r="AM121" s="31"/>
      <c r="AN121" s="34"/>
      <c r="AO121" s="31"/>
      <c r="AP121" s="34"/>
      <c r="AQ121" s="31"/>
      <c r="AR121" s="62"/>
      <c r="AS121" s="107"/>
      <c r="AT121" s="62"/>
      <c r="AU121" s="62"/>
      <c r="AV121" s="62"/>
      <c r="AW121" s="108"/>
      <c r="AX121" s="62"/>
      <c r="AY121" s="108"/>
      <c r="AZ121" s="107"/>
      <c r="BA121" s="107"/>
      <c r="BB121" s="107"/>
      <c r="BC121" s="62"/>
      <c r="BD121" s="108"/>
      <c r="BE121" s="107">
        <f>BE122</f>
        <v>0</v>
      </c>
      <c r="BF121" s="107">
        <f t="shared" si="99"/>
        <v>0</v>
      </c>
      <c r="BG121" s="113">
        <f>BG122</f>
        <v>0</v>
      </c>
      <c r="BH121" s="107">
        <f t="shared" si="83"/>
        <v>0</v>
      </c>
      <c r="BI121" s="107">
        <f>BI122</f>
        <v>0</v>
      </c>
      <c r="BJ121" s="107">
        <f t="shared" si="100"/>
        <v>0</v>
      </c>
      <c r="BK121" s="109">
        <f>BK122</f>
        <v>0</v>
      </c>
      <c r="BL121" s="109">
        <f>BL122</f>
        <v>0</v>
      </c>
      <c r="BM121" s="109">
        <f t="shared" ref="BM121:BM152" si="101">BH121+BL121</f>
        <v>0</v>
      </c>
      <c r="BN121" s="107">
        <f t="shared" ref="BN121:BN152" si="102">BJ121+BK121</f>
        <v>0</v>
      </c>
      <c r="BO121" s="107">
        <f>BO122</f>
        <v>0</v>
      </c>
      <c r="BP121" s="107">
        <f>BP122</f>
        <v>0</v>
      </c>
      <c r="BQ121" s="201">
        <f t="shared" si="88"/>
        <v>0</v>
      </c>
      <c r="BR121" s="107">
        <f>BR122</f>
        <v>0</v>
      </c>
      <c r="BS121" s="201">
        <f t="shared" si="89"/>
        <v>0</v>
      </c>
      <c r="BT121" s="113">
        <f>BT122</f>
        <v>0</v>
      </c>
      <c r="BU121" s="107">
        <f t="shared" ref="BU121:BU152" si="103">BN121+BT121</f>
        <v>0</v>
      </c>
      <c r="BV121" s="113">
        <f>BV122</f>
        <v>0</v>
      </c>
      <c r="BW121" s="107">
        <f t="shared" si="90"/>
        <v>0</v>
      </c>
      <c r="BX121" s="107">
        <v>0</v>
      </c>
      <c r="BY121" s="201">
        <f t="shared" si="91"/>
        <v>0</v>
      </c>
      <c r="BZ121" s="107"/>
      <c r="CA121" s="107">
        <f>CA122</f>
        <v>0</v>
      </c>
      <c r="CB121" s="107">
        <f t="shared" ref="CB121:CB152" si="104">BW121+CA121</f>
        <v>0</v>
      </c>
      <c r="CC121" s="107">
        <v>0</v>
      </c>
      <c r="CD121" s="201">
        <f t="shared" si="92"/>
        <v>0</v>
      </c>
      <c r="CE121" s="107">
        <f>CE122</f>
        <v>0</v>
      </c>
      <c r="CF121" s="107">
        <f t="shared" si="93"/>
        <v>0</v>
      </c>
      <c r="CG121" s="107">
        <f>CG122</f>
        <v>0</v>
      </c>
      <c r="CH121" s="107">
        <f t="shared" si="94"/>
        <v>0</v>
      </c>
    </row>
    <row r="122" spans="2:86" ht="66.75" hidden="1" customHeight="1" x14ac:dyDescent="0.3">
      <c r="B122" s="12"/>
      <c r="C122" s="7"/>
      <c r="D122" s="100" t="s">
        <v>20</v>
      </c>
      <c r="E122" s="101" t="s">
        <v>590</v>
      </c>
      <c r="F122" s="101" t="s">
        <v>505</v>
      </c>
      <c r="G122" s="94"/>
      <c r="H122" s="34"/>
      <c r="I122" s="34"/>
      <c r="J122" s="34"/>
      <c r="K122" s="34"/>
      <c r="L122" s="34"/>
      <c r="M122" s="34"/>
      <c r="N122" s="95"/>
      <c r="O122" s="34"/>
      <c r="P122" s="95"/>
      <c r="Q122" s="34"/>
      <c r="R122" s="95"/>
      <c r="S122" s="34"/>
      <c r="T122" s="95"/>
      <c r="U122" s="34"/>
      <c r="V122" s="95"/>
      <c r="W122" s="95"/>
      <c r="X122" s="95"/>
      <c r="Y122" s="95"/>
      <c r="Z122" s="34"/>
      <c r="AA122" s="34"/>
      <c r="AB122" s="34"/>
      <c r="AC122" s="31"/>
      <c r="AD122" s="34"/>
      <c r="AE122" s="31"/>
      <c r="AF122" s="34"/>
      <c r="AG122" s="31"/>
      <c r="AH122" s="34"/>
      <c r="AI122" s="31"/>
      <c r="AJ122" s="34"/>
      <c r="AK122" s="31"/>
      <c r="AL122" s="34"/>
      <c r="AM122" s="31"/>
      <c r="AN122" s="34"/>
      <c r="AO122" s="31"/>
      <c r="AP122" s="34"/>
      <c r="AQ122" s="31"/>
      <c r="AR122" s="34"/>
      <c r="AS122" s="107"/>
      <c r="AT122" s="108"/>
      <c r="AU122" s="108"/>
      <c r="AV122" s="108"/>
      <c r="AW122" s="108"/>
      <c r="AX122" s="108"/>
      <c r="AY122" s="108"/>
      <c r="AZ122" s="107"/>
      <c r="BA122" s="107"/>
      <c r="BB122" s="107"/>
      <c r="BC122" s="108"/>
      <c r="BD122" s="108"/>
      <c r="BE122" s="107"/>
      <c r="BF122" s="107">
        <f t="shared" si="99"/>
        <v>0</v>
      </c>
      <c r="BG122" s="109"/>
      <c r="BH122" s="107">
        <f t="shared" si="83"/>
        <v>0</v>
      </c>
      <c r="BI122" s="107"/>
      <c r="BJ122" s="107">
        <f t="shared" si="100"/>
        <v>0</v>
      </c>
      <c r="BK122" s="109"/>
      <c r="BL122" s="109"/>
      <c r="BM122" s="109">
        <f t="shared" si="101"/>
        <v>0</v>
      </c>
      <c r="BN122" s="107">
        <f t="shared" si="102"/>
        <v>0</v>
      </c>
      <c r="BO122" s="107"/>
      <c r="BP122" s="107"/>
      <c r="BQ122" s="201">
        <f t="shared" si="88"/>
        <v>0</v>
      </c>
      <c r="BR122" s="107"/>
      <c r="BS122" s="201">
        <f t="shared" si="89"/>
        <v>0</v>
      </c>
      <c r="BT122" s="109"/>
      <c r="BU122" s="107">
        <f t="shared" si="103"/>
        <v>0</v>
      </c>
      <c r="BV122" s="109"/>
      <c r="BW122" s="107">
        <f t="shared" si="90"/>
        <v>0</v>
      </c>
      <c r="BX122" s="107"/>
      <c r="BY122" s="201">
        <f t="shared" si="91"/>
        <v>0</v>
      </c>
      <c r="BZ122" s="107"/>
      <c r="CA122" s="107"/>
      <c r="CB122" s="107">
        <f t="shared" si="104"/>
        <v>0</v>
      </c>
      <c r="CC122" s="107"/>
      <c r="CD122" s="201">
        <f t="shared" si="92"/>
        <v>0</v>
      </c>
      <c r="CE122" s="107"/>
      <c r="CF122" s="107">
        <f t="shared" si="93"/>
        <v>0</v>
      </c>
      <c r="CG122" s="107"/>
      <c r="CH122" s="107">
        <f t="shared" si="94"/>
        <v>0</v>
      </c>
    </row>
    <row r="123" spans="2:86" ht="86.25" customHeight="1" x14ac:dyDescent="0.3">
      <c r="B123" s="12"/>
      <c r="C123" s="14">
        <v>2</v>
      </c>
      <c r="D123" s="9" t="s">
        <v>481</v>
      </c>
      <c r="E123" s="152" t="s">
        <v>38</v>
      </c>
      <c r="F123" s="152"/>
      <c r="G123" s="16"/>
      <c r="H123" s="33">
        <f>H124+H128+H133</f>
        <v>0</v>
      </c>
      <c r="I123" s="34">
        <f>I124+I128+I133</f>
        <v>0</v>
      </c>
      <c r="J123" s="33">
        <f t="shared" si="47"/>
        <v>0</v>
      </c>
      <c r="K123" s="33">
        <f>K124+K128+K133</f>
        <v>0</v>
      </c>
      <c r="L123" s="33">
        <f t="shared" si="26"/>
        <v>0</v>
      </c>
      <c r="M123" s="33">
        <f>M124+M128+M133</f>
        <v>0</v>
      </c>
      <c r="N123" s="16">
        <f t="shared" si="8"/>
        <v>0</v>
      </c>
      <c r="O123" s="33">
        <f>O124+O128+O133</f>
        <v>0</v>
      </c>
      <c r="P123" s="16">
        <f t="shared" ref="P123:P150" si="105">N123+O123</f>
        <v>0</v>
      </c>
      <c r="Q123" s="33">
        <f>Q124+Q128+Q133</f>
        <v>0</v>
      </c>
      <c r="R123" s="16">
        <f t="shared" si="9"/>
        <v>0</v>
      </c>
      <c r="S123" s="33"/>
      <c r="T123" s="16">
        <f t="shared" si="10"/>
        <v>0</v>
      </c>
      <c r="U123" s="33">
        <f>U124+U128+U133</f>
        <v>0</v>
      </c>
      <c r="V123" s="16">
        <f t="shared" si="11"/>
        <v>0</v>
      </c>
      <c r="W123" s="16"/>
      <c r="X123" s="16">
        <f t="shared" si="12"/>
        <v>0</v>
      </c>
      <c r="Y123" s="16">
        <f>Y124+Y128+Y133</f>
        <v>0</v>
      </c>
      <c r="Z123" s="42">
        <f>Z124+Z128+Z133</f>
        <v>0</v>
      </c>
      <c r="AA123" s="42">
        <f t="shared" ref="AA123:AA160" si="106">J123+Z123</f>
        <v>0</v>
      </c>
      <c r="AB123" s="42">
        <f>AB124+AB128+AB133</f>
        <v>0</v>
      </c>
      <c r="AC123" s="32">
        <f t="shared" si="20"/>
        <v>0</v>
      </c>
      <c r="AD123" s="42">
        <f>AD124+AD128+AD133</f>
        <v>0</v>
      </c>
      <c r="AE123" s="32">
        <f t="shared" si="20"/>
        <v>0</v>
      </c>
      <c r="AF123" s="42">
        <f>AF124+AF128+AF133</f>
        <v>0</v>
      </c>
      <c r="AG123" s="32">
        <f t="shared" si="97"/>
        <v>0</v>
      </c>
      <c r="AH123" s="42">
        <f>AH124+AH128+AH133</f>
        <v>0</v>
      </c>
      <c r="AI123" s="32">
        <f t="shared" si="97"/>
        <v>0</v>
      </c>
      <c r="AJ123" s="42">
        <f>AJ124+AJ128+AJ133</f>
        <v>0</v>
      </c>
      <c r="AK123" s="32">
        <f t="shared" si="97"/>
        <v>0</v>
      </c>
      <c r="AL123" s="42">
        <f>AL124+AL128+AL133</f>
        <v>0</v>
      </c>
      <c r="AM123" s="32">
        <f t="shared" si="97"/>
        <v>0</v>
      </c>
      <c r="AN123" s="42">
        <f>AN124+AN128+AN133</f>
        <v>0</v>
      </c>
      <c r="AO123" s="32">
        <f t="shared" si="98"/>
        <v>0</v>
      </c>
      <c r="AP123" s="42">
        <f>AP124+AP128+AP133</f>
        <v>0</v>
      </c>
      <c r="AQ123" s="32"/>
      <c r="AR123" s="42"/>
      <c r="AS123" s="107"/>
      <c r="AT123" s="109"/>
      <c r="AU123" s="109"/>
      <c r="AV123" s="109"/>
      <c r="AW123" s="108"/>
      <c r="AX123" s="109"/>
      <c r="AY123" s="108"/>
      <c r="AZ123" s="107"/>
      <c r="BA123" s="107"/>
      <c r="BB123" s="107"/>
      <c r="BC123" s="109"/>
      <c r="BD123" s="108"/>
      <c r="BE123" s="107"/>
      <c r="BF123" s="107"/>
      <c r="BG123" s="109">
        <f>BG124+BG128+BG133</f>
        <v>2947.07</v>
      </c>
      <c r="BH123" s="107">
        <f t="shared" si="83"/>
        <v>2947.07</v>
      </c>
      <c r="BI123" s="107"/>
      <c r="BJ123" s="107">
        <f t="shared" si="100"/>
        <v>0</v>
      </c>
      <c r="BK123" s="109">
        <f>BK124+BK128+BK133</f>
        <v>2947.07</v>
      </c>
      <c r="BL123" s="109">
        <f>BL124+BL128+BL133</f>
        <v>0</v>
      </c>
      <c r="BM123" s="109">
        <f t="shared" si="101"/>
        <v>2947.07</v>
      </c>
      <c r="BN123" s="107">
        <f t="shared" si="102"/>
        <v>2947.07</v>
      </c>
      <c r="BO123" s="107">
        <f>BO124+BO128+BO133</f>
        <v>0</v>
      </c>
      <c r="BP123" s="107">
        <f>BP124+BP128+BP133</f>
        <v>0</v>
      </c>
      <c r="BQ123" s="201">
        <f t="shared" si="88"/>
        <v>2947.07</v>
      </c>
      <c r="BR123" s="107">
        <f>BR124+BR128+BR133</f>
        <v>0</v>
      </c>
      <c r="BS123" s="201">
        <f t="shared" si="89"/>
        <v>2947.07</v>
      </c>
      <c r="BT123" s="109">
        <f>BT124+BT128+BT133</f>
        <v>0</v>
      </c>
      <c r="BU123" s="107">
        <f t="shared" si="103"/>
        <v>2947.07</v>
      </c>
      <c r="BV123" s="109">
        <f>BV124+BV128+BV133</f>
        <v>0</v>
      </c>
      <c r="BW123" s="107">
        <f t="shared" si="90"/>
        <v>2947.07</v>
      </c>
      <c r="BX123" s="107">
        <v>0</v>
      </c>
      <c r="BY123" s="201">
        <f t="shared" si="91"/>
        <v>2947.07</v>
      </c>
      <c r="BZ123" s="107"/>
      <c r="CA123" s="107">
        <f>CA124+CA128+CA133</f>
        <v>0</v>
      </c>
      <c r="CB123" s="107">
        <f t="shared" si="104"/>
        <v>2947.07</v>
      </c>
      <c r="CC123" s="107">
        <v>0</v>
      </c>
      <c r="CD123" s="201">
        <f t="shared" si="92"/>
        <v>2947.07</v>
      </c>
      <c r="CE123" s="107">
        <f>CE124+CE128+CE133</f>
        <v>0</v>
      </c>
      <c r="CF123" s="107">
        <f t="shared" si="93"/>
        <v>2947.07</v>
      </c>
      <c r="CG123" s="107">
        <f>CG124+CG128+CG133</f>
        <v>0</v>
      </c>
      <c r="CH123" s="107">
        <f t="shared" si="94"/>
        <v>2947.07</v>
      </c>
    </row>
    <row r="124" spans="2:86" ht="78.75" customHeight="1" x14ac:dyDescent="0.3">
      <c r="B124" s="12"/>
      <c r="C124" s="7"/>
      <c r="D124" s="68" t="s">
        <v>539</v>
      </c>
      <c r="E124" s="145" t="s">
        <v>39</v>
      </c>
      <c r="F124" s="145"/>
      <c r="G124" s="69"/>
      <c r="H124" s="34">
        <f>H125</f>
        <v>0</v>
      </c>
      <c r="I124" s="34">
        <f>I125</f>
        <v>0</v>
      </c>
      <c r="J124" s="34">
        <f>J125</f>
        <v>0</v>
      </c>
      <c r="K124" s="34">
        <f>K125</f>
        <v>0</v>
      </c>
      <c r="L124" s="34">
        <f t="shared" si="26"/>
        <v>0</v>
      </c>
      <c r="M124" s="34">
        <f>M125</f>
        <v>0</v>
      </c>
      <c r="N124" s="69">
        <f t="shared" si="8"/>
        <v>0</v>
      </c>
      <c r="O124" s="34">
        <f>O125</f>
        <v>0</v>
      </c>
      <c r="P124" s="69">
        <f t="shared" si="105"/>
        <v>0</v>
      </c>
      <c r="Q124" s="34">
        <f>Q125</f>
        <v>0</v>
      </c>
      <c r="R124" s="69">
        <f t="shared" si="9"/>
        <v>0</v>
      </c>
      <c r="S124" s="34">
        <f>S125</f>
        <v>0</v>
      </c>
      <c r="T124" s="69">
        <f t="shared" si="10"/>
        <v>0</v>
      </c>
      <c r="U124" s="34">
        <f>U125</f>
        <v>0</v>
      </c>
      <c r="V124" s="69">
        <f t="shared" si="11"/>
        <v>0</v>
      </c>
      <c r="W124" s="69"/>
      <c r="X124" s="69">
        <f t="shared" si="12"/>
        <v>0</v>
      </c>
      <c r="Y124" s="69">
        <f t="shared" ref="Y124:AP126" si="107">Y125</f>
        <v>0</v>
      </c>
      <c r="Z124" s="34">
        <f t="shared" si="107"/>
        <v>0</v>
      </c>
      <c r="AA124" s="34">
        <f t="shared" si="106"/>
        <v>0</v>
      </c>
      <c r="AB124" s="34">
        <f t="shared" si="107"/>
        <v>0</v>
      </c>
      <c r="AC124" s="31">
        <f t="shared" si="20"/>
        <v>0</v>
      </c>
      <c r="AD124" s="34">
        <f t="shared" si="107"/>
        <v>0</v>
      </c>
      <c r="AE124" s="31">
        <f t="shared" si="20"/>
        <v>0</v>
      </c>
      <c r="AF124" s="34">
        <f t="shared" si="107"/>
        <v>0</v>
      </c>
      <c r="AG124" s="31">
        <f t="shared" si="97"/>
        <v>0</v>
      </c>
      <c r="AH124" s="34">
        <f t="shared" si="107"/>
        <v>0</v>
      </c>
      <c r="AI124" s="31">
        <f t="shared" si="97"/>
        <v>0</v>
      </c>
      <c r="AJ124" s="34">
        <f t="shared" si="107"/>
        <v>0</v>
      </c>
      <c r="AK124" s="31">
        <f t="shared" si="97"/>
        <v>0</v>
      </c>
      <c r="AL124" s="34">
        <f t="shared" si="107"/>
        <v>0</v>
      </c>
      <c r="AM124" s="31">
        <f t="shared" si="97"/>
        <v>0</v>
      </c>
      <c r="AN124" s="34">
        <f t="shared" si="107"/>
        <v>0</v>
      </c>
      <c r="AO124" s="31">
        <f t="shared" si="98"/>
        <v>0</v>
      </c>
      <c r="AP124" s="34">
        <f t="shared" si="107"/>
        <v>0</v>
      </c>
      <c r="AQ124" s="31"/>
      <c r="AR124" s="34"/>
      <c r="AS124" s="107"/>
      <c r="AT124" s="108"/>
      <c r="AU124" s="108"/>
      <c r="AV124" s="108"/>
      <c r="AW124" s="108"/>
      <c r="AX124" s="108"/>
      <c r="AY124" s="108"/>
      <c r="AZ124" s="107"/>
      <c r="BA124" s="107"/>
      <c r="BB124" s="107"/>
      <c r="BC124" s="108"/>
      <c r="BD124" s="108"/>
      <c r="BE124" s="107"/>
      <c r="BF124" s="107"/>
      <c r="BG124" s="113">
        <f>BG125</f>
        <v>33</v>
      </c>
      <c r="BH124" s="107">
        <f t="shared" si="83"/>
        <v>33</v>
      </c>
      <c r="BI124" s="107"/>
      <c r="BJ124" s="107">
        <f t="shared" si="100"/>
        <v>0</v>
      </c>
      <c r="BK124" s="113">
        <f t="shared" ref="BK124:BL126" si="108">BK125</f>
        <v>33</v>
      </c>
      <c r="BL124" s="113">
        <f t="shared" si="108"/>
        <v>0</v>
      </c>
      <c r="BM124" s="109">
        <f t="shared" si="101"/>
        <v>33</v>
      </c>
      <c r="BN124" s="107">
        <f t="shared" si="102"/>
        <v>33</v>
      </c>
      <c r="BO124" s="107">
        <f t="shared" ref="BO124:BR126" si="109">BO125</f>
        <v>0</v>
      </c>
      <c r="BP124" s="107">
        <f t="shared" si="109"/>
        <v>0</v>
      </c>
      <c r="BQ124" s="201">
        <f t="shared" si="88"/>
        <v>33</v>
      </c>
      <c r="BR124" s="107">
        <f t="shared" si="109"/>
        <v>0</v>
      </c>
      <c r="BS124" s="201">
        <f t="shared" si="89"/>
        <v>33</v>
      </c>
      <c r="BT124" s="109">
        <f>BT125</f>
        <v>0</v>
      </c>
      <c r="BU124" s="107">
        <f t="shared" si="103"/>
        <v>33</v>
      </c>
      <c r="BV124" s="109">
        <f>BV125</f>
        <v>0</v>
      </c>
      <c r="BW124" s="107">
        <f t="shared" si="90"/>
        <v>33</v>
      </c>
      <c r="BX124" s="107">
        <v>0</v>
      </c>
      <c r="BY124" s="201">
        <f t="shared" si="91"/>
        <v>33</v>
      </c>
      <c r="BZ124" s="107"/>
      <c r="CA124" s="107">
        <f t="shared" ref="CA124:CG126" si="110">CA125</f>
        <v>0</v>
      </c>
      <c r="CB124" s="107">
        <f t="shared" si="104"/>
        <v>33</v>
      </c>
      <c r="CC124" s="107">
        <v>0</v>
      </c>
      <c r="CD124" s="201">
        <f t="shared" si="92"/>
        <v>33</v>
      </c>
      <c r="CE124" s="107">
        <f t="shared" si="110"/>
        <v>0</v>
      </c>
      <c r="CF124" s="107">
        <f t="shared" si="93"/>
        <v>33</v>
      </c>
      <c r="CG124" s="107">
        <f t="shared" si="110"/>
        <v>0</v>
      </c>
      <c r="CH124" s="107">
        <f t="shared" si="94"/>
        <v>33</v>
      </c>
    </row>
    <row r="125" spans="2:86" ht="40.5" x14ac:dyDescent="0.3">
      <c r="B125" s="12"/>
      <c r="C125" s="7"/>
      <c r="D125" s="68" t="s">
        <v>40</v>
      </c>
      <c r="E125" s="145" t="s">
        <v>41</v>
      </c>
      <c r="F125" s="145"/>
      <c r="G125" s="69"/>
      <c r="H125" s="34">
        <f>H126</f>
        <v>0</v>
      </c>
      <c r="I125" s="34">
        <f>I126</f>
        <v>0</v>
      </c>
      <c r="J125" s="34">
        <f t="shared" ref="J125:J136" si="111">H125+I125</f>
        <v>0</v>
      </c>
      <c r="K125" s="34">
        <f>K126</f>
        <v>0</v>
      </c>
      <c r="L125" s="34">
        <f t="shared" si="26"/>
        <v>0</v>
      </c>
      <c r="M125" s="34">
        <f>M126</f>
        <v>0</v>
      </c>
      <c r="N125" s="69">
        <f t="shared" si="8"/>
        <v>0</v>
      </c>
      <c r="O125" s="34">
        <f>O126</f>
        <v>0</v>
      </c>
      <c r="P125" s="69">
        <f t="shared" si="105"/>
        <v>0</v>
      </c>
      <c r="Q125" s="34">
        <f>Q126</f>
        <v>0</v>
      </c>
      <c r="R125" s="69">
        <f t="shared" si="9"/>
        <v>0</v>
      </c>
      <c r="S125" s="34">
        <f>S126</f>
        <v>0</v>
      </c>
      <c r="T125" s="69">
        <f t="shared" si="10"/>
        <v>0</v>
      </c>
      <c r="U125" s="34">
        <f>U126</f>
        <v>0</v>
      </c>
      <c r="V125" s="69">
        <f t="shared" si="11"/>
        <v>0</v>
      </c>
      <c r="W125" s="69"/>
      <c r="X125" s="69">
        <f t="shared" si="12"/>
        <v>0</v>
      </c>
      <c r="Y125" s="69">
        <f t="shared" si="107"/>
        <v>0</v>
      </c>
      <c r="Z125" s="34">
        <f t="shared" si="107"/>
        <v>0</v>
      </c>
      <c r="AA125" s="34">
        <f t="shared" si="106"/>
        <v>0</v>
      </c>
      <c r="AB125" s="34">
        <f t="shared" si="107"/>
        <v>0</v>
      </c>
      <c r="AC125" s="31">
        <f t="shared" si="20"/>
        <v>0</v>
      </c>
      <c r="AD125" s="34">
        <f t="shared" si="107"/>
        <v>0</v>
      </c>
      <c r="AE125" s="31">
        <f t="shared" si="20"/>
        <v>0</v>
      </c>
      <c r="AF125" s="34">
        <f t="shared" si="107"/>
        <v>0</v>
      </c>
      <c r="AG125" s="31">
        <f t="shared" si="97"/>
        <v>0</v>
      </c>
      <c r="AH125" s="34">
        <f t="shared" si="107"/>
        <v>0</v>
      </c>
      <c r="AI125" s="31">
        <f t="shared" si="97"/>
        <v>0</v>
      </c>
      <c r="AJ125" s="34">
        <f t="shared" si="107"/>
        <v>0</v>
      </c>
      <c r="AK125" s="31">
        <f t="shared" si="97"/>
        <v>0</v>
      </c>
      <c r="AL125" s="34">
        <f t="shared" si="107"/>
        <v>0</v>
      </c>
      <c r="AM125" s="31">
        <f t="shared" si="97"/>
        <v>0</v>
      </c>
      <c r="AN125" s="34">
        <f t="shared" si="107"/>
        <v>0</v>
      </c>
      <c r="AO125" s="31">
        <f t="shared" si="98"/>
        <v>0</v>
      </c>
      <c r="AP125" s="34">
        <f t="shared" si="107"/>
        <v>0</v>
      </c>
      <c r="AQ125" s="31"/>
      <c r="AR125" s="34"/>
      <c r="AS125" s="107"/>
      <c r="AT125" s="108"/>
      <c r="AU125" s="108"/>
      <c r="AV125" s="108"/>
      <c r="AW125" s="108"/>
      <c r="AX125" s="108"/>
      <c r="AY125" s="108"/>
      <c r="AZ125" s="107"/>
      <c r="BA125" s="107"/>
      <c r="BB125" s="107"/>
      <c r="BC125" s="108"/>
      <c r="BD125" s="108"/>
      <c r="BE125" s="107"/>
      <c r="BF125" s="107"/>
      <c r="BG125" s="113">
        <f>BG126</f>
        <v>33</v>
      </c>
      <c r="BH125" s="107">
        <f t="shared" si="83"/>
        <v>33</v>
      </c>
      <c r="BI125" s="107"/>
      <c r="BJ125" s="107">
        <f t="shared" si="100"/>
        <v>0</v>
      </c>
      <c r="BK125" s="113">
        <f t="shared" si="108"/>
        <v>33</v>
      </c>
      <c r="BL125" s="113">
        <f t="shared" si="108"/>
        <v>0</v>
      </c>
      <c r="BM125" s="109">
        <f t="shared" si="101"/>
        <v>33</v>
      </c>
      <c r="BN125" s="107">
        <f t="shared" si="102"/>
        <v>33</v>
      </c>
      <c r="BO125" s="107">
        <f t="shared" si="109"/>
        <v>0</v>
      </c>
      <c r="BP125" s="107">
        <f t="shared" si="109"/>
        <v>0</v>
      </c>
      <c r="BQ125" s="201">
        <f t="shared" si="88"/>
        <v>33</v>
      </c>
      <c r="BR125" s="107">
        <f t="shared" si="109"/>
        <v>0</v>
      </c>
      <c r="BS125" s="201">
        <f t="shared" si="89"/>
        <v>33</v>
      </c>
      <c r="BT125" s="109">
        <f>BT126</f>
        <v>0</v>
      </c>
      <c r="BU125" s="107">
        <f t="shared" si="103"/>
        <v>33</v>
      </c>
      <c r="BV125" s="109">
        <f>BV126</f>
        <v>0</v>
      </c>
      <c r="BW125" s="107">
        <f t="shared" si="90"/>
        <v>33</v>
      </c>
      <c r="BX125" s="107">
        <v>0</v>
      </c>
      <c r="BY125" s="201">
        <f t="shared" si="91"/>
        <v>33</v>
      </c>
      <c r="BZ125" s="107"/>
      <c r="CA125" s="107">
        <f t="shared" si="110"/>
        <v>0</v>
      </c>
      <c r="CB125" s="107">
        <f t="shared" si="104"/>
        <v>33</v>
      </c>
      <c r="CC125" s="107">
        <v>0</v>
      </c>
      <c r="CD125" s="201">
        <f t="shared" si="92"/>
        <v>33</v>
      </c>
      <c r="CE125" s="107">
        <f t="shared" si="110"/>
        <v>0</v>
      </c>
      <c r="CF125" s="107">
        <f t="shared" si="93"/>
        <v>33</v>
      </c>
      <c r="CG125" s="107">
        <f t="shared" si="110"/>
        <v>0</v>
      </c>
      <c r="CH125" s="107">
        <f t="shared" si="94"/>
        <v>33</v>
      </c>
    </row>
    <row r="126" spans="2:86" ht="69" customHeight="1" x14ac:dyDescent="0.3">
      <c r="B126" s="12"/>
      <c r="C126" s="7"/>
      <c r="D126" s="68" t="s">
        <v>42</v>
      </c>
      <c r="E126" s="145" t="s">
        <v>43</v>
      </c>
      <c r="F126" s="145"/>
      <c r="G126" s="69"/>
      <c r="H126" s="34">
        <f>H127</f>
        <v>0</v>
      </c>
      <c r="I126" s="34">
        <f>I127</f>
        <v>0</v>
      </c>
      <c r="J126" s="34">
        <f t="shared" si="111"/>
        <v>0</v>
      </c>
      <c r="K126" s="34">
        <f>K127</f>
        <v>0</v>
      </c>
      <c r="L126" s="34">
        <f t="shared" si="26"/>
        <v>0</v>
      </c>
      <c r="M126" s="34">
        <f>M127</f>
        <v>0</v>
      </c>
      <c r="N126" s="69">
        <f t="shared" si="8"/>
        <v>0</v>
      </c>
      <c r="O126" s="34">
        <f>O127</f>
        <v>0</v>
      </c>
      <c r="P126" s="69">
        <f t="shared" si="105"/>
        <v>0</v>
      </c>
      <c r="Q126" s="34">
        <f>Q127</f>
        <v>0</v>
      </c>
      <c r="R126" s="69">
        <f t="shared" si="9"/>
        <v>0</v>
      </c>
      <c r="S126" s="34">
        <f>S127</f>
        <v>0</v>
      </c>
      <c r="T126" s="69">
        <f t="shared" si="10"/>
        <v>0</v>
      </c>
      <c r="U126" s="34">
        <f>U127</f>
        <v>0</v>
      </c>
      <c r="V126" s="69">
        <f t="shared" si="11"/>
        <v>0</v>
      </c>
      <c r="W126" s="69"/>
      <c r="X126" s="69">
        <f t="shared" si="12"/>
        <v>0</v>
      </c>
      <c r="Y126" s="69">
        <f t="shared" si="107"/>
        <v>0</v>
      </c>
      <c r="Z126" s="34">
        <f t="shared" si="107"/>
        <v>0</v>
      </c>
      <c r="AA126" s="34">
        <f t="shared" si="106"/>
        <v>0</v>
      </c>
      <c r="AB126" s="34">
        <f t="shared" si="107"/>
        <v>0</v>
      </c>
      <c r="AC126" s="31">
        <f t="shared" si="20"/>
        <v>0</v>
      </c>
      <c r="AD126" s="34">
        <f t="shared" si="107"/>
        <v>0</v>
      </c>
      <c r="AE126" s="31">
        <f t="shared" si="20"/>
        <v>0</v>
      </c>
      <c r="AF126" s="34">
        <f t="shared" si="107"/>
        <v>0</v>
      </c>
      <c r="AG126" s="31">
        <f t="shared" si="97"/>
        <v>0</v>
      </c>
      <c r="AH126" s="34">
        <f t="shared" si="107"/>
        <v>0</v>
      </c>
      <c r="AI126" s="31">
        <f t="shared" si="97"/>
        <v>0</v>
      </c>
      <c r="AJ126" s="34">
        <f t="shared" si="107"/>
        <v>0</v>
      </c>
      <c r="AK126" s="31">
        <f t="shared" si="97"/>
        <v>0</v>
      </c>
      <c r="AL126" s="34">
        <f t="shared" si="107"/>
        <v>0</v>
      </c>
      <c r="AM126" s="31">
        <f t="shared" si="97"/>
        <v>0</v>
      </c>
      <c r="AN126" s="34">
        <f t="shared" si="107"/>
        <v>0</v>
      </c>
      <c r="AO126" s="31">
        <f t="shared" si="98"/>
        <v>0</v>
      </c>
      <c r="AP126" s="34">
        <f t="shared" si="107"/>
        <v>0</v>
      </c>
      <c r="AQ126" s="31"/>
      <c r="AR126" s="34"/>
      <c r="AS126" s="107"/>
      <c r="AT126" s="108"/>
      <c r="AU126" s="108"/>
      <c r="AV126" s="108"/>
      <c r="AW126" s="108"/>
      <c r="AX126" s="108"/>
      <c r="AY126" s="108"/>
      <c r="AZ126" s="107"/>
      <c r="BA126" s="107"/>
      <c r="BB126" s="107"/>
      <c r="BC126" s="108"/>
      <c r="BD126" s="108"/>
      <c r="BE126" s="107"/>
      <c r="BF126" s="107"/>
      <c r="BG126" s="113">
        <f>BG127</f>
        <v>33</v>
      </c>
      <c r="BH126" s="107">
        <f t="shared" si="83"/>
        <v>33</v>
      </c>
      <c r="BI126" s="107"/>
      <c r="BJ126" s="107">
        <f t="shared" si="100"/>
        <v>0</v>
      </c>
      <c r="BK126" s="113">
        <f t="shared" si="108"/>
        <v>33</v>
      </c>
      <c r="BL126" s="113">
        <f t="shared" si="108"/>
        <v>0</v>
      </c>
      <c r="BM126" s="109">
        <f t="shared" si="101"/>
        <v>33</v>
      </c>
      <c r="BN126" s="107">
        <f t="shared" si="102"/>
        <v>33</v>
      </c>
      <c r="BO126" s="107">
        <f t="shared" si="109"/>
        <v>0</v>
      </c>
      <c r="BP126" s="107">
        <f t="shared" si="109"/>
        <v>0</v>
      </c>
      <c r="BQ126" s="201">
        <f t="shared" si="88"/>
        <v>33</v>
      </c>
      <c r="BR126" s="107">
        <f t="shared" si="109"/>
        <v>0</v>
      </c>
      <c r="BS126" s="201">
        <f t="shared" si="89"/>
        <v>33</v>
      </c>
      <c r="BT126" s="113">
        <f>BT127</f>
        <v>0</v>
      </c>
      <c r="BU126" s="107">
        <f t="shared" si="103"/>
        <v>33</v>
      </c>
      <c r="BV126" s="113">
        <f>BV127</f>
        <v>0</v>
      </c>
      <c r="BW126" s="107">
        <f t="shared" si="90"/>
        <v>33</v>
      </c>
      <c r="BX126" s="107">
        <v>0</v>
      </c>
      <c r="BY126" s="201">
        <f t="shared" si="91"/>
        <v>33</v>
      </c>
      <c r="BZ126" s="107"/>
      <c r="CA126" s="107">
        <f t="shared" si="110"/>
        <v>0</v>
      </c>
      <c r="CB126" s="107">
        <f t="shared" si="104"/>
        <v>33</v>
      </c>
      <c r="CC126" s="107">
        <v>0</v>
      </c>
      <c r="CD126" s="201">
        <f t="shared" si="92"/>
        <v>33</v>
      </c>
      <c r="CE126" s="107">
        <f t="shared" si="110"/>
        <v>0</v>
      </c>
      <c r="CF126" s="107">
        <f t="shared" si="93"/>
        <v>33</v>
      </c>
      <c r="CG126" s="107">
        <f t="shared" si="110"/>
        <v>0</v>
      </c>
      <c r="CH126" s="107">
        <f t="shared" si="94"/>
        <v>33</v>
      </c>
    </row>
    <row r="127" spans="2:86" ht="40.5" x14ac:dyDescent="0.3">
      <c r="B127" s="12"/>
      <c r="C127" s="7"/>
      <c r="D127" s="68" t="s">
        <v>14</v>
      </c>
      <c r="E127" s="145" t="s">
        <v>43</v>
      </c>
      <c r="F127" s="145">
        <v>200</v>
      </c>
      <c r="G127" s="69">
        <v>13</v>
      </c>
      <c r="H127" s="34"/>
      <c r="I127" s="34">
        <v>0</v>
      </c>
      <c r="J127" s="34">
        <f t="shared" si="111"/>
        <v>0</v>
      </c>
      <c r="K127" s="34">
        <v>0</v>
      </c>
      <c r="L127" s="34">
        <f t="shared" si="26"/>
        <v>0</v>
      </c>
      <c r="M127" s="34">
        <v>0</v>
      </c>
      <c r="N127" s="69">
        <f t="shared" si="8"/>
        <v>0</v>
      </c>
      <c r="O127" s="34">
        <v>0</v>
      </c>
      <c r="P127" s="69">
        <f t="shared" si="105"/>
        <v>0</v>
      </c>
      <c r="Q127" s="34">
        <v>0</v>
      </c>
      <c r="R127" s="69">
        <f t="shared" si="9"/>
        <v>0</v>
      </c>
      <c r="S127" s="34">
        <v>0</v>
      </c>
      <c r="T127" s="69">
        <f t="shared" si="10"/>
        <v>0</v>
      </c>
      <c r="U127" s="34">
        <v>0</v>
      </c>
      <c r="V127" s="69">
        <f t="shared" si="11"/>
        <v>0</v>
      </c>
      <c r="W127" s="69"/>
      <c r="X127" s="69">
        <f t="shared" si="12"/>
        <v>0</v>
      </c>
      <c r="Y127" s="69"/>
      <c r="Z127" s="34">
        <v>0</v>
      </c>
      <c r="AA127" s="34">
        <f t="shared" si="106"/>
        <v>0</v>
      </c>
      <c r="AB127" s="34">
        <v>0</v>
      </c>
      <c r="AC127" s="31">
        <f t="shared" si="20"/>
        <v>0</v>
      </c>
      <c r="AD127" s="34">
        <v>0</v>
      </c>
      <c r="AE127" s="31">
        <f t="shared" si="20"/>
        <v>0</v>
      </c>
      <c r="AF127" s="34"/>
      <c r="AG127" s="31">
        <f t="shared" si="97"/>
        <v>0</v>
      </c>
      <c r="AH127" s="34"/>
      <c r="AI127" s="31">
        <f t="shared" si="97"/>
        <v>0</v>
      </c>
      <c r="AJ127" s="34"/>
      <c r="AK127" s="31">
        <f t="shared" si="97"/>
        <v>0</v>
      </c>
      <c r="AL127" s="34"/>
      <c r="AM127" s="31">
        <f t="shared" si="97"/>
        <v>0</v>
      </c>
      <c r="AN127" s="34"/>
      <c r="AO127" s="31">
        <f t="shared" si="98"/>
        <v>0</v>
      </c>
      <c r="AP127" s="34">
        <v>0</v>
      </c>
      <c r="AQ127" s="31"/>
      <c r="AR127" s="34"/>
      <c r="AS127" s="107"/>
      <c r="AT127" s="108"/>
      <c r="AU127" s="108"/>
      <c r="AV127" s="108"/>
      <c r="AW127" s="108"/>
      <c r="AX127" s="108"/>
      <c r="AY127" s="108"/>
      <c r="AZ127" s="107"/>
      <c r="BA127" s="107"/>
      <c r="BB127" s="107"/>
      <c r="BC127" s="108"/>
      <c r="BD127" s="108"/>
      <c r="BE127" s="107"/>
      <c r="BF127" s="107"/>
      <c r="BG127" s="109">
        <v>33</v>
      </c>
      <c r="BH127" s="107">
        <f t="shared" si="83"/>
        <v>33</v>
      </c>
      <c r="BI127" s="107"/>
      <c r="BJ127" s="107">
        <f t="shared" si="100"/>
        <v>0</v>
      </c>
      <c r="BK127" s="109">
        <v>33</v>
      </c>
      <c r="BL127" s="109"/>
      <c r="BM127" s="109">
        <f t="shared" si="101"/>
        <v>33</v>
      </c>
      <c r="BN127" s="107">
        <f t="shared" si="102"/>
        <v>33</v>
      </c>
      <c r="BO127" s="107"/>
      <c r="BP127" s="107"/>
      <c r="BQ127" s="201">
        <f t="shared" si="88"/>
        <v>33</v>
      </c>
      <c r="BR127" s="107"/>
      <c r="BS127" s="201">
        <f t="shared" si="89"/>
        <v>33</v>
      </c>
      <c r="BT127" s="113"/>
      <c r="BU127" s="107">
        <f t="shared" si="103"/>
        <v>33</v>
      </c>
      <c r="BV127" s="113"/>
      <c r="BW127" s="107">
        <f t="shared" si="90"/>
        <v>33</v>
      </c>
      <c r="BX127" s="107"/>
      <c r="BY127" s="201">
        <f t="shared" si="91"/>
        <v>33</v>
      </c>
      <c r="BZ127" s="107"/>
      <c r="CA127" s="107"/>
      <c r="CB127" s="107">
        <f t="shared" si="104"/>
        <v>33</v>
      </c>
      <c r="CC127" s="107"/>
      <c r="CD127" s="201">
        <f t="shared" si="92"/>
        <v>33</v>
      </c>
      <c r="CE127" s="107"/>
      <c r="CF127" s="107">
        <f t="shared" si="93"/>
        <v>33</v>
      </c>
      <c r="CG127" s="107"/>
      <c r="CH127" s="107">
        <f t="shared" si="94"/>
        <v>33</v>
      </c>
    </row>
    <row r="128" spans="2:86" ht="91.5" customHeight="1" x14ac:dyDescent="0.3">
      <c r="B128" s="12"/>
      <c r="C128" s="7"/>
      <c r="D128" s="68" t="s">
        <v>455</v>
      </c>
      <c r="E128" s="145" t="s">
        <v>44</v>
      </c>
      <c r="F128" s="145"/>
      <c r="G128" s="69"/>
      <c r="H128" s="34">
        <f t="shared" ref="H128:U129" si="112">H129</f>
        <v>0</v>
      </c>
      <c r="I128" s="34">
        <f t="shared" si="112"/>
        <v>0</v>
      </c>
      <c r="J128" s="34">
        <f t="shared" si="111"/>
        <v>0</v>
      </c>
      <c r="K128" s="34">
        <f t="shared" si="112"/>
        <v>0</v>
      </c>
      <c r="L128" s="34">
        <f t="shared" si="26"/>
        <v>0</v>
      </c>
      <c r="M128" s="34">
        <f t="shared" si="112"/>
        <v>0</v>
      </c>
      <c r="N128" s="69">
        <f t="shared" si="8"/>
        <v>0</v>
      </c>
      <c r="O128" s="34">
        <f t="shared" si="112"/>
        <v>0</v>
      </c>
      <c r="P128" s="69">
        <f t="shared" si="105"/>
        <v>0</v>
      </c>
      <c r="Q128" s="34">
        <f t="shared" si="112"/>
        <v>0</v>
      </c>
      <c r="R128" s="69">
        <f t="shared" si="9"/>
        <v>0</v>
      </c>
      <c r="S128" s="34">
        <f t="shared" si="112"/>
        <v>0</v>
      </c>
      <c r="T128" s="69">
        <f t="shared" si="10"/>
        <v>0</v>
      </c>
      <c r="U128" s="34">
        <f t="shared" si="112"/>
        <v>0</v>
      </c>
      <c r="V128" s="69">
        <f t="shared" si="11"/>
        <v>0</v>
      </c>
      <c r="W128" s="69"/>
      <c r="X128" s="69">
        <f t="shared" si="12"/>
        <v>0</v>
      </c>
      <c r="Y128" s="69">
        <f t="shared" ref="Y128:AP129" si="113">Y129</f>
        <v>0</v>
      </c>
      <c r="Z128" s="34">
        <f t="shared" si="113"/>
        <v>0</v>
      </c>
      <c r="AA128" s="34">
        <f t="shared" si="106"/>
        <v>0</v>
      </c>
      <c r="AB128" s="34">
        <f t="shared" si="113"/>
        <v>0</v>
      </c>
      <c r="AC128" s="31">
        <f t="shared" si="20"/>
        <v>0</v>
      </c>
      <c r="AD128" s="34">
        <f t="shared" si="113"/>
        <v>0</v>
      </c>
      <c r="AE128" s="31">
        <f t="shared" si="20"/>
        <v>0</v>
      </c>
      <c r="AF128" s="34">
        <f t="shared" si="113"/>
        <v>0</v>
      </c>
      <c r="AG128" s="31">
        <f t="shared" si="97"/>
        <v>0</v>
      </c>
      <c r="AH128" s="34">
        <f t="shared" si="113"/>
        <v>0</v>
      </c>
      <c r="AI128" s="31">
        <f t="shared" si="97"/>
        <v>0</v>
      </c>
      <c r="AJ128" s="34">
        <f t="shared" si="113"/>
        <v>0</v>
      </c>
      <c r="AK128" s="31">
        <f t="shared" si="97"/>
        <v>0</v>
      </c>
      <c r="AL128" s="34">
        <f t="shared" si="113"/>
        <v>0</v>
      </c>
      <c r="AM128" s="31">
        <f t="shared" si="97"/>
        <v>0</v>
      </c>
      <c r="AN128" s="34">
        <f t="shared" si="113"/>
        <v>0</v>
      </c>
      <c r="AO128" s="31">
        <f t="shared" si="98"/>
        <v>0</v>
      </c>
      <c r="AP128" s="34">
        <f t="shared" si="113"/>
        <v>0</v>
      </c>
      <c r="AQ128" s="31"/>
      <c r="AR128" s="34"/>
      <c r="AS128" s="107"/>
      <c r="AT128" s="108"/>
      <c r="AU128" s="108"/>
      <c r="AV128" s="108"/>
      <c r="AW128" s="108"/>
      <c r="AX128" s="108"/>
      <c r="AY128" s="108"/>
      <c r="AZ128" s="107"/>
      <c r="BA128" s="107"/>
      <c r="BB128" s="107"/>
      <c r="BC128" s="108"/>
      <c r="BD128" s="108"/>
      <c r="BE128" s="107"/>
      <c r="BF128" s="107"/>
      <c r="BG128" s="113">
        <f>BG129</f>
        <v>600</v>
      </c>
      <c r="BH128" s="107">
        <f t="shared" si="83"/>
        <v>600</v>
      </c>
      <c r="BI128" s="107"/>
      <c r="BJ128" s="107">
        <f t="shared" si="100"/>
        <v>0</v>
      </c>
      <c r="BK128" s="113">
        <f>BK129</f>
        <v>600</v>
      </c>
      <c r="BL128" s="113">
        <f>BL129</f>
        <v>0</v>
      </c>
      <c r="BM128" s="109">
        <f t="shared" si="101"/>
        <v>600</v>
      </c>
      <c r="BN128" s="107">
        <f t="shared" si="102"/>
        <v>600</v>
      </c>
      <c r="BO128" s="107">
        <f>BO129</f>
        <v>0</v>
      </c>
      <c r="BP128" s="107">
        <f>BP129</f>
        <v>0</v>
      </c>
      <c r="BQ128" s="201">
        <f t="shared" si="88"/>
        <v>600</v>
      </c>
      <c r="BR128" s="107">
        <f>BR129</f>
        <v>0</v>
      </c>
      <c r="BS128" s="201">
        <f t="shared" si="89"/>
        <v>600</v>
      </c>
      <c r="BT128" s="113">
        <f>BT129</f>
        <v>0</v>
      </c>
      <c r="BU128" s="107">
        <f t="shared" si="103"/>
        <v>600</v>
      </c>
      <c r="BV128" s="113">
        <f>BV129</f>
        <v>0</v>
      </c>
      <c r="BW128" s="107">
        <f t="shared" si="90"/>
        <v>600</v>
      </c>
      <c r="BX128" s="107">
        <v>0</v>
      </c>
      <c r="BY128" s="201">
        <f t="shared" si="91"/>
        <v>600</v>
      </c>
      <c r="BZ128" s="107"/>
      <c r="CA128" s="107">
        <f>CA129</f>
        <v>0</v>
      </c>
      <c r="CB128" s="107">
        <f t="shared" si="104"/>
        <v>600</v>
      </c>
      <c r="CC128" s="107">
        <v>0</v>
      </c>
      <c r="CD128" s="201">
        <f t="shared" si="92"/>
        <v>600</v>
      </c>
      <c r="CE128" s="107">
        <f>CE129</f>
        <v>0</v>
      </c>
      <c r="CF128" s="107">
        <f t="shared" si="93"/>
        <v>600</v>
      </c>
      <c r="CG128" s="107">
        <f>CG129</f>
        <v>0</v>
      </c>
      <c r="CH128" s="107">
        <f t="shared" si="94"/>
        <v>600</v>
      </c>
    </row>
    <row r="129" spans="2:86" ht="99" customHeight="1" x14ac:dyDescent="0.3">
      <c r="B129" s="12"/>
      <c r="C129" s="7"/>
      <c r="D129" s="68" t="s">
        <v>449</v>
      </c>
      <c r="E129" s="145" t="s">
        <v>45</v>
      </c>
      <c r="F129" s="145"/>
      <c r="G129" s="69"/>
      <c r="H129" s="34">
        <f t="shared" si="112"/>
        <v>0</v>
      </c>
      <c r="I129" s="34">
        <f t="shared" si="112"/>
        <v>0</v>
      </c>
      <c r="J129" s="34">
        <f t="shared" si="111"/>
        <v>0</v>
      </c>
      <c r="K129" s="34">
        <f t="shared" si="112"/>
        <v>0</v>
      </c>
      <c r="L129" s="34">
        <f t="shared" si="26"/>
        <v>0</v>
      </c>
      <c r="M129" s="34">
        <f t="shared" si="112"/>
        <v>0</v>
      </c>
      <c r="N129" s="69">
        <f t="shared" si="8"/>
        <v>0</v>
      </c>
      <c r="O129" s="34">
        <f t="shared" si="112"/>
        <v>0</v>
      </c>
      <c r="P129" s="69">
        <f t="shared" si="105"/>
        <v>0</v>
      </c>
      <c r="Q129" s="34">
        <f t="shared" si="112"/>
        <v>0</v>
      </c>
      <c r="R129" s="69">
        <f t="shared" si="9"/>
        <v>0</v>
      </c>
      <c r="S129" s="34">
        <f t="shared" si="112"/>
        <v>0</v>
      </c>
      <c r="T129" s="69">
        <f t="shared" si="10"/>
        <v>0</v>
      </c>
      <c r="U129" s="34">
        <f t="shared" si="112"/>
        <v>0</v>
      </c>
      <c r="V129" s="69">
        <f t="shared" si="11"/>
        <v>0</v>
      </c>
      <c r="W129" s="69"/>
      <c r="X129" s="69">
        <f t="shared" si="12"/>
        <v>0</v>
      </c>
      <c r="Y129" s="69">
        <f t="shared" si="113"/>
        <v>0</v>
      </c>
      <c r="Z129" s="34">
        <f t="shared" si="113"/>
        <v>0</v>
      </c>
      <c r="AA129" s="34">
        <f t="shared" si="106"/>
        <v>0</v>
      </c>
      <c r="AB129" s="34">
        <f t="shared" si="113"/>
        <v>0</v>
      </c>
      <c r="AC129" s="31">
        <f t="shared" si="20"/>
        <v>0</v>
      </c>
      <c r="AD129" s="34">
        <f t="shared" si="113"/>
        <v>0</v>
      </c>
      <c r="AE129" s="31">
        <f t="shared" si="20"/>
        <v>0</v>
      </c>
      <c r="AF129" s="34">
        <f t="shared" si="113"/>
        <v>0</v>
      </c>
      <c r="AG129" s="31">
        <f t="shared" si="97"/>
        <v>0</v>
      </c>
      <c r="AH129" s="34">
        <f t="shared" si="113"/>
        <v>0</v>
      </c>
      <c r="AI129" s="31">
        <f t="shared" si="97"/>
        <v>0</v>
      </c>
      <c r="AJ129" s="34">
        <f t="shared" si="113"/>
        <v>0</v>
      </c>
      <c r="AK129" s="31">
        <f t="shared" si="97"/>
        <v>0</v>
      </c>
      <c r="AL129" s="34">
        <f t="shared" si="113"/>
        <v>0</v>
      </c>
      <c r="AM129" s="31">
        <f t="shared" si="97"/>
        <v>0</v>
      </c>
      <c r="AN129" s="34">
        <f t="shared" si="113"/>
        <v>0</v>
      </c>
      <c r="AO129" s="31">
        <f t="shared" si="98"/>
        <v>0</v>
      </c>
      <c r="AP129" s="34">
        <f t="shared" si="113"/>
        <v>0</v>
      </c>
      <c r="AQ129" s="31"/>
      <c r="AR129" s="34"/>
      <c r="AS129" s="107"/>
      <c r="AT129" s="108"/>
      <c r="AU129" s="108"/>
      <c r="AV129" s="108"/>
      <c r="AW129" s="108"/>
      <c r="AX129" s="108"/>
      <c r="AY129" s="108"/>
      <c r="AZ129" s="107"/>
      <c r="BA129" s="107"/>
      <c r="BB129" s="107"/>
      <c r="BC129" s="108"/>
      <c r="BD129" s="108"/>
      <c r="BE129" s="107"/>
      <c r="BF129" s="107"/>
      <c r="BG129" s="113">
        <f>BG130</f>
        <v>600</v>
      </c>
      <c r="BH129" s="107">
        <f t="shared" si="83"/>
        <v>600</v>
      </c>
      <c r="BI129" s="107"/>
      <c r="BJ129" s="107">
        <f t="shared" si="100"/>
        <v>0</v>
      </c>
      <c r="BK129" s="113">
        <f>BK130</f>
        <v>600</v>
      </c>
      <c r="BL129" s="113">
        <f>BL130</f>
        <v>0</v>
      </c>
      <c r="BM129" s="109">
        <f t="shared" si="101"/>
        <v>600</v>
      </c>
      <c r="BN129" s="107">
        <f t="shared" si="102"/>
        <v>600</v>
      </c>
      <c r="BO129" s="107">
        <f>BO130</f>
        <v>0</v>
      </c>
      <c r="BP129" s="107">
        <f>BP130</f>
        <v>0</v>
      </c>
      <c r="BQ129" s="201">
        <f t="shared" si="88"/>
        <v>600</v>
      </c>
      <c r="BR129" s="107">
        <f>BR130</f>
        <v>0</v>
      </c>
      <c r="BS129" s="201">
        <f t="shared" si="89"/>
        <v>600</v>
      </c>
      <c r="BT129" s="109">
        <f>BT130</f>
        <v>0</v>
      </c>
      <c r="BU129" s="107">
        <f t="shared" si="103"/>
        <v>600</v>
      </c>
      <c r="BV129" s="109">
        <f>BV130</f>
        <v>0</v>
      </c>
      <c r="BW129" s="107">
        <f t="shared" si="90"/>
        <v>600</v>
      </c>
      <c r="BX129" s="107">
        <v>0</v>
      </c>
      <c r="BY129" s="201">
        <f t="shared" si="91"/>
        <v>600</v>
      </c>
      <c r="BZ129" s="107"/>
      <c r="CA129" s="107">
        <f>CA130</f>
        <v>0</v>
      </c>
      <c r="CB129" s="107">
        <f t="shared" si="104"/>
        <v>600</v>
      </c>
      <c r="CC129" s="107">
        <v>0</v>
      </c>
      <c r="CD129" s="201">
        <f t="shared" si="92"/>
        <v>600</v>
      </c>
      <c r="CE129" s="107">
        <f>CE130</f>
        <v>0</v>
      </c>
      <c r="CF129" s="107">
        <f t="shared" si="93"/>
        <v>600</v>
      </c>
      <c r="CG129" s="107">
        <f>CG130</f>
        <v>0</v>
      </c>
      <c r="CH129" s="107">
        <f t="shared" si="94"/>
        <v>600</v>
      </c>
    </row>
    <row r="130" spans="2:86" ht="69" customHeight="1" x14ac:dyDescent="0.3">
      <c r="B130" s="12"/>
      <c r="C130" s="7"/>
      <c r="D130" s="68" t="s">
        <v>42</v>
      </c>
      <c r="E130" s="145" t="s">
        <v>46</v>
      </c>
      <c r="F130" s="145"/>
      <c r="G130" s="69"/>
      <c r="H130" s="34">
        <f>H131+H132</f>
        <v>0</v>
      </c>
      <c r="I130" s="34">
        <f>I131+I132</f>
        <v>0</v>
      </c>
      <c r="J130" s="34">
        <f t="shared" si="111"/>
        <v>0</v>
      </c>
      <c r="K130" s="34">
        <f>K131+K132</f>
        <v>0</v>
      </c>
      <c r="L130" s="34">
        <f t="shared" si="26"/>
        <v>0</v>
      </c>
      <c r="M130" s="34">
        <f>M131+M132</f>
        <v>0</v>
      </c>
      <c r="N130" s="69">
        <f t="shared" si="8"/>
        <v>0</v>
      </c>
      <c r="O130" s="34">
        <f>O131+O132</f>
        <v>0</v>
      </c>
      <c r="P130" s="69">
        <f t="shared" si="105"/>
        <v>0</v>
      </c>
      <c r="Q130" s="34">
        <f>Q131+Q132</f>
        <v>0</v>
      </c>
      <c r="R130" s="69">
        <f t="shared" si="9"/>
        <v>0</v>
      </c>
      <c r="S130" s="34">
        <f>S131+S132</f>
        <v>0</v>
      </c>
      <c r="T130" s="69">
        <f t="shared" si="10"/>
        <v>0</v>
      </c>
      <c r="U130" s="34">
        <f>U131+U132</f>
        <v>0</v>
      </c>
      <c r="V130" s="69">
        <f t="shared" si="11"/>
        <v>0</v>
      </c>
      <c r="W130" s="69"/>
      <c r="X130" s="69">
        <f t="shared" si="12"/>
        <v>0</v>
      </c>
      <c r="Y130" s="69">
        <f>Y131+Y132</f>
        <v>0</v>
      </c>
      <c r="Z130" s="34">
        <f>Z131+Z132</f>
        <v>0</v>
      </c>
      <c r="AA130" s="34">
        <f t="shared" si="106"/>
        <v>0</v>
      </c>
      <c r="AB130" s="34">
        <f>AB131+AB132</f>
        <v>0</v>
      </c>
      <c r="AC130" s="31">
        <f t="shared" si="20"/>
        <v>0</v>
      </c>
      <c r="AD130" s="34">
        <f>AD131+AD132</f>
        <v>0</v>
      </c>
      <c r="AE130" s="31">
        <f t="shared" si="20"/>
        <v>0</v>
      </c>
      <c r="AF130" s="34">
        <f>AF131+AF132</f>
        <v>0</v>
      </c>
      <c r="AG130" s="31">
        <f t="shared" si="97"/>
        <v>0</v>
      </c>
      <c r="AH130" s="34">
        <f>AH131+AH132</f>
        <v>0</v>
      </c>
      <c r="AI130" s="31">
        <f t="shared" si="97"/>
        <v>0</v>
      </c>
      <c r="AJ130" s="34">
        <f>AJ131+AJ132</f>
        <v>0</v>
      </c>
      <c r="AK130" s="31">
        <f t="shared" si="97"/>
        <v>0</v>
      </c>
      <c r="AL130" s="34">
        <f>AL131+AL132</f>
        <v>0</v>
      </c>
      <c r="AM130" s="31">
        <f t="shared" si="97"/>
        <v>0</v>
      </c>
      <c r="AN130" s="34">
        <f>AN131+AN132</f>
        <v>0</v>
      </c>
      <c r="AO130" s="31">
        <f t="shared" si="98"/>
        <v>0</v>
      </c>
      <c r="AP130" s="34">
        <f>AP131+AP132</f>
        <v>0</v>
      </c>
      <c r="AQ130" s="31"/>
      <c r="AR130" s="34"/>
      <c r="AS130" s="107"/>
      <c r="AT130" s="108"/>
      <c r="AU130" s="108"/>
      <c r="AV130" s="108"/>
      <c r="AW130" s="108"/>
      <c r="AX130" s="108"/>
      <c r="AY130" s="108"/>
      <c r="AZ130" s="107"/>
      <c r="BA130" s="107"/>
      <c r="BB130" s="107"/>
      <c r="BC130" s="108"/>
      <c r="BD130" s="108"/>
      <c r="BE130" s="107"/>
      <c r="BF130" s="107"/>
      <c r="BG130" s="109">
        <f>BG131+BG132</f>
        <v>600</v>
      </c>
      <c r="BH130" s="107">
        <f t="shared" si="83"/>
        <v>600</v>
      </c>
      <c r="BI130" s="107"/>
      <c r="BJ130" s="107">
        <f t="shared" si="100"/>
        <v>0</v>
      </c>
      <c r="BK130" s="109">
        <f>BK131+BK132</f>
        <v>600</v>
      </c>
      <c r="BL130" s="109">
        <f>BL131+BL132</f>
        <v>0</v>
      </c>
      <c r="BM130" s="109">
        <f t="shared" si="101"/>
        <v>600</v>
      </c>
      <c r="BN130" s="107">
        <f t="shared" si="102"/>
        <v>600</v>
      </c>
      <c r="BO130" s="107">
        <f>BO131+BO132</f>
        <v>0</v>
      </c>
      <c r="BP130" s="107">
        <f>BP131+BP132</f>
        <v>0</v>
      </c>
      <c r="BQ130" s="201">
        <f t="shared" si="88"/>
        <v>600</v>
      </c>
      <c r="BR130" s="107">
        <f>BR131+BR132</f>
        <v>0</v>
      </c>
      <c r="BS130" s="201">
        <f t="shared" si="89"/>
        <v>600</v>
      </c>
      <c r="BT130" s="113">
        <f>BT131+BT132</f>
        <v>0</v>
      </c>
      <c r="BU130" s="107">
        <f t="shared" si="103"/>
        <v>600</v>
      </c>
      <c r="BV130" s="113">
        <f>BV131+BV132</f>
        <v>0</v>
      </c>
      <c r="BW130" s="107">
        <f t="shared" si="90"/>
        <v>600</v>
      </c>
      <c r="BX130" s="107">
        <v>0</v>
      </c>
      <c r="BY130" s="201">
        <f t="shared" si="91"/>
        <v>600</v>
      </c>
      <c r="BZ130" s="107"/>
      <c r="CA130" s="107">
        <f>CA131+CA132</f>
        <v>0</v>
      </c>
      <c r="CB130" s="107">
        <f t="shared" si="104"/>
        <v>600</v>
      </c>
      <c r="CC130" s="107">
        <v>0</v>
      </c>
      <c r="CD130" s="201">
        <f t="shared" si="92"/>
        <v>600</v>
      </c>
      <c r="CE130" s="107">
        <f>CE131+CE132</f>
        <v>0</v>
      </c>
      <c r="CF130" s="107">
        <f t="shared" si="93"/>
        <v>600</v>
      </c>
      <c r="CG130" s="107">
        <f>CG131+CG132</f>
        <v>0</v>
      </c>
      <c r="CH130" s="107">
        <f t="shared" si="94"/>
        <v>600</v>
      </c>
    </row>
    <row r="131" spans="2:86" ht="40.5" x14ac:dyDescent="0.3">
      <c r="B131" s="12"/>
      <c r="C131" s="7"/>
      <c r="D131" s="68" t="s">
        <v>14</v>
      </c>
      <c r="E131" s="145" t="s">
        <v>46</v>
      </c>
      <c r="F131" s="145">
        <v>200</v>
      </c>
      <c r="G131" s="69">
        <v>13</v>
      </c>
      <c r="H131" s="34"/>
      <c r="I131" s="34">
        <v>0</v>
      </c>
      <c r="J131" s="34">
        <f t="shared" si="111"/>
        <v>0</v>
      </c>
      <c r="K131" s="34"/>
      <c r="L131" s="34">
        <f t="shared" si="26"/>
        <v>0</v>
      </c>
      <c r="M131" s="34"/>
      <c r="N131" s="69">
        <f t="shared" si="8"/>
        <v>0</v>
      </c>
      <c r="O131" s="34">
        <v>0</v>
      </c>
      <c r="P131" s="69">
        <f t="shared" si="105"/>
        <v>0</v>
      </c>
      <c r="Q131" s="34">
        <v>0</v>
      </c>
      <c r="R131" s="69">
        <f t="shared" si="9"/>
        <v>0</v>
      </c>
      <c r="S131" s="34"/>
      <c r="T131" s="69">
        <f t="shared" si="10"/>
        <v>0</v>
      </c>
      <c r="U131" s="34"/>
      <c r="V131" s="69">
        <f t="shared" si="11"/>
        <v>0</v>
      </c>
      <c r="W131" s="69"/>
      <c r="X131" s="69">
        <f t="shared" si="12"/>
        <v>0</v>
      </c>
      <c r="Y131" s="69"/>
      <c r="Z131" s="34">
        <v>0</v>
      </c>
      <c r="AA131" s="34">
        <f t="shared" si="106"/>
        <v>0</v>
      </c>
      <c r="AB131" s="34"/>
      <c r="AC131" s="31">
        <f t="shared" si="20"/>
        <v>0</v>
      </c>
      <c r="AD131" s="34"/>
      <c r="AE131" s="31">
        <f t="shared" si="20"/>
        <v>0</v>
      </c>
      <c r="AF131" s="34"/>
      <c r="AG131" s="31">
        <f t="shared" si="97"/>
        <v>0</v>
      </c>
      <c r="AH131" s="34"/>
      <c r="AI131" s="31">
        <f t="shared" si="97"/>
        <v>0</v>
      </c>
      <c r="AJ131" s="34">
        <v>0</v>
      </c>
      <c r="AK131" s="31">
        <f t="shared" si="97"/>
        <v>0</v>
      </c>
      <c r="AL131" s="34">
        <v>0</v>
      </c>
      <c r="AM131" s="31">
        <f t="shared" si="97"/>
        <v>0</v>
      </c>
      <c r="AN131" s="34">
        <v>0</v>
      </c>
      <c r="AO131" s="31">
        <f t="shared" si="98"/>
        <v>0</v>
      </c>
      <c r="AP131" s="34">
        <v>0</v>
      </c>
      <c r="AQ131" s="31"/>
      <c r="AR131" s="34"/>
      <c r="AS131" s="107"/>
      <c r="AT131" s="108"/>
      <c r="AU131" s="108"/>
      <c r="AV131" s="108"/>
      <c r="AW131" s="108"/>
      <c r="AX131" s="108"/>
      <c r="AY131" s="108"/>
      <c r="AZ131" s="107"/>
      <c r="BA131" s="107"/>
      <c r="BB131" s="107"/>
      <c r="BC131" s="108"/>
      <c r="BD131" s="108"/>
      <c r="BE131" s="107"/>
      <c r="BF131" s="107"/>
      <c r="BG131" s="109">
        <v>528</v>
      </c>
      <c r="BH131" s="107">
        <f t="shared" si="83"/>
        <v>528</v>
      </c>
      <c r="BI131" s="107"/>
      <c r="BJ131" s="107">
        <f t="shared" si="100"/>
        <v>0</v>
      </c>
      <c r="BK131" s="109">
        <v>528</v>
      </c>
      <c r="BL131" s="109"/>
      <c r="BM131" s="109">
        <f t="shared" si="101"/>
        <v>528</v>
      </c>
      <c r="BN131" s="107">
        <f t="shared" si="102"/>
        <v>528</v>
      </c>
      <c r="BO131" s="107"/>
      <c r="BP131" s="107"/>
      <c r="BQ131" s="201">
        <f t="shared" si="88"/>
        <v>528</v>
      </c>
      <c r="BR131" s="107"/>
      <c r="BS131" s="201">
        <f t="shared" si="89"/>
        <v>528</v>
      </c>
      <c r="BT131" s="113"/>
      <c r="BU131" s="107">
        <f t="shared" si="103"/>
        <v>528</v>
      </c>
      <c r="BV131" s="113"/>
      <c r="BW131" s="107">
        <f t="shared" si="90"/>
        <v>528</v>
      </c>
      <c r="BX131" s="107"/>
      <c r="BY131" s="201">
        <f t="shared" si="91"/>
        <v>528</v>
      </c>
      <c r="BZ131" s="107"/>
      <c r="CA131" s="107"/>
      <c r="CB131" s="107">
        <f t="shared" si="104"/>
        <v>528</v>
      </c>
      <c r="CC131" s="107"/>
      <c r="CD131" s="201">
        <f t="shared" si="92"/>
        <v>528</v>
      </c>
      <c r="CE131" s="107"/>
      <c r="CF131" s="107">
        <f t="shared" si="93"/>
        <v>528</v>
      </c>
      <c r="CG131" s="107"/>
      <c r="CH131" s="107">
        <f t="shared" si="94"/>
        <v>528</v>
      </c>
    </row>
    <row r="132" spans="2:86" ht="40.5" x14ac:dyDescent="0.3">
      <c r="B132" s="12"/>
      <c r="C132" s="7"/>
      <c r="D132" s="68" t="s">
        <v>15</v>
      </c>
      <c r="E132" s="145" t="s">
        <v>46</v>
      </c>
      <c r="F132" s="145">
        <v>300</v>
      </c>
      <c r="G132" s="69"/>
      <c r="H132" s="34"/>
      <c r="I132" s="34"/>
      <c r="J132" s="34">
        <v>0</v>
      </c>
      <c r="K132" s="34"/>
      <c r="L132" s="34">
        <f>J132+K132</f>
        <v>0</v>
      </c>
      <c r="M132" s="34"/>
      <c r="N132" s="69">
        <f t="shared" si="8"/>
        <v>0</v>
      </c>
      <c r="O132" s="34">
        <v>0</v>
      </c>
      <c r="P132" s="69">
        <f t="shared" si="105"/>
        <v>0</v>
      </c>
      <c r="Q132" s="34">
        <v>0</v>
      </c>
      <c r="R132" s="69">
        <f t="shared" si="9"/>
        <v>0</v>
      </c>
      <c r="S132" s="34"/>
      <c r="T132" s="69">
        <f t="shared" si="10"/>
        <v>0</v>
      </c>
      <c r="U132" s="34">
        <v>0</v>
      </c>
      <c r="V132" s="69">
        <f t="shared" si="11"/>
        <v>0</v>
      </c>
      <c r="W132" s="64"/>
      <c r="X132" s="69">
        <f>V132+W133</f>
        <v>0</v>
      </c>
      <c r="Y132" s="69"/>
      <c r="Z132" s="34">
        <v>0</v>
      </c>
      <c r="AA132" s="34">
        <f t="shared" si="106"/>
        <v>0</v>
      </c>
      <c r="AB132" s="34">
        <v>0</v>
      </c>
      <c r="AC132" s="31">
        <f t="shared" si="20"/>
        <v>0</v>
      </c>
      <c r="AD132" s="34">
        <v>0</v>
      </c>
      <c r="AE132" s="31">
        <f t="shared" si="20"/>
        <v>0</v>
      </c>
      <c r="AF132" s="34">
        <v>0</v>
      </c>
      <c r="AG132" s="31">
        <f t="shared" si="97"/>
        <v>0</v>
      </c>
      <c r="AH132" s="34">
        <v>0</v>
      </c>
      <c r="AI132" s="31">
        <f t="shared" si="97"/>
        <v>0</v>
      </c>
      <c r="AJ132" s="34">
        <v>0</v>
      </c>
      <c r="AK132" s="31">
        <f t="shared" si="97"/>
        <v>0</v>
      </c>
      <c r="AL132" s="34">
        <v>0</v>
      </c>
      <c r="AM132" s="31">
        <f t="shared" si="97"/>
        <v>0</v>
      </c>
      <c r="AN132" s="34">
        <v>0</v>
      </c>
      <c r="AO132" s="31"/>
      <c r="AP132" s="34">
        <v>0</v>
      </c>
      <c r="AQ132" s="31"/>
      <c r="AR132" s="34"/>
      <c r="AS132" s="107"/>
      <c r="AT132" s="108"/>
      <c r="AU132" s="108"/>
      <c r="AV132" s="108"/>
      <c r="AW132" s="108"/>
      <c r="AX132" s="108"/>
      <c r="AY132" s="108"/>
      <c r="AZ132" s="107"/>
      <c r="BA132" s="107"/>
      <c r="BB132" s="107"/>
      <c r="BC132" s="108"/>
      <c r="BD132" s="108"/>
      <c r="BE132" s="107"/>
      <c r="BF132" s="107"/>
      <c r="BG132" s="109">
        <v>72</v>
      </c>
      <c r="BH132" s="107">
        <f t="shared" si="83"/>
        <v>72</v>
      </c>
      <c r="BI132" s="107"/>
      <c r="BJ132" s="107">
        <f t="shared" si="100"/>
        <v>0</v>
      </c>
      <c r="BK132" s="109">
        <v>72</v>
      </c>
      <c r="BL132" s="109"/>
      <c r="BM132" s="109">
        <f t="shared" si="101"/>
        <v>72</v>
      </c>
      <c r="BN132" s="107">
        <f t="shared" si="102"/>
        <v>72</v>
      </c>
      <c r="BO132" s="107"/>
      <c r="BP132" s="107"/>
      <c r="BQ132" s="201">
        <f t="shared" si="88"/>
        <v>72</v>
      </c>
      <c r="BR132" s="107"/>
      <c r="BS132" s="201">
        <f t="shared" si="89"/>
        <v>72</v>
      </c>
      <c r="BT132" s="109"/>
      <c r="BU132" s="107">
        <f t="shared" si="103"/>
        <v>72</v>
      </c>
      <c r="BV132" s="109"/>
      <c r="BW132" s="107">
        <f t="shared" si="90"/>
        <v>72</v>
      </c>
      <c r="BX132" s="107"/>
      <c r="BY132" s="201">
        <f t="shared" si="91"/>
        <v>72</v>
      </c>
      <c r="BZ132" s="107"/>
      <c r="CA132" s="107"/>
      <c r="CB132" s="107">
        <f t="shared" si="104"/>
        <v>72</v>
      </c>
      <c r="CC132" s="107"/>
      <c r="CD132" s="201">
        <f t="shared" si="92"/>
        <v>72</v>
      </c>
      <c r="CE132" s="107"/>
      <c r="CF132" s="107">
        <f t="shared" si="93"/>
        <v>72</v>
      </c>
      <c r="CG132" s="107"/>
      <c r="CH132" s="107">
        <f t="shared" si="94"/>
        <v>72</v>
      </c>
    </row>
    <row r="133" spans="2:86" ht="66" customHeight="1" x14ac:dyDescent="0.3">
      <c r="B133" s="12"/>
      <c r="C133" s="7"/>
      <c r="D133" s="68" t="s">
        <v>447</v>
      </c>
      <c r="E133" s="145" t="s">
        <v>47</v>
      </c>
      <c r="F133" s="145"/>
      <c r="G133" s="69"/>
      <c r="H133" s="34">
        <f>H134</f>
        <v>0</v>
      </c>
      <c r="I133" s="34"/>
      <c r="J133" s="34">
        <f t="shared" si="111"/>
        <v>0</v>
      </c>
      <c r="K133" s="34"/>
      <c r="L133" s="34">
        <f t="shared" si="26"/>
        <v>0</v>
      </c>
      <c r="M133" s="34"/>
      <c r="N133" s="69">
        <f t="shared" si="8"/>
        <v>0</v>
      </c>
      <c r="O133" s="34"/>
      <c r="P133" s="69">
        <f t="shared" si="105"/>
        <v>0</v>
      </c>
      <c r="Q133" s="34">
        <f>Q134</f>
        <v>0</v>
      </c>
      <c r="R133" s="69">
        <f t="shared" si="9"/>
        <v>0</v>
      </c>
      <c r="S133" s="34">
        <v>20</v>
      </c>
      <c r="T133" s="69">
        <f t="shared" si="10"/>
        <v>20</v>
      </c>
      <c r="U133" s="34">
        <f>U134</f>
        <v>0</v>
      </c>
      <c r="V133" s="69">
        <f t="shared" si="11"/>
        <v>20</v>
      </c>
      <c r="W133" s="69"/>
      <c r="X133" s="69">
        <f>X134</f>
        <v>20</v>
      </c>
      <c r="Y133" s="69">
        <f>Y134</f>
        <v>0</v>
      </c>
      <c r="Z133" s="34">
        <v>0</v>
      </c>
      <c r="AA133" s="34">
        <f t="shared" si="106"/>
        <v>0</v>
      </c>
      <c r="AB133" s="34">
        <v>0</v>
      </c>
      <c r="AC133" s="31">
        <f t="shared" si="20"/>
        <v>0</v>
      </c>
      <c r="AD133" s="34">
        <f>AD134</f>
        <v>0</v>
      </c>
      <c r="AE133" s="31">
        <f t="shared" si="20"/>
        <v>0</v>
      </c>
      <c r="AF133" s="34">
        <f>AF134</f>
        <v>0</v>
      </c>
      <c r="AG133" s="31">
        <f t="shared" si="97"/>
        <v>0</v>
      </c>
      <c r="AH133" s="34">
        <f>AH134</f>
        <v>0</v>
      </c>
      <c r="AI133" s="31">
        <f t="shared" si="97"/>
        <v>0</v>
      </c>
      <c r="AJ133" s="34">
        <f>AJ134</f>
        <v>0</v>
      </c>
      <c r="AK133" s="31">
        <f t="shared" si="97"/>
        <v>0</v>
      </c>
      <c r="AL133" s="34">
        <f>AL134</f>
        <v>0</v>
      </c>
      <c r="AM133" s="31">
        <f t="shared" si="97"/>
        <v>0</v>
      </c>
      <c r="AN133" s="34">
        <f>AN134</f>
        <v>0</v>
      </c>
      <c r="AO133" s="31">
        <f t="shared" si="98"/>
        <v>0</v>
      </c>
      <c r="AP133" s="34">
        <f>AP134</f>
        <v>0</v>
      </c>
      <c r="AQ133" s="31"/>
      <c r="AR133" s="34"/>
      <c r="AS133" s="107"/>
      <c r="AT133" s="108"/>
      <c r="AU133" s="108"/>
      <c r="AV133" s="108"/>
      <c r="AW133" s="108"/>
      <c r="AX133" s="108"/>
      <c r="AY133" s="108"/>
      <c r="AZ133" s="107"/>
      <c r="BA133" s="107"/>
      <c r="BB133" s="107"/>
      <c r="BC133" s="108"/>
      <c r="BD133" s="108"/>
      <c r="BE133" s="107"/>
      <c r="BF133" s="107"/>
      <c r="BG133" s="113">
        <f>BG134</f>
        <v>2314.0700000000002</v>
      </c>
      <c r="BH133" s="107">
        <f t="shared" si="83"/>
        <v>2314.0700000000002</v>
      </c>
      <c r="BI133" s="107"/>
      <c r="BJ133" s="107">
        <f t="shared" si="100"/>
        <v>0</v>
      </c>
      <c r="BK133" s="113">
        <f t="shared" ref="BK133:BL135" si="114">BK134</f>
        <v>2314.0700000000002</v>
      </c>
      <c r="BL133" s="113">
        <f t="shared" si="114"/>
        <v>0</v>
      </c>
      <c r="BM133" s="109">
        <f t="shared" si="101"/>
        <v>2314.0700000000002</v>
      </c>
      <c r="BN133" s="107">
        <f t="shared" si="102"/>
        <v>2314.0700000000002</v>
      </c>
      <c r="BO133" s="107">
        <f t="shared" ref="BO133:BR135" si="115">BO134</f>
        <v>0</v>
      </c>
      <c r="BP133" s="107">
        <f t="shared" si="115"/>
        <v>0</v>
      </c>
      <c r="BQ133" s="201">
        <f t="shared" si="88"/>
        <v>2314.0700000000002</v>
      </c>
      <c r="BR133" s="107">
        <f t="shared" si="115"/>
        <v>0</v>
      </c>
      <c r="BS133" s="201">
        <f t="shared" si="89"/>
        <v>2314.0700000000002</v>
      </c>
      <c r="BT133" s="109">
        <f>BT134</f>
        <v>0</v>
      </c>
      <c r="BU133" s="107">
        <f t="shared" si="103"/>
        <v>2314.0700000000002</v>
      </c>
      <c r="BV133" s="109">
        <f>BV134</f>
        <v>0</v>
      </c>
      <c r="BW133" s="107">
        <f t="shared" si="90"/>
        <v>2314.0700000000002</v>
      </c>
      <c r="BX133" s="107">
        <v>0</v>
      </c>
      <c r="BY133" s="201">
        <f t="shared" si="91"/>
        <v>2314.0700000000002</v>
      </c>
      <c r="BZ133" s="107"/>
      <c r="CA133" s="107">
        <f t="shared" ref="CA133:CG135" si="116">CA134</f>
        <v>0</v>
      </c>
      <c r="CB133" s="107">
        <f t="shared" si="104"/>
        <v>2314.0700000000002</v>
      </c>
      <c r="CC133" s="107">
        <v>0</v>
      </c>
      <c r="CD133" s="201">
        <f t="shared" si="92"/>
        <v>2314.0700000000002</v>
      </c>
      <c r="CE133" s="107">
        <f t="shared" si="116"/>
        <v>0</v>
      </c>
      <c r="CF133" s="107">
        <f t="shared" si="93"/>
        <v>2314.0700000000002</v>
      </c>
      <c r="CG133" s="107">
        <f t="shared" si="116"/>
        <v>0</v>
      </c>
      <c r="CH133" s="107">
        <f t="shared" si="94"/>
        <v>2314.0700000000002</v>
      </c>
    </row>
    <row r="134" spans="2:86" ht="63" customHeight="1" x14ac:dyDescent="0.3">
      <c r="B134" s="12"/>
      <c r="C134" s="7"/>
      <c r="D134" s="68" t="s">
        <v>448</v>
      </c>
      <c r="E134" s="145" t="s">
        <v>48</v>
      </c>
      <c r="F134" s="145"/>
      <c r="G134" s="69"/>
      <c r="H134" s="34">
        <f>H135</f>
        <v>0</v>
      </c>
      <c r="I134" s="34"/>
      <c r="J134" s="34">
        <f t="shared" si="111"/>
        <v>0</v>
      </c>
      <c r="K134" s="34"/>
      <c r="L134" s="34">
        <f t="shared" si="26"/>
        <v>0</v>
      </c>
      <c r="M134" s="34"/>
      <c r="N134" s="69">
        <f t="shared" si="8"/>
        <v>0</v>
      </c>
      <c r="O134" s="34"/>
      <c r="P134" s="69">
        <f t="shared" si="105"/>
        <v>0</v>
      </c>
      <c r="Q134" s="34">
        <f>Q135</f>
        <v>0</v>
      </c>
      <c r="R134" s="69">
        <f t="shared" si="9"/>
        <v>0</v>
      </c>
      <c r="S134" s="34">
        <v>20</v>
      </c>
      <c r="T134" s="69">
        <f t="shared" si="10"/>
        <v>20</v>
      </c>
      <c r="U134" s="34">
        <v>0</v>
      </c>
      <c r="V134" s="69">
        <f t="shared" si="11"/>
        <v>20</v>
      </c>
      <c r="W134" s="69"/>
      <c r="X134" s="69">
        <f t="shared" si="12"/>
        <v>20</v>
      </c>
      <c r="Y134" s="69">
        <f>Y135</f>
        <v>0</v>
      </c>
      <c r="Z134" s="34">
        <v>0</v>
      </c>
      <c r="AA134" s="34">
        <f t="shared" si="106"/>
        <v>0</v>
      </c>
      <c r="AB134" s="34">
        <v>0</v>
      </c>
      <c r="AC134" s="31">
        <f t="shared" si="20"/>
        <v>0</v>
      </c>
      <c r="AD134" s="34">
        <f>AD135</f>
        <v>0</v>
      </c>
      <c r="AE134" s="31">
        <f t="shared" si="20"/>
        <v>0</v>
      </c>
      <c r="AF134" s="34">
        <f>AF135</f>
        <v>0</v>
      </c>
      <c r="AG134" s="31">
        <f t="shared" si="97"/>
        <v>0</v>
      </c>
      <c r="AH134" s="34">
        <f>AH135</f>
        <v>0</v>
      </c>
      <c r="AI134" s="31">
        <f t="shared" si="97"/>
        <v>0</v>
      </c>
      <c r="AJ134" s="34">
        <f>AJ135</f>
        <v>0</v>
      </c>
      <c r="AK134" s="31">
        <f t="shared" si="97"/>
        <v>0</v>
      </c>
      <c r="AL134" s="34">
        <f>AL135</f>
        <v>0</v>
      </c>
      <c r="AM134" s="31">
        <f t="shared" si="97"/>
        <v>0</v>
      </c>
      <c r="AN134" s="34">
        <f>AN135</f>
        <v>0</v>
      </c>
      <c r="AO134" s="31">
        <f t="shared" si="98"/>
        <v>0</v>
      </c>
      <c r="AP134" s="34">
        <f>AP135</f>
        <v>0</v>
      </c>
      <c r="AQ134" s="31"/>
      <c r="AR134" s="34"/>
      <c r="AS134" s="107"/>
      <c r="AT134" s="108"/>
      <c r="AU134" s="108"/>
      <c r="AV134" s="108"/>
      <c r="AW134" s="108"/>
      <c r="AX134" s="108"/>
      <c r="AY134" s="108"/>
      <c r="AZ134" s="107"/>
      <c r="BA134" s="107"/>
      <c r="BB134" s="107"/>
      <c r="BC134" s="108"/>
      <c r="BD134" s="108"/>
      <c r="BE134" s="107"/>
      <c r="BF134" s="107"/>
      <c r="BG134" s="113">
        <f>BG135</f>
        <v>2314.0700000000002</v>
      </c>
      <c r="BH134" s="107">
        <f t="shared" si="83"/>
        <v>2314.0700000000002</v>
      </c>
      <c r="BI134" s="107"/>
      <c r="BJ134" s="107">
        <f t="shared" si="100"/>
        <v>0</v>
      </c>
      <c r="BK134" s="113">
        <f t="shared" si="114"/>
        <v>2314.0700000000002</v>
      </c>
      <c r="BL134" s="113">
        <f t="shared" si="114"/>
        <v>0</v>
      </c>
      <c r="BM134" s="109">
        <f t="shared" si="101"/>
        <v>2314.0700000000002</v>
      </c>
      <c r="BN134" s="107">
        <f t="shared" si="102"/>
        <v>2314.0700000000002</v>
      </c>
      <c r="BO134" s="107">
        <f t="shared" si="115"/>
        <v>0</v>
      </c>
      <c r="BP134" s="107">
        <f t="shared" si="115"/>
        <v>0</v>
      </c>
      <c r="BQ134" s="201">
        <f t="shared" si="88"/>
        <v>2314.0700000000002</v>
      </c>
      <c r="BR134" s="107">
        <f t="shared" si="115"/>
        <v>0</v>
      </c>
      <c r="BS134" s="201">
        <f t="shared" si="89"/>
        <v>2314.0700000000002</v>
      </c>
      <c r="BT134" s="109">
        <f>BT135</f>
        <v>0</v>
      </c>
      <c r="BU134" s="107">
        <f t="shared" si="103"/>
        <v>2314.0700000000002</v>
      </c>
      <c r="BV134" s="109">
        <f>BV135</f>
        <v>0</v>
      </c>
      <c r="BW134" s="107">
        <f t="shared" si="90"/>
        <v>2314.0700000000002</v>
      </c>
      <c r="BX134" s="107">
        <v>0</v>
      </c>
      <c r="BY134" s="201">
        <f t="shared" si="91"/>
        <v>2314.0700000000002</v>
      </c>
      <c r="BZ134" s="107"/>
      <c r="CA134" s="107">
        <f t="shared" si="116"/>
        <v>0</v>
      </c>
      <c r="CB134" s="107">
        <f t="shared" si="104"/>
        <v>2314.0700000000002</v>
      </c>
      <c r="CC134" s="107">
        <v>0</v>
      </c>
      <c r="CD134" s="201">
        <f t="shared" si="92"/>
        <v>2314.0700000000002</v>
      </c>
      <c r="CE134" s="107">
        <f t="shared" si="116"/>
        <v>0</v>
      </c>
      <c r="CF134" s="107">
        <f t="shared" si="93"/>
        <v>2314.0700000000002</v>
      </c>
      <c r="CG134" s="107">
        <f t="shared" si="116"/>
        <v>0</v>
      </c>
      <c r="CH134" s="107">
        <f t="shared" si="94"/>
        <v>2314.0700000000002</v>
      </c>
    </row>
    <row r="135" spans="2:86" ht="58.5" customHeight="1" x14ac:dyDescent="0.3">
      <c r="B135" s="12"/>
      <c r="C135" s="7"/>
      <c r="D135" s="68" t="s">
        <v>49</v>
      </c>
      <c r="E135" s="145" t="s">
        <v>50</v>
      </c>
      <c r="F135" s="145"/>
      <c r="G135" s="69"/>
      <c r="H135" s="34">
        <f>H136</f>
        <v>0</v>
      </c>
      <c r="I135" s="34"/>
      <c r="J135" s="34">
        <f t="shared" si="111"/>
        <v>0</v>
      </c>
      <c r="K135" s="34"/>
      <c r="L135" s="34">
        <f t="shared" si="26"/>
        <v>0</v>
      </c>
      <c r="M135" s="34"/>
      <c r="N135" s="69">
        <f t="shared" si="8"/>
        <v>0</v>
      </c>
      <c r="O135" s="34"/>
      <c r="P135" s="69">
        <f t="shared" si="105"/>
        <v>0</v>
      </c>
      <c r="Q135" s="34">
        <f>Q136</f>
        <v>0</v>
      </c>
      <c r="R135" s="69">
        <f t="shared" si="9"/>
        <v>0</v>
      </c>
      <c r="S135" s="34">
        <f>S136+S141</f>
        <v>0</v>
      </c>
      <c r="T135" s="69">
        <f t="shared" si="10"/>
        <v>0</v>
      </c>
      <c r="U135" s="34">
        <v>0</v>
      </c>
      <c r="V135" s="69">
        <f t="shared" si="11"/>
        <v>0</v>
      </c>
      <c r="W135" s="69"/>
      <c r="X135" s="69">
        <f t="shared" si="12"/>
        <v>0</v>
      </c>
      <c r="Y135" s="69">
        <f>Y136</f>
        <v>0</v>
      </c>
      <c r="Z135" s="34">
        <v>0</v>
      </c>
      <c r="AA135" s="34">
        <f t="shared" si="106"/>
        <v>0</v>
      </c>
      <c r="AB135" s="34">
        <v>0</v>
      </c>
      <c r="AC135" s="31">
        <f t="shared" si="20"/>
        <v>0</v>
      </c>
      <c r="AD135" s="34">
        <f>AD136</f>
        <v>0</v>
      </c>
      <c r="AE135" s="31">
        <f t="shared" si="20"/>
        <v>0</v>
      </c>
      <c r="AF135" s="34">
        <f>AF136</f>
        <v>0</v>
      </c>
      <c r="AG135" s="31">
        <f t="shared" si="97"/>
        <v>0</v>
      </c>
      <c r="AH135" s="34">
        <f>AH136</f>
        <v>0</v>
      </c>
      <c r="AI135" s="31">
        <f t="shared" si="97"/>
        <v>0</v>
      </c>
      <c r="AJ135" s="34">
        <f>AJ136</f>
        <v>0</v>
      </c>
      <c r="AK135" s="31">
        <f t="shared" si="97"/>
        <v>0</v>
      </c>
      <c r="AL135" s="34">
        <f>AL136</f>
        <v>0</v>
      </c>
      <c r="AM135" s="31">
        <f t="shared" si="97"/>
        <v>0</v>
      </c>
      <c r="AN135" s="34">
        <f>AN136</f>
        <v>0</v>
      </c>
      <c r="AO135" s="31">
        <f t="shared" si="98"/>
        <v>0</v>
      </c>
      <c r="AP135" s="34">
        <f>AP136</f>
        <v>0</v>
      </c>
      <c r="AQ135" s="31"/>
      <c r="AR135" s="34"/>
      <c r="AS135" s="107"/>
      <c r="AT135" s="108"/>
      <c r="AU135" s="108"/>
      <c r="AV135" s="108"/>
      <c r="AW135" s="108"/>
      <c r="AX135" s="108"/>
      <c r="AY135" s="108"/>
      <c r="AZ135" s="107"/>
      <c r="BA135" s="107"/>
      <c r="BB135" s="107"/>
      <c r="BC135" s="108"/>
      <c r="BD135" s="108"/>
      <c r="BE135" s="107"/>
      <c r="BF135" s="107"/>
      <c r="BG135" s="113">
        <f>BG136</f>
        <v>2314.0700000000002</v>
      </c>
      <c r="BH135" s="107">
        <f t="shared" si="83"/>
        <v>2314.0700000000002</v>
      </c>
      <c r="BI135" s="107"/>
      <c r="BJ135" s="107">
        <f t="shared" si="100"/>
        <v>0</v>
      </c>
      <c r="BK135" s="113">
        <f t="shared" si="114"/>
        <v>2314.0700000000002</v>
      </c>
      <c r="BL135" s="113">
        <f t="shared" si="114"/>
        <v>0</v>
      </c>
      <c r="BM135" s="109">
        <f t="shared" si="101"/>
        <v>2314.0700000000002</v>
      </c>
      <c r="BN135" s="107">
        <f t="shared" si="102"/>
        <v>2314.0700000000002</v>
      </c>
      <c r="BO135" s="107">
        <f t="shared" si="115"/>
        <v>0</v>
      </c>
      <c r="BP135" s="107">
        <f t="shared" si="115"/>
        <v>0</v>
      </c>
      <c r="BQ135" s="201">
        <f t="shared" si="88"/>
        <v>2314.0700000000002</v>
      </c>
      <c r="BR135" s="107">
        <f t="shared" si="115"/>
        <v>0</v>
      </c>
      <c r="BS135" s="201">
        <f t="shared" si="89"/>
        <v>2314.0700000000002</v>
      </c>
      <c r="BT135" s="113">
        <f>BT136</f>
        <v>0</v>
      </c>
      <c r="BU135" s="107">
        <f t="shared" si="103"/>
        <v>2314.0700000000002</v>
      </c>
      <c r="BV135" s="113">
        <f>BV136</f>
        <v>0</v>
      </c>
      <c r="BW135" s="107">
        <f t="shared" si="90"/>
        <v>2314.0700000000002</v>
      </c>
      <c r="BX135" s="107">
        <v>0</v>
      </c>
      <c r="BY135" s="201">
        <f t="shared" si="91"/>
        <v>2314.0700000000002</v>
      </c>
      <c r="BZ135" s="107"/>
      <c r="CA135" s="107">
        <f t="shared" si="116"/>
        <v>0</v>
      </c>
      <c r="CB135" s="107">
        <f t="shared" si="104"/>
        <v>2314.0700000000002</v>
      </c>
      <c r="CC135" s="107">
        <v>0</v>
      </c>
      <c r="CD135" s="201">
        <f t="shared" si="92"/>
        <v>2314.0700000000002</v>
      </c>
      <c r="CE135" s="107">
        <f t="shared" si="116"/>
        <v>0</v>
      </c>
      <c r="CF135" s="107">
        <f t="shared" si="93"/>
        <v>2314.0700000000002</v>
      </c>
      <c r="CG135" s="107">
        <f t="shared" si="116"/>
        <v>0</v>
      </c>
      <c r="CH135" s="107">
        <f t="shared" si="94"/>
        <v>2314.0700000000002</v>
      </c>
    </row>
    <row r="136" spans="2:86" ht="40.5" x14ac:dyDescent="0.3">
      <c r="B136" s="12"/>
      <c r="C136" s="7"/>
      <c r="D136" s="68" t="s">
        <v>14</v>
      </c>
      <c r="E136" s="145" t="s">
        <v>50</v>
      </c>
      <c r="F136" s="145">
        <v>200</v>
      </c>
      <c r="G136" s="69">
        <v>13</v>
      </c>
      <c r="H136" s="34"/>
      <c r="I136" s="34"/>
      <c r="J136" s="34">
        <f t="shared" si="111"/>
        <v>0</v>
      </c>
      <c r="K136" s="34"/>
      <c r="L136" s="34">
        <f t="shared" si="26"/>
        <v>0</v>
      </c>
      <c r="M136" s="34"/>
      <c r="N136" s="69">
        <f t="shared" si="8"/>
        <v>0</v>
      </c>
      <c r="O136" s="34"/>
      <c r="P136" s="69">
        <f t="shared" si="105"/>
        <v>0</v>
      </c>
      <c r="Q136" s="34"/>
      <c r="R136" s="69">
        <f t="shared" si="9"/>
        <v>0</v>
      </c>
      <c r="S136" s="34"/>
      <c r="T136" s="69">
        <f t="shared" si="10"/>
        <v>0</v>
      </c>
      <c r="U136" s="34">
        <v>0</v>
      </c>
      <c r="V136" s="69">
        <f t="shared" si="11"/>
        <v>0</v>
      </c>
      <c r="W136" s="69"/>
      <c r="X136" s="69">
        <f t="shared" si="12"/>
        <v>0</v>
      </c>
      <c r="Y136" s="69"/>
      <c r="Z136" s="34">
        <v>0</v>
      </c>
      <c r="AA136" s="34">
        <f t="shared" si="106"/>
        <v>0</v>
      </c>
      <c r="AB136" s="34">
        <v>0</v>
      </c>
      <c r="AC136" s="31">
        <f t="shared" si="20"/>
        <v>0</v>
      </c>
      <c r="AD136" s="34">
        <v>0</v>
      </c>
      <c r="AE136" s="31">
        <f t="shared" si="20"/>
        <v>0</v>
      </c>
      <c r="AF136" s="34"/>
      <c r="AG136" s="31">
        <f t="shared" si="97"/>
        <v>0</v>
      </c>
      <c r="AH136" s="34"/>
      <c r="AI136" s="31">
        <f t="shared" si="97"/>
        <v>0</v>
      </c>
      <c r="AJ136" s="34"/>
      <c r="AK136" s="31">
        <f t="shared" si="97"/>
        <v>0</v>
      </c>
      <c r="AL136" s="34"/>
      <c r="AM136" s="31">
        <f t="shared" si="97"/>
        <v>0</v>
      </c>
      <c r="AN136" s="34">
        <v>0</v>
      </c>
      <c r="AO136" s="31">
        <f t="shared" si="98"/>
        <v>0</v>
      </c>
      <c r="AP136" s="34">
        <v>0</v>
      </c>
      <c r="AQ136" s="31"/>
      <c r="AR136" s="34"/>
      <c r="AS136" s="107"/>
      <c r="AT136" s="108"/>
      <c r="AU136" s="108"/>
      <c r="AV136" s="108"/>
      <c r="AW136" s="108"/>
      <c r="AX136" s="108"/>
      <c r="AY136" s="108"/>
      <c r="AZ136" s="107"/>
      <c r="BA136" s="107"/>
      <c r="BB136" s="107"/>
      <c r="BC136" s="108"/>
      <c r="BD136" s="108"/>
      <c r="BE136" s="107"/>
      <c r="BF136" s="107"/>
      <c r="BG136" s="109">
        <v>2314.0700000000002</v>
      </c>
      <c r="BH136" s="107">
        <f t="shared" si="83"/>
        <v>2314.0700000000002</v>
      </c>
      <c r="BI136" s="107"/>
      <c r="BJ136" s="107">
        <f t="shared" si="100"/>
        <v>0</v>
      </c>
      <c r="BK136" s="109">
        <v>2314.0700000000002</v>
      </c>
      <c r="BL136" s="109"/>
      <c r="BM136" s="109">
        <f t="shared" si="101"/>
        <v>2314.0700000000002</v>
      </c>
      <c r="BN136" s="107">
        <f t="shared" si="102"/>
        <v>2314.0700000000002</v>
      </c>
      <c r="BO136" s="107"/>
      <c r="BP136" s="107"/>
      <c r="BQ136" s="201">
        <f t="shared" si="88"/>
        <v>2314.0700000000002</v>
      </c>
      <c r="BR136" s="107"/>
      <c r="BS136" s="201">
        <f t="shared" si="89"/>
        <v>2314.0700000000002</v>
      </c>
      <c r="BT136" s="113"/>
      <c r="BU136" s="107">
        <f t="shared" si="103"/>
        <v>2314.0700000000002</v>
      </c>
      <c r="BV136" s="113"/>
      <c r="BW136" s="107">
        <f t="shared" si="90"/>
        <v>2314.0700000000002</v>
      </c>
      <c r="BX136" s="107"/>
      <c r="BY136" s="201">
        <f t="shared" si="91"/>
        <v>2314.0700000000002</v>
      </c>
      <c r="BZ136" s="107"/>
      <c r="CA136" s="107"/>
      <c r="CB136" s="107">
        <f t="shared" si="104"/>
        <v>2314.0700000000002</v>
      </c>
      <c r="CC136" s="107"/>
      <c r="CD136" s="201">
        <f t="shared" si="92"/>
        <v>2314.0700000000002</v>
      </c>
      <c r="CE136" s="107"/>
      <c r="CF136" s="107">
        <f t="shared" si="93"/>
        <v>2314.0700000000002</v>
      </c>
      <c r="CG136" s="107"/>
      <c r="CH136" s="107">
        <f t="shared" si="94"/>
        <v>2314.0700000000002</v>
      </c>
    </row>
    <row r="137" spans="2:86" ht="66" hidden="1" customHeight="1" x14ac:dyDescent="0.3">
      <c r="B137" s="12"/>
      <c r="C137" s="7"/>
      <c r="D137" s="85" t="s">
        <v>574</v>
      </c>
      <c r="E137" s="101" t="s">
        <v>577</v>
      </c>
      <c r="F137" s="101"/>
      <c r="G137" s="82"/>
      <c r="H137" s="34">
        <f>H138</f>
        <v>0</v>
      </c>
      <c r="I137" s="34"/>
      <c r="J137" s="34">
        <f t="shared" ref="J137:J140" si="117">H137+I137</f>
        <v>0</v>
      </c>
      <c r="K137" s="34"/>
      <c r="L137" s="34">
        <f t="shared" ref="L137:L140" si="118">J137+K137</f>
        <v>0</v>
      </c>
      <c r="M137" s="34"/>
      <c r="N137" s="82">
        <f t="shared" ref="N137:N140" si="119">L137+M137</f>
        <v>0</v>
      </c>
      <c r="O137" s="34"/>
      <c r="P137" s="82">
        <f t="shared" ref="P137:P140" si="120">N137+O137</f>
        <v>0</v>
      </c>
      <c r="Q137" s="34">
        <f>Q138</f>
        <v>0</v>
      </c>
      <c r="R137" s="82">
        <f t="shared" ref="R137:R140" si="121">P137+Q137</f>
        <v>0</v>
      </c>
      <c r="S137" s="34">
        <v>20</v>
      </c>
      <c r="T137" s="82">
        <f t="shared" ref="T137:T140" si="122">R137+S137</f>
        <v>20</v>
      </c>
      <c r="U137" s="34">
        <f>U138</f>
        <v>0</v>
      </c>
      <c r="V137" s="82">
        <f t="shared" ref="V137:V140" si="123">T137+U137</f>
        <v>20</v>
      </c>
      <c r="W137" s="82"/>
      <c r="X137" s="82">
        <f>X138</f>
        <v>20</v>
      </c>
      <c r="Y137" s="82">
        <f>Y138</f>
        <v>0</v>
      </c>
      <c r="Z137" s="34">
        <v>0</v>
      </c>
      <c r="AA137" s="34">
        <f t="shared" ref="AA137:AA140" si="124">J137+Z137</f>
        <v>0</v>
      </c>
      <c r="AB137" s="34">
        <v>0</v>
      </c>
      <c r="AC137" s="31">
        <f t="shared" ref="AC137:AC140" si="125">AA137+AB137</f>
        <v>0</v>
      </c>
      <c r="AD137" s="34">
        <f>AD138</f>
        <v>0</v>
      </c>
      <c r="AE137" s="31">
        <f t="shared" ref="AE137:AE140" si="126">AC137+AD137</f>
        <v>0</v>
      </c>
      <c r="AF137" s="34">
        <f>AF138</f>
        <v>0</v>
      </c>
      <c r="AG137" s="31">
        <f t="shared" ref="AG137:AG140" si="127">AE137+AF137</f>
        <v>0</v>
      </c>
      <c r="AH137" s="34">
        <f>AH138</f>
        <v>0</v>
      </c>
      <c r="AI137" s="31">
        <f t="shared" ref="AI137:AI140" si="128">AG137+AH137</f>
        <v>0</v>
      </c>
      <c r="AJ137" s="34">
        <f>AJ138</f>
        <v>0</v>
      </c>
      <c r="AK137" s="31">
        <f t="shared" ref="AK137:AK140" si="129">AI137+AJ137</f>
        <v>0</v>
      </c>
      <c r="AL137" s="34">
        <f>AL138</f>
        <v>0</v>
      </c>
      <c r="AM137" s="31">
        <f t="shared" ref="AM137:AM140" si="130">AK137+AL137</f>
        <v>0</v>
      </c>
      <c r="AN137" s="34">
        <f>AN138</f>
        <v>0</v>
      </c>
      <c r="AO137" s="31">
        <f t="shared" ref="AO137:AO140" si="131">AM137+AN137</f>
        <v>0</v>
      </c>
      <c r="AP137" s="34">
        <f>AP138</f>
        <v>0</v>
      </c>
      <c r="AQ137" s="31"/>
      <c r="AR137" s="34"/>
      <c r="AS137" s="107"/>
      <c r="AT137" s="108"/>
      <c r="AU137" s="108"/>
      <c r="AV137" s="108"/>
      <c r="AW137" s="108"/>
      <c r="AX137" s="108"/>
      <c r="AY137" s="108"/>
      <c r="AZ137" s="107"/>
      <c r="BA137" s="107"/>
      <c r="BB137" s="107"/>
      <c r="BC137" s="108"/>
      <c r="BD137" s="108"/>
      <c r="BE137" s="107"/>
      <c r="BF137" s="107">
        <f>BB137+BE137</f>
        <v>0</v>
      </c>
      <c r="BG137" s="109"/>
      <c r="BH137" s="107">
        <f t="shared" si="83"/>
        <v>0</v>
      </c>
      <c r="BI137" s="107"/>
      <c r="BJ137" s="107">
        <f t="shared" si="100"/>
        <v>0</v>
      </c>
      <c r="BK137" s="109"/>
      <c r="BL137" s="109"/>
      <c r="BM137" s="109">
        <f t="shared" si="101"/>
        <v>0</v>
      </c>
      <c r="BN137" s="107">
        <f t="shared" si="102"/>
        <v>0</v>
      </c>
      <c r="BO137" s="107"/>
      <c r="BP137" s="107"/>
      <c r="BQ137" s="201">
        <f t="shared" si="88"/>
        <v>0</v>
      </c>
      <c r="BR137" s="107"/>
      <c r="BS137" s="201">
        <f t="shared" si="89"/>
        <v>0</v>
      </c>
      <c r="BT137" s="113"/>
      <c r="BU137" s="107">
        <f t="shared" si="103"/>
        <v>0</v>
      </c>
      <c r="BV137" s="113"/>
      <c r="BW137" s="107">
        <f t="shared" si="90"/>
        <v>0</v>
      </c>
      <c r="BX137" s="107"/>
      <c r="BY137" s="201">
        <f t="shared" si="91"/>
        <v>0</v>
      </c>
      <c r="BZ137" s="107"/>
      <c r="CA137" s="107"/>
      <c r="CB137" s="107">
        <f t="shared" si="104"/>
        <v>0</v>
      </c>
      <c r="CC137" s="107"/>
      <c r="CD137" s="201">
        <f t="shared" si="92"/>
        <v>0</v>
      </c>
      <c r="CE137" s="107"/>
      <c r="CF137" s="107">
        <f t="shared" si="93"/>
        <v>0</v>
      </c>
      <c r="CG137" s="107"/>
      <c r="CH137" s="107">
        <f t="shared" si="94"/>
        <v>0</v>
      </c>
    </row>
    <row r="138" spans="2:86" ht="63" hidden="1" customHeight="1" x14ac:dyDescent="0.3">
      <c r="B138" s="12"/>
      <c r="C138" s="7"/>
      <c r="D138" s="85" t="s">
        <v>575</v>
      </c>
      <c r="E138" s="101" t="s">
        <v>578</v>
      </c>
      <c r="F138" s="101"/>
      <c r="G138" s="82"/>
      <c r="H138" s="34">
        <f>H139</f>
        <v>0</v>
      </c>
      <c r="I138" s="34"/>
      <c r="J138" s="34">
        <f t="shared" si="117"/>
        <v>0</v>
      </c>
      <c r="K138" s="34"/>
      <c r="L138" s="34">
        <f t="shared" si="118"/>
        <v>0</v>
      </c>
      <c r="M138" s="34"/>
      <c r="N138" s="82">
        <f t="shared" si="119"/>
        <v>0</v>
      </c>
      <c r="O138" s="34"/>
      <c r="P138" s="82">
        <f t="shared" si="120"/>
        <v>0</v>
      </c>
      <c r="Q138" s="34">
        <f>Q139</f>
        <v>0</v>
      </c>
      <c r="R138" s="82">
        <f t="shared" si="121"/>
        <v>0</v>
      </c>
      <c r="S138" s="34">
        <v>20</v>
      </c>
      <c r="T138" s="82">
        <f t="shared" si="122"/>
        <v>20</v>
      </c>
      <c r="U138" s="34">
        <v>0</v>
      </c>
      <c r="V138" s="82">
        <f t="shared" si="123"/>
        <v>20</v>
      </c>
      <c r="W138" s="82"/>
      <c r="X138" s="82">
        <f t="shared" ref="X138:X140" si="132">V138+W138</f>
        <v>20</v>
      </c>
      <c r="Y138" s="82">
        <f>Y139</f>
        <v>0</v>
      </c>
      <c r="Z138" s="34">
        <v>0</v>
      </c>
      <c r="AA138" s="34">
        <f t="shared" si="124"/>
        <v>0</v>
      </c>
      <c r="AB138" s="34">
        <v>0</v>
      </c>
      <c r="AC138" s="31">
        <f t="shared" si="125"/>
        <v>0</v>
      </c>
      <c r="AD138" s="34">
        <f>AD139</f>
        <v>0</v>
      </c>
      <c r="AE138" s="31">
        <f t="shared" si="126"/>
        <v>0</v>
      </c>
      <c r="AF138" s="34">
        <f>AF139</f>
        <v>0</v>
      </c>
      <c r="AG138" s="31">
        <f t="shared" si="127"/>
        <v>0</v>
      </c>
      <c r="AH138" s="34">
        <f>AH139</f>
        <v>0</v>
      </c>
      <c r="AI138" s="31">
        <f t="shared" si="128"/>
        <v>0</v>
      </c>
      <c r="AJ138" s="34">
        <f>AJ139</f>
        <v>0</v>
      </c>
      <c r="AK138" s="31">
        <f t="shared" si="129"/>
        <v>0</v>
      </c>
      <c r="AL138" s="34">
        <f>AL139</f>
        <v>0</v>
      </c>
      <c r="AM138" s="31">
        <f t="shared" si="130"/>
        <v>0</v>
      </c>
      <c r="AN138" s="34">
        <f>AN139</f>
        <v>0</v>
      </c>
      <c r="AO138" s="31">
        <f t="shared" si="131"/>
        <v>0</v>
      </c>
      <c r="AP138" s="34">
        <f>AP139</f>
        <v>0</v>
      </c>
      <c r="AQ138" s="31"/>
      <c r="AR138" s="34"/>
      <c r="AS138" s="107"/>
      <c r="AT138" s="108"/>
      <c r="AU138" s="108"/>
      <c r="AV138" s="108"/>
      <c r="AW138" s="108"/>
      <c r="AX138" s="108"/>
      <c r="AY138" s="108"/>
      <c r="AZ138" s="107"/>
      <c r="BA138" s="107"/>
      <c r="BB138" s="107"/>
      <c r="BC138" s="108"/>
      <c r="BD138" s="108"/>
      <c r="BE138" s="107"/>
      <c r="BF138" s="107">
        <f>BB138+BE138</f>
        <v>0</v>
      </c>
      <c r="BG138" s="109"/>
      <c r="BH138" s="107">
        <f t="shared" si="83"/>
        <v>0</v>
      </c>
      <c r="BI138" s="107"/>
      <c r="BJ138" s="107">
        <f t="shared" si="100"/>
        <v>0</v>
      </c>
      <c r="BK138" s="109"/>
      <c r="BL138" s="109"/>
      <c r="BM138" s="109">
        <f t="shared" si="101"/>
        <v>0</v>
      </c>
      <c r="BN138" s="107">
        <f t="shared" si="102"/>
        <v>0</v>
      </c>
      <c r="BO138" s="107"/>
      <c r="BP138" s="107"/>
      <c r="BQ138" s="201">
        <f t="shared" si="88"/>
        <v>0</v>
      </c>
      <c r="BR138" s="107"/>
      <c r="BS138" s="201">
        <f t="shared" si="89"/>
        <v>0</v>
      </c>
      <c r="BT138" s="109"/>
      <c r="BU138" s="107">
        <f t="shared" si="103"/>
        <v>0</v>
      </c>
      <c r="BV138" s="109"/>
      <c r="BW138" s="107">
        <f t="shared" si="90"/>
        <v>0</v>
      </c>
      <c r="BX138" s="107"/>
      <c r="BY138" s="201">
        <f t="shared" si="91"/>
        <v>0</v>
      </c>
      <c r="BZ138" s="107"/>
      <c r="CA138" s="107"/>
      <c r="CB138" s="107">
        <f t="shared" si="104"/>
        <v>0</v>
      </c>
      <c r="CC138" s="107"/>
      <c r="CD138" s="201">
        <f t="shared" si="92"/>
        <v>0</v>
      </c>
      <c r="CE138" s="107"/>
      <c r="CF138" s="107">
        <f t="shared" si="93"/>
        <v>0</v>
      </c>
      <c r="CG138" s="107"/>
      <c r="CH138" s="107">
        <f t="shared" si="94"/>
        <v>0</v>
      </c>
    </row>
    <row r="139" spans="2:86" ht="58.5" hidden="1" customHeight="1" x14ac:dyDescent="0.3">
      <c r="B139" s="12"/>
      <c r="C139" s="7"/>
      <c r="D139" s="84" t="s">
        <v>576</v>
      </c>
      <c r="E139" s="101" t="s">
        <v>579</v>
      </c>
      <c r="F139" s="101"/>
      <c r="G139" s="82"/>
      <c r="H139" s="34">
        <f>H140</f>
        <v>0</v>
      </c>
      <c r="I139" s="34"/>
      <c r="J139" s="34">
        <f t="shared" si="117"/>
        <v>0</v>
      </c>
      <c r="K139" s="34"/>
      <c r="L139" s="34">
        <f t="shared" si="118"/>
        <v>0</v>
      </c>
      <c r="M139" s="34"/>
      <c r="N139" s="82">
        <f t="shared" si="119"/>
        <v>0</v>
      </c>
      <c r="O139" s="34"/>
      <c r="P139" s="82">
        <f t="shared" si="120"/>
        <v>0</v>
      </c>
      <c r="Q139" s="34">
        <f>Q140</f>
        <v>0</v>
      </c>
      <c r="R139" s="82">
        <f t="shared" si="121"/>
        <v>0</v>
      </c>
      <c r="S139" s="34">
        <f>S140+S145</f>
        <v>0</v>
      </c>
      <c r="T139" s="82">
        <f t="shared" si="122"/>
        <v>0</v>
      </c>
      <c r="U139" s="34">
        <v>0</v>
      </c>
      <c r="V139" s="82">
        <f t="shared" si="123"/>
        <v>0</v>
      </c>
      <c r="W139" s="82"/>
      <c r="X139" s="82">
        <f t="shared" si="132"/>
        <v>0</v>
      </c>
      <c r="Y139" s="82">
        <f>Y140</f>
        <v>0</v>
      </c>
      <c r="Z139" s="34">
        <v>0</v>
      </c>
      <c r="AA139" s="34">
        <f t="shared" si="124"/>
        <v>0</v>
      </c>
      <c r="AB139" s="34">
        <v>0</v>
      </c>
      <c r="AC139" s="31">
        <f t="shared" si="125"/>
        <v>0</v>
      </c>
      <c r="AD139" s="34">
        <f>AD140</f>
        <v>0</v>
      </c>
      <c r="AE139" s="31">
        <f t="shared" si="126"/>
        <v>0</v>
      </c>
      <c r="AF139" s="34">
        <f>AF140</f>
        <v>0</v>
      </c>
      <c r="AG139" s="31">
        <f t="shared" si="127"/>
        <v>0</v>
      </c>
      <c r="AH139" s="34">
        <f>AH140</f>
        <v>0</v>
      </c>
      <c r="AI139" s="31">
        <f t="shared" si="128"/>
        <v>0</v>
      </c>
      <c r="AJ139" s="34">
        <f>AJ140</f>
        <v>0</v>
      </c>
      <c r="AK139" s="31">
        <f t="shared" si="129"/>
        <v>0</v>
      </c>
      <c r="AL139" s="34">
        <f>AL140</f>
        <v>0</v>
      </c>
      <c r="AM139" s="31">
        <f t="shared" si="130"/>
        <v>0</v>
      </c>
      <c r="AN139" s="34">
        <f>AN140</f>
        <v>0</v>
      </c>
      <c r="AO139" s="31">
        <f t="shared" si="131"/>
        <v>0</v>
      </c>
      <c r="AP139" s="34">
        <f>AP140</f>
        <v>0</v>
      </c>
      <c r="AQ139" s="31"/>
      <c r="AR139" s="34"/>
      <c r="AS139" s="107"/>
      <c r="AT139" s="108"/>
      <c r="AU139" s="108"/>
      <c r="AV139" s="108"/>
      <c r="AW139" s="108"/>
      <c r="AX139" s="108"/>
      <c r="AY139" s="108"/>
      <c r="AZ139" s="107"/>
      <c r="BA139" s="107"/>
      <c r="BB139" s="107"/>
      <c r="BC139" s="108"/>
      <c r="BD139" s="108"/>
      <c r="BE139" s="107"/>
      <c r="BF139" s="107">
        <f>BB139+BE139</f>
        <v>0</v>
      </c>
      <c r="BG139" s="109"/>
      <c r="BH139" s="107">
        <f t="shared" si="83"/>
        <v>0</v>
      </c>
      <c r="BI139" s="107"/>
      <c r="BJ139" s="107">
        <f t="shared" si="100"/>
        <v>0</v>
      </c>
      <c r="BK139" s="109"/>
      <c r="BL139" s="109"/>
      <c r="BM139" s="109">
        <f t="shared" si="101"/>
        <v>0</v>
      </c>
      <c r="BN139" s="107">
        <f t="shared" si="102"/>
        <v>0</v>
      </c>
      <c r="BO139" s="107"/>
      <c r="BP139" s="107"/>
      <c r="BQ139" s="201">
        <f t="shared" si="88"/>
        <v>0</v>
      </c>
      <c r="BR139" s="107"/>
      <c r="BS139" s="201">
        <f t="shared" si="89"/>
        <v>0</v>
      </c>
      <c r="BT139" s="109"/>
      <c r="BU139" s="107">
        <f t="shared" si="103"/>
        <v>0</v>
      </c>
      <c r="BV139" s="109"/>
      <c r="BW139" s="107">
        <f t="shared" si="90"/>
        <v>0</v>
      </c>
      <c r="BX139" s="107"/>
      <c r="BY139" s="201">
        <f t="shared" si="91"/>
        <v>0</v>
      </c>
      <c r="BZ139" s="107"/>
      <c r="CA139" s="107"/>
      <c r="CB139" s="107">
        <f t="shared" si="104"/>
        <v>0</v>
      </c>
      <c r="CC139" s="107"/>
      <c r="CD139" s="201">
        <f t="shared" si="92"/>
        <v>0</v>
      </c>
      <c r="CE139" s="107"/>
      <c r="CF139" s="107">
        <f t="shared" si="93"/>
        <v>0</v>
      </c>
      <c r="CG139" s="107"/>
      <c r="CH139" s="107">
        <f t="shared" si="94"/>
        <v>0</v>
      </c>
    </row>
    <row r="140" spans="2:86" ht="40.5" hidden="1" x14ac:dyDescent="0.3">
      <c r="B140" s="12"/>
      <c r="C140" s="7"/>
      <c r="D140" s="84" t="s">
        <v>14</v>
      </c>
      <c r="E140" s="101" t="s">
        <v>579</v>
      </c>
      <c r="F140" s="101" t="s">
        <v>499</v>
      </c>
      <c r="G140" s="82">
        <v>13</v>
      </c>
      <c r="H140" s="34"/>
      <c r="I140" s="34"/>
      <c r="J140" s="34">
        <f t="shared" si="117"/>
        <v>0</v>
      </c>
      <c r="K140" s="34"/>
      <c r="L140" s="34">
        <f t="shared" si="118"/>
        <v>0</v>
      </c>
      <c r="M140" s="34"/>
      <c r="N140" s="82">
        <f t="shared" si="119"/>
        <v>0</v>
      </c>
      <c r="O140" s="34"/>
      <c r="P140" s="82">
        <f t="shared" si="120"/>
        <v>0</v>
      </c>
      <c r="Q140" s="34"/>
      <c r="R140" s="82">
        <f t="shared" si="121"/>
        <v>0</v>
      </c>
      <c r="S140" s="34"/>
      <c r="T140" s="82">
        <f t="shared" si="122"/>
        <v>0</v>
      </c>
      <c r="U140" s="34">
        <v>0</v>
      </c>
      <c r="V140" s="82">
        <f t="shared" si="123"/>
        <v>0</v>
      </c>
      <c r="W140" s="82"/>
      <c r="X140" s="82">
        <f t="shared" si="132"/>
        <v>0</v>
      </c>
      <c r="Y140" s="82"/>
      <c r="Z140" s="34">
        <v>0</v>
      </c>
      <c r="AA140" s="34">
        <f t="shared" si="124"/>
        <v>0</v>
      </c>
      <c r="AB140" s="34">
        <v>0</v>
      </c>
      <c r="AC140" s="31">
        <f t="shared" si="125"/>
        <v>0</v>
      </c>
      <c r="AD140" s="34">
        <v>0</v>
      </c>
      <c r="AE140" s="31">
        <f t="shared" si="126"/>
        <v>0</v>
      </c>
      <c r="AF140" s="34"/>
      <c r="AG140" s="31">
        <f t="shared" si="127"/>
        <v>0</v>
      </c>
      <c r="AH140" s="34"/>
      <c r="AI140" s="31">
        <f t="shared" si="128"/>
        <v>0</v>
      </c>
      <c r="AJ140" s="34"/>
      <c r="AK140" s="31">
        <f t="shared" si="129"/>
        <v>0</v>
      </c>
      <c r="AL140" s="34"/>
      <c r="AM140" s="31">
        <f t="shared" si="130"/>
        <v>0</v>
      </c>
      <c r="AN140" s="34">
        <v>0</v>
      </c>
      <c r="AO140" s="31">
        <f t="shared" si="131"/>
        <v>0</v>
      </c>
      <c r="AP140" s="34">
        <v>0</v>
      </c>
      <c r="AQ140" s="31"/>
      <c r="AR140" s="34"/>
      <c r="AS140" s="107"/>
      <c r="AT140" s="108"/>
      <c r="AU140" s="108"/>
      <c r="AV140" s="108"/>
      <c r="AW140" s="108"/>
      <c r="AX140" s="108"/>
      <c r="AY140" s="108"/>
      <c r="AZ140" s="107"/>
      <c r="BA140" s="107"/>
      <c r="BB140" s="107"/>
      <c r="BC140" s="108"/>
      <c r="BD140" s="108"/>
      <c r="BE140" s="107"/>
      <c r="BF140" s="107">
        <f>BB140+BE140</f>
        <v>0</v>
      </c>
      <c r="BG140" s="109"/>
      <c r="BH140" s="107">
        <f t="shared" si="83"/>
        <v>0</v>
      </c>
      <c r="BI140" s="107"/>
      <c r="BJ140" s="107">
        <f t="shared" si="100"/>
        <v>0</v>
      </c>
      <c r="BK140" s="109"/>
      <c r="BL140" s="109"/>
      <c r="BM140" s="109">
        <f t="shared" si="101"/>
        <v>0</v>
      </c>
      <c r="BN140" s="107">
        <f t="shared" si="102"/>
        <v>0</v>
      </c>
      <c r="BO140" s="107"/>
      <c r="BP140" s="107"/>
      <c r="BQ140" s="201">
        <f t="shared" si="88"/>
        <v>0</v>
      </c>
      <c r="BR140" s="107"/>
      <c r="BS140" s="201">
        <f t="shared" si="89"/>
        <v>0</v>
      </c>
      <c r="BT140" s="109"/>
      <c r="BU140" s="107">
        <f t="shared" si="103"/>
        <v>0</v>
      </c>
      <c r="BV140" s="109"/>
      <c r="BW140" s="107">
        <f t="shared" si="90"/>
        <v>0</v>
      </c>
      <c r="BX140" s="107"/>
      <c r="BY140" s="201">
        <f t="shared" si="91"/>
        <v>0</v>
      </c>
      <c r="BZ140" s="107"/>
      <c r="CA140" s="107"/>
      <c r="CB140" s="107">
        <f t="shared" si="104"/>
        <v>0</v>
      </c>
      <c r="CC140" s="107"/>
      <c r="CD140" s="201">
        <f t="shared" si="92"/>
        <v>0</v>
      </c>
      <c r="CE140" s="107"/>
      <c r="CF140" s="107">
        <f t="shared" si="93"/>
        <v>0</v>
      </c>
      <c r="CG140" s="107"/>
      <c r="CH140" s="107">
        <f t="shared" si="94"/>
        <v>0</v>
      </c>
    </row>
    <row r="141" spans="2:86" ht="60.75" x14ac:dyDescent="0.3">
      <c r="B141" s="12"/>
      <c r="C141" s="16">
        <v>3</v>
      </c>
      <c r="D141" s="9" t="s">
        <v>446</v>
      </c>
      <c r="E141" s="152" t="s">
        <v>51</v>
      </c>
      <c r="F141" s="152"/>
      <c r="G141" s="16"/>
      <c r="H141" s="33">
        <f>H142+H152</f>
        <v>0</v>
      </c>
      <c r="I141" s="34">
        <f>I142+I152</f>
        <v>0</v>
      </c>
      <c r="J141" s="33">
        <f>H141+I141</f>
        <v>0</v>
      </c>
      <c r="K141" s="33">
        <f>K142+K152</f>
        <v>0</v>
      </c>
      <c r="L141" s="33">
        <f t="shared" si="26"/>
        <v>0</v>
      </c>
      <c r="M141" s="33">
        <f>M142+M152</f>
        <v>0</v>
      </c>
      <c r="N141" s="16">
        <f t="shared" si="8"/>
        <v>0</v>
      </c>
      <c r="O141" s="33">
        <f>O142+O152</f>
        <v>0</v>
      </c>
      <c r="P141" s="16">
        <f t="shared" si="105"/>
        <v>0</v>
      </c>
      <c r="Q141" s="33">
        <f>Q142+Q152</f>
        <v>0</v>
      </c>
      <c r="R141" s="16">
        <f t="shared" si="9"/>
        <v>0</v>
      </c>
      <c r="S141" s="33">
        <f>S142+S152</f>
        <v>0</v>
      </c>
      <c r="T141" s="16">
        <f t="shared" si="10"/>
        <v>0</v>
      </c>
      <c r="U141" s="33">
        <f>U142+U152</f>
        <v>0</v>
      </c>
      <c r="V141" s="16">
        <f t="shared" si="11"/>
        <v>0</v>
      </c>
      <c r="W141" s="16"/>
      <c r="X141" s="16">
        <f t="shared" si="12"/>
        <v>0</v>
      </c>
      <c r="Y141" s="16">
        <f>Y142+Y152</f>
        <v>0</v>
      </c>
      <c r="Z141" s="42">
        <f>Z142+Z152</f>
        <v>0</v>
      </c>
      <c r="AA141" s="33">
        <f t="shared" si="106"/>
        <v>0</v>
      </c>
      <c r="AB141" s="42">
        <f>AB142+AB152</f>
        <v>0</v>
      </c>
      <c r="AC141" s="32">
        <f t="shared" si="20"/>
        <v>0</v>
      </c>
      <c r="AD141" s="42">
        <f>AD142+AD152</f>
        <v>0</v>
      </c>
      <c r="AE141" s="32">
        <f t="shared" si="20"/>
        <v>0</v>
      </c>
      <c r="AF141" s="42">
        <f>AF142+AF152</f>
        <v>0</v>
      </c>
      <c r="AG141" s="32">
        <f t="shared" si="97"/>
        <v>0</v>
      </c>
      <c r="AH141" s="42">
        <f>AH142+AH152</f>
        <v>0</v>
      </c>
      <c r="AI141" s="32">
        <f t="shared" si="97"/>
        <v>0</v>
      </c>
      <c r="AJ141" s="42">
        <f>AJ142+AJ152</f>
        <v>0</v>
      </c>
      <c r="AK141" s="32">
        <f t="shared" si="97"/>
        <v>0</v>
      </c>
      <c r="AL141" s="42">
        <f>AL142+AL152</f>
        <v>0</v>
      </c>
      <c r="AM141" s="32">
        <f t="shared" si="97"/>
        <v>0</v>
      </c>
      <c r="AN141" s="42">
        <f>AN142+AN152</f>
        <v>0</v>
      </c>
      <c r="AO141" s="32">
        <f t="shared" si="98"/>
        <v>0</v>
      </c>
      <c r="AP141" s="42">
        <f>AP142+AP152</f>
        <v>0</v>
      </c>
      <c r="AQ141" s="32"/>
      <c r="AR141" s="42"/>
      <c r="AS141" s="107"/>
      <c r="AT141" s="109"/>
      <c r="AU141" s="109"/>
      <c r="AV141" s="109"/>
      <c r="AW141" s="108"/>
      <c r="AX141" s="109"/>
      <c r="AY141" s="108"/>
      <c r="AZ141" s="107"/>
      <c r="BA141" s="107"/>
      <c r="BB141" s="107"/>
      <c r="BC141" s="109"/>
      <c r="BD141" s="108"/>
      <c r="BE141" s="109">
        <f>BE142</f>
        <v>0</v>
      </c>
      <c r="BF141" s="107"/>
      <c r="BG141" s="109">
        <f>BG142</f>
        <v>2818.9</v>
      </c>
      <c r="BH141" s="107">
        <f t="shared" si="83"/>
        <v>2818.9</v>
      </c>
      <c r="BI141" s="109">
        <f>BI142</f>
        <v>0</v>
      </c>
      <c r="BJ141" s="107">
        <f t="shared" si="100"/>
        <v>0</v>
      </c>
      <c r="BK141" s="109">
        <f>BK142</f>
        <v>2818.9</v>
      </c>
      <c r="BL141" s="109">
        <f>BL142</f>
        <v>0</v>
      </c>
      <c r="BM141" s="109">
        <f t="shared" si="101"/>
        <v>2818.9</v>
      </c>
      <c r="BN141" s="107">
        <f t="shared" si="102"/>
        <v>2818.9</v>
      </c>
      <c r="BO141" s="107">
        <f>BO142</f>
        <v>0</v>
      </c>
      <c r="BP141" s="107">
        <f>BP142</f>
        <v>0</v>
      </c>
      <c r="BQ141" s="201">
        <f t="shared" si="88"/>
        <v>2818.9</v>
      </c>
      <c r="BR141" s="107">
        <f>BR142</f>
        <v>0</v>
      </c>
      <c r="BS141" s="201">
        <f t="shared" si="89"/>
        <v>2818.9</v>
      </c>
      <c r="BT141" s="109">
        <f>BT142</f>
        <v>0</v>
      </c>
      <c r="BU141" s="107">
        <f t="shared" si="103"/>
        <v>2818.9</v>
      </c>
      <c r="BV141" s="109">
        <f>BV142</f>
        <v>0</v>
      </c>
      <c r="BW141" s="107">
        <f t="shared" si="90"/>
        <v>2818.9</v>
      </c>
      <c r="BX141" s="107">
        <v>0</v>
      </c>
      <c r="BY141" s="201">
        <f t="shared" si="91"/>
        <v>2818.9</v>
      </c>
      <c r="BZ141" s="107"/>
      <c r="CA141" s="107">
        <f>CA142</f>
        <v>0</v>
      </c>
      <c r="CB141" s="107">
        <f t="shared" si="104"/>
        <v>2818.9</v>
      </c>
      <c r="CC141" s="107">
        <v>0</v>
      </c>
      <c r="CD141" s="201">
        <f t="shared" si="92"/>
        <v>2818.9</v>
      </c>
      <c r="CE141" s="107">
        <f>CE142</f>
        <v>0</v>
      </c>
      <c r="CF141" s="107">
        <f t="shared" si="93"/>
        <v>2818.9</v>
      </c>
      <c r="CG141" s="107">
        <f>CG142</f>
        <v>0</v>
      </c>
      <c r="CH141" s="107">
        <f t="shared" si="94"/>
        <v>2818.9</v>
      </c>
    </row>
    <row r="142" spans="2:86" ht="60.75" x14ac:dyDescent="0.3">
      <c r="B142" s="12"/>
      <c r="C142" s="7"/>
      <c r="D142" s="68" t="s">
        <v>443</v>
      </c>
      <c r="E142" s="145" t="s">
        <v>52</v>
      </c>
      <c r="F142" s="145"/>
      <c r="G142" s="69"/>
      <c r="H142" s="34">
        <f>H143+H145+H149</f>
        <v>0</v>
      </c>
      <c r="I142" s="34">
        <f>I145</f>
        <v>0</v>
      </c>
      <c r="J142" s="34">
        <f>H142+I142</f>
        <v>0</v>
      </c>
      <c r="K142" s="34">
        <f>K143+K145</f>
        <v>0</v>
      </c>
      <c r="L142" s="34">
        <f t="shared" si="26"/>
        <v>0</v>
      </c>
      <c r="M142" s="34">
        <f>M143+M145</f>
        <v>0</v>
      </c>
      <c r="N142" s="69">
        <f t="shared" si="8"/>
        <v>0</v>
      </c>
      <c r="O142" s="34">
        <f>O143+O145</f>
        <v>0</v>
      </c>
      <c r="P142" s="69">
        <f t="shared" si="105"/>
        <v>0</v>
      </c>
      <c r="Q142" s="34">
        <f>Q143+Q145</f>
        <v>0</v>
      </c>
      <c r="R142" s="69">
        <f t="shared" si="9"/>
        <v>0</v>
      </c>
      <c r="S142" s="34">
        <f>S143+S145</f>
        <v>0</v>
      </c>
      <c r="T142" s="69">
        <f t="shared" si="10"/>
        <v>0</v>
      </c>
      <c r="U142" s="34">
        <f>U143+U145</f>
        <v>0</v>
      </c>
      <c r="V142" s="69">
        <f t="shared" si="11"/>
        <v>0</v>
      </c>
      <c r="W142" s="69"/>
      <c r="X142" s="69">
        <f t="shared" si="12"/>
        <v>0</v>
      </c>
      <c r="Y142" s="69">
        <f>Y143+Y145+Y149</f>
        <v>0</v>
      </c>
      <c r="Z142" s="34">
        <f>Z145</f>
        <v>0</v>
      </c>
      <c r="AA142" s="34">
        <f t="shared" si="106"/>
        <v>0</v>
      </c>
      <c r="AB142" s="34">
        <f>AB145</f>
        <v>0</v>
      </c>
      <c r="AC142" s="31">
        <f>AC143+AC145+AC149</f>
        <v>0</v>
      </c>
      <c r="AD142" s="34">
        <f>AD145+AD149</f>
        <v>0</v>
      </c>
      <c r="AE142" s="31">
        <f t="shared" ref="AC142:AE225" si="133">AC142+AD142</f>
        <v>0</v>
      </c>
      <c r="AF142" s="34">
        <f>AF145+AF149</f>
        <v>0</v>
      </c>
      <c r="AG142" s="31">
        <f t="shared" si="97"/>
        <v>0</v>
      </c>
      <c r="AH142" s="34">
        <f>AH145+AH149</f>
        <v>0</v>
      </c>
      <c r="AI142" s="31">
        <f t="shared" si="97"/>
        <v>0</v>
      </c>
      <c r="AJ142" s="34">
        <f>AJ145+AJ149</f>
        <v>0</v>
      </c>
      <c r="AK142" s="31">
        <f t="shared" si="97"/>
        <v>0</v>
      </c>
      <c r="AL142" s="34">
        <f>AL145+AL149</f>
        <v>0</v>
      </c>
      <c r="AM142" s="31">
        <f t="shared" si="97"/>
        <v>0</v>
      </c>
      <c r="AN142" s="34">
        <f>AN145+AN149</f>
        <v>0</v>
      </c>
      <c r="AO142" s="31">
        <f t="shared" si="98"/>
        <v>0</v>
      </c>
      <c r="AP142" s="34">
        <f>AP145+AP149</f>
        <v>0</v>
      </c>
      <c r="AQ142" s="31"/>
      <c r="AR142" s="34"/>
      <c r="AS142" s="107"/>
      <c r="AT142" s="108"/>
      <c r="AU142" s="108"/>
      <c r="AV142" s="108"/>
      <c r="AW142" s="108"/>
      <c r="AX142" s="108"/>
      <c r="AY142" s="108"/>
      <c r="AZ142" s="107"/>
      <c r="BA142" s="107"/>
      <c r="BB142" s="107"/>
      <c r="BC142" s="108"/>
      <c r="BD142" s="108"/>
      <c r="BE142" s="108">
        <f>BE145+BE147+BE149</f>
        <v>0</v>
      </c>
      <c r="BF142" s="107"/>
      <c r="BG142" s="109">
        <f>BG145+BG147+BG149</f>
        <v>2818.9</v>
      </c>
      <c r="BH142" s="107">
        <f t="shared" si="83"/>
        <v>2818.9</v>
      </c>
      <c r="BI142" s="108">
        <f>BI145+BI147+BI149</f>
        <v>0</v>
      </c>
      <c r="BJ142" s="107">
        <f t="shared" si="100"/>
        <v>0</v>
      </c>
      <c r="BK142" s="109">
        <f>BK145+BK147+BK149</f>
        <v>2818.9</v>
      </c>
      <c r="BL142" s="109">
        <f>BL145+BL147+BL149</f>
        <v>0</v>
      </c>
      <c r="BM142" s="109">
        <f t="shared" si="101"/>
        <v>2818.9</v>
      </c>
      <c r="BN142" s="107">
        <f t="shared" si="102"/>
        <v>2818.9</v>
      </c>
      <c r="BO142" s="107">
        <f>BO145+BO147+BO149</f>
        <v>0</v>
      </c>
      <c r="BP142" s="107">
        <f>BP145+BP147+BP149</f>
        <v>0</v>
      </c>
      <c r="BQ142" s="201">
        <f t="shared" si="88"/>
        <v>2818.9</v>
      </c>
      <c r="BR142" s="107">
        <f>BR145+BR147+BR149</f>
        <v>0</v>
      </c>
      <c r="BS142" s="201">
        <f t="shared" si="89"/>
        <v>2818.9</v>
      </c>
      <c r="BT142" s="109">
        <f>BT145+BT147+BT149</f>
        <v>0</v>
      </c>
      <c r="BU142" s="107">
        <f t="shared" si="103"/>
        <v>2818.9</v>
      </c>
      <c r="BV142" s="109">
        <f>BV145+BV147+BV149</f>
        <v>0</v>
      </c>
      <c r="BW142" s="107">
        <f t="shared" si="90"/>
        <v>2818.9</v>
      </c>
      <c r="BX142" s="107">
        <v>0</v>
      </c>
      <c r="BY142" s="201">
        <f t="shared" si="91"/>
        <v>2818.9</v>
      </c>
      <c r="BZ142" s="107"/>
      <c r="CA142" s="107">
        <f>CA145+CA147+CA149</f>
        <v>0</v>
      </c>
      <c r="CB142" s="107">
        <f t="shared" si="104"/>
        <v>2818.9</v>
      </c>
      <c r="CC142" s="107">
        <v>0</v>
      </c>
      <c r="CD142" s="201">
        <f t="shared" si="92"/>
        <v>2818.9</v>
      </c>
      <c r="CE142" s="107">
        <f>CE145+CE147+CE149</f>
        <v>0</v>
      </c>
      <c r="CF142" s="107">
        <f t="shared" si="93"/>
        <v>2818.9</v>
      </c>
      <c r="CG142" s="107">
        <f>CG145+CG147+CG149</f>
        <v>0</v>
      </c>
      <c r="CH142" s="107">
        <f t="shared" si="94"/>
        <v>2818.9</v>
      </c>
    </row>
    <row r="143" spans="2:86" ht="60.75" hidden="1" x14ac:dyDescent="0.3">
      <c r="B143" s="12"/>
      <c r="C143" s="7"/>
      <c r="D143" s="68" t="s">
        <v>444</v>
      </c>
      <c r="E143" s="145" t="s">
        <v>53</v>
      </c>
      <c r="F143" s="145"/>
      <c r="G143" s="69"/>
      <c r="H143" s="34">
        <f>H144</f>
        <v>0</v>
      </c>
      <c r="I143" s="34">
        <f>I144+I145</f>
        <v>0</v>
      </c>
      <c r="J143" s="34">
        <f>H143+I143</f>
        <v>0</v>
      </c>
      <c r="K143" s="34">
        <f>K144</f>
        <v>0</v>
      </c>
      <c r="L143" s="34">
        <f t="shared" si="26"/>
        <v>0</v>
      </c>
      <c r="M143" s="34">
        <f>M144</f>
        <v>0</v>
      </c>
      <c r="N143" s="69">
        <f t="shared" si="8"/>
        <v>0</v>
      </c>
      <c r="O143" s="34">
        <f>O144</f>
        <v>0</v>
      </c>
      <c r="P143" s="69">
        <f t="shared" si="105"/>
        <v>0</v>
      </c>
      <c r="Q143" s="34">
        <f>Q144</f>
        <v>0</v>
      </c>
      <c r="R143" s="69">
        <f t="shared" si="9"/>
        <v>0</v>
      </c>
      <c r="S143" s="34">
        <f>S144</f>
        <v>0</v>
      </c>
      <c r="T143" s="69">
        <f t="shared" si="10"/>
        <v>0</v>
      </c>
      <c r="U143" s="34">
        <f>U144</f>
        <v>0</v>
      </c>
      <c r="V143" s="69">
        <f t="shared" si="11"/>
        <v>0</v>
      </c>
      <c r="W143" s="69"/>
      <c r="X143" s="69">
        <f t="shared" si="12"/>
        <v>0</v>
      </c>
      <c r="Y143" s="69">
        <f>Y144</f>
        <v>0</v>
      </c>
      <c r="Z143" s="34">
        <f>Z144+Z145</f>
        <v>0</v>
      </c>
      <c r="AA143" s="34">
        <f t="shared" si="106"/>
        <v>0</v>
      </c>
      <c r="AB143" s="34">
        <f>AB144+AB145</f>
        <v>0</v>
      </c>
      <c r="AC143" s="31">
        <f>AC144</f>
        <v>0</v>
      </c>
      <c r="AD143" s="34">
        <f>AD144</f>
        <v>0</v>
      </c>
      <c r="AE143" s="31">
        <f t="shared" si="133"/>
        <v>0</v>
      </c>
      <c r="AF143" s="34">
        <f>AF144</f>
        <v>0</v>
      </c>
      <c r="AG143" s="31">
        <f t="shared" si="97"/>
        <v>0</v>
      </c>
      <c r="AH143" s="34">
        <f>AH144</f>
        <v>0</v>
      </c>
      <c r="AI143" s="31">
        <f t="shared" si="97"/>
        <v>0</v>
      </c>
      <c r="AJ143" s="34">
        <f>AJ144</f>
        <v>0</v>
      </c>
      <c r="AK143" s="31">
        <f t="shared" si="97"/>
        <v>0</v>
      </c>
      <c r="AL143" s="34">
        <f>AL144</f>
        <v>0</v>
      </c>
      <c r="AM143" s="31">
        <f t="shared" si="97"/>
        <v>0</v>
      </c>
      <c r="AN143" s="34">
        <f>AN144</f>
        <v>0</v>
      </c>
      <c r="AO143" s="31">
        <f t="shared" si="98"/>
        <v>0</v>
      </c>
      <c r="AP143" s="34">
        <f>AP144</f>
        <v>0</v>
      </c>
      <c r="AQ143" s="31"/>
      <c r="AR143" s="34"/>
      <c r="AS143" s="107"/>
      <c r="AT143" s="108"/>
      <c r="AU143" s="108"/>
      <c r="AV143" s="108"/>
      <c r="AW143" s="108"/>
      <c r="AX143" s="108"/>
      <c r="AY143" s="108"/>
      <c r="AZ143" s="107"/>
      <c r="BA143" s="107"/>
      <c r="BB143" s="107"/>
      <c r="BC143" s="108"/>
      <c r="BD143" s="108"/>
      <c r="BE143" s="107"/>
      <c r="BF143" s="107">
        <f>BB143+BE143</f>
        <v>0</v>
      </c>
      <c r="BG143" s="109"/>
      <c r="BH143" s="107">
        <f t="shared" si="83"/>
        <v>0</v>
      </c>
      <c r="BI143" s="107"/>
      <c r="BJ143" s="107">
        <f t="shared" si="100"/>
        <v>0</v>
      </c>
      <c r="BK143" s="109"/>
      <c r="BL143" s="109"/>
      <c r="BM143" s="109">
        <f t="shared" si="101"/>
        <v>0</v>
      </c>
      <c r="BN143" s="107">
        <f t="shared" si="102"/>
        <v>0</v>
      </c>
      <c r="BO143" s="107"/>
      <c r="BP143" s="107"/>
      <c r="BQ143" s="201">
        <f t="shared" si="88"/>
        <v>0</v>
      </c>
      <c r="BR143" s="107"/>
      <c r="BS143" s="201">
        <f t="shared" si="89"/>
        <v>0</v>
      </c>
      <c r="BT143" s="109"/>
      <c r="BU143" s="107">
        <f t="shared" si="103"/>
        <v>0</v>
      </c>
      <c r="BV143" s="109"/>
      <c r="BW143" s="107">
        <f t="shared" si="90"/>
        <v>0</v>
      </c>
      <c r="BX143" s="107"/>
      <c r="BY143" s="201">
        <f t="shared" si="91"/>
        <v>0</v>
      </c>
      <c r="BZ143" s="107"/>
      <c r="CA143" s="107"/>
      <c r="CB143" s="107">
        <f t="shared" si="104"/>
        <v>0</v>
      </c>
      <c r="CC143" s="107"/>
      <c r="CD143" s="201">
        <f t="shared" si="92"/>
        <v>0</v>
      </c>
      <c r="CE143" s="107"/>
      <c r="CF143" s="107">
        <f t="shared" si="93"/>
        <v>0</v>
      </c>
      <c r="CG143" s="107"/>
      <c r="CH143" s="107">
        <f t="shared" si="94"/>
        <v>0</v>
      </c>
    </row>
    <row r="144" spans="2:86" ht="60.75" hidden="1" x14ac:dyDescent="0.3">
      <c r="B144" s="12"/>
      <c r="C144" s="7"/>
      <c r="D144" s="68" t="s">
        <v>54</v>
      </c>
      <c r="E144" s="145" t="s">
        <v>53</v>
      </c>
      <c r="F144" s="145">
        <v>600</v>
      </c>
      <c r="G144" s="69">
        <v>7</v>
      </c>
      <c r="H144" s="34"/>
      <c r="I144" s="34"/>
      <c r="J144" s="34">
        <f>H144+I144</f>
        <v>0</v>
      </c>
      <c r="K144" s="34"/>
      <c r="L144" s="34">
        <f t="shared" si="26"/>
        <v>0</v>
      </c>
      <c r="M144" s="34">
        <v>0</v>
      </c>
      <c r="N144" s="69">
        <f t="shared" si="8"/>
        <v>0</v>
      </c>
      <c r="O144" s="34">
        <v>0</v>
      </c>
      <c r="P144" s="69">
        <f t="shared" si="105"/>
        <v>0</v>
      </c>
      <c r="Q144" s="34">
        <v>0</v>
      </c>
      <c r="R144" s="69">
        <f t="shared" si="9"/>
        <v>0</v>
      </c>
      <c r="S144" s="34">
        <v>0</v>
      </c>
      <c r="T144" s="69">
        <f t="shared" si="10"/>
        <v>0</v>
      </c>
      <c r="U144" s="34">
        <v>0</v>
      </c>
      <c r="V144" s="69">
        <f t="shared" si="11"/>
        <v>0</v>
      </c>
      <c r="W144" s="69"/>
      <c r="X144" s="69">
        <f t="shared" si="12"/>
        <v>0</v>
      </c>
      <c r="Y144" s="69"/>
      <c r="Z144" s="34">
        <v>0</v>
      </c>
      <c r="AA144" s="34">
        <f t="shared" si="106"/>
        <v>0</v>
      </c>
      <c r="AB144" s="34">
        <v>0</v>
      </c>
      <c r="AC144" s="31">
        <f t="shared" si="133"/>
        <v>0</v>
      </c>
      <c r="AD144" s="34">
        <v>0</v>
      </c>
      <c r="AE144" s="31">
        <f t="shared" si="133"/>
        <v>0</v>
      </c>
      <c r="AF144" s="34">
        <v>0</v>
      </c>
      <c r="AG144" s="31">
        <f t="shared" si="97"/>
        <v>0</v>
      </c>
      <c r="AH144" s="34">
        <v>0</v>
      </c>
      <c r="AI144" s="31">
        <f t="shared" si="97"/>
        <v>0</v>
      </c>
      <c r="AJ144" s="34">
        <v>0</v>
      </c>
      <c r="AK144" s="31">
        <f t="shared" si="97"/>
        <v>0</v>
      </c>
      <c r="AL144" s="34">
        <v>0</v>
      </c>
      <c r="AM144" s="31">
        <f t="shared" si="97"/>
        <v>0</v>
      </c>
      <c r="AN144" s="34">
        <v>0</v>
      </c>
      <c r="AO144" s="31">
        <f t="shared" si="98"/>
        <v>0</v>
      </c>
      <c r="AP144" s="34">
        <v>0</v>
      </c>
      <c r="AQ144" s="31"/>
      <c r="AR144" s="34"/>
      <c r="AS144" s="107"/>
      <c r="AT144" s="108"/>
      <c r="AU144" s="108"/>
      <c r="AV144" s="108"/>
      <c r="AW144" s="108"/>
      <c r="AX144" s="108"/>
      <c r="AY144" s="108"/>
      <c r="AZ144" s="107"/>
      <c r="BA144" s="107"/>
      <c r="BB144" s="107"/>
      <c r="BC144" s="108"/>
      <c r="BD144" s="108"/>
      <c r="BE144" s="107"/>
      <c r="BF144" s="107">
        <f>BB144+BE144</f>
        <v>0</v>
      </c>
      <c r="BG144" s="109"/>
      <c r="BH144" s="107">
        <f t="shared" si="83"/>
        <v>0</v>
      </c>
      <c r="BI144" s="107"/>
      <c r="BJ144" s="107">
        <f t="shared" si="100"/>
        <v>0</v>
      </c>
      <c r="BK144" s="109"/>
      <c r="BL144" s="109"/>
      <c r="BM144" s="109">
        <f t="shared" si="101"/>
        <v>0</v>
      </c>
      <c r="BN144" s="107">
        <f t="shared" si="102"/>
        <v>0</v>
      </c>
      <c r="BO144" s="107"/>
      <c r="BP144" s="107"/>
      <c r="BQ144" s="201">
        <f t="shared" si="88"/>
        <v>0</v>
      </c>
      <c r="BR144" s="107"/>
      <c r="BS144" s="201">
        <f t="shared" si="89"/>
        <v>0</v>
      </c>
      <c r="BT144" s="109"/>
      <c r="BU144" s="107">
        <f t="shared" si="103"/>
        <v>0</v>
      </c>
      <c r="BV144" s="109"/>
      <c r="BW144" s="107">
        <f t="shared" si="90"/>
        <v>0</v>
      </c>
      <c r="BX144" s="107"/>
      <c r="BY144" s="201">
        <f t="shared" si="91"/>
        <v>0</v>
      </c>
      <c r="BZ144" s="107"/>
      <c r="CA144" s="107"/>
      <c r="CB144" s="107">
        <f t="shared" si="104"/>
        <v>0</v>
      </c>
      <c r="CC144" s="107"/>
      <c r="CD144" s="201">
        <f t="shared" si="92"/>
        <v>0</v>
      </c>
      <c r="CE144" s="107"/>
      <c r="CF144" s="107">
        <f t="shared" si="93"/>
        <v>0</v>
      </c>
      <c r="CG144" s="107"/>
      <c r="CH144" s="107">
        <f t="shared" si="94"/>
        <v>0</v>
      </c>
    </row>
    <row r="145" spans="2:86" ht="54" hidden="1" customHeight="1" x14ac:dyDescent="0.3">
      <c r="B145" s="12"/>
      <c r="C145" s="7"/>
      <c r="D145" s="68" t="s">
        <v>445</v>
      </c>
      <c r="E145" s="145" t="s">
        <v>55</v>
      </c>
      <c r="F145" s="145"/>
      <c r="G145" s="69"/>
      <c r="H145" s="34">
        <f>H146</f>
        <v>0</v>
      </c>
      <c r="I145" s="34">
        <f>I146</f>
        <v>0</v>
      </c>
      <c r="J145" s="34">
        <f>J146</f>
        <v>0</v>
      </c>
      <c r="K145" s="34">
        <f>K146</f>
        <v>0</v>
      </c>
      <c r="L145" s="34">
        <f t="shared" si="26"/>
        <v>0</v>
      </c>
      <c r="M145" s="34">
        <f>M146</f>
        <v>0</v>
      </c>
      <c r="N145" s="69">
        <f t="shared" si="8"/>
        <v>0</v>
      </c>
      <c r="O145" s="34">
        <f>O146</f>
        <v>0</v>
      </c>
      <c r="P145" s="69">
        <f t="shared" si="105"/>
        <v>0</v>
      </c>
      <c r="Q145" s="34">
        <f>Q146</f>
        <v>0</v>
      </c>
      <c r="R145" s="69">
        <f t="shared" si="9"/>
        <v>0</v>
      </c>
      <c r="S145" s="34">
        <f>S146</f>
        <v>0</v>
      </c>
      <c r="T145" s="69">
        <f t="shared" si="10"/>
        <v>0</v>
      </c>
      <c r="U145" s="34">
        <f>U146</f>
        <v>0</v>
      </c>
      <c r="V145" s="69">
        <f t="shared" si="11"/>
        <v>0</v>
      </c>
      <c r="W145" s="69"/>
      <c r="X145" s="69">
        <f t="shared" si="12"/>
        <v>0</v>
      </c>
      <c r="Y145" s="69">
        <f>Y146</f>
        <v>0</v>
      </c>
      <c r="Z145" s="34">
        <f>Z146</f>
        <v>0</v>
      </c>
      <c r="AA145" s="34">
        <f t="shared" si="106"/>
        <v>0</v>
      </c>
      <c r="AB145" s="34">
        <f>AB146</f>
        <v>0</v>
      </c>
      <c r="AC145" s="31">
        <f t="shared" si="133"/>
        <v>0</v>
      </c>
      <c r="AD145" s="34">
        <f>AD146</f>
        <v>0</v>
      </c>
      <c r="AE145" s="31">
        <f t="shared" si="133"/>
        <v>0</v>
      </c>
      <c r="AF145" s="34">
        <f>AF146</f>
        <v>0</v>
      </c>
      <c r="AG145" s="31">
        <f t="shared" si="97"/>
        <v>0</v>
      </c>
      <c r="AH145" s="34">
        <f>AH146</f>
        <v>0</v>
      </c>
      <c r="AI145" s="31">
        <f t="shared" si="97"/>
        <v>0</v>
      </c>
      <c r="AJ145" s="34">
        <f>AJ146</f>
        <v>0</v>
      </c>
      <c r="AK145" s="31">
        <f t="shared" si="97"/>
        <v>0</v>
      </c>
      <c r="AL145" s="34">
        <f>AL146</f>
        <v>0</v>
      </c>
      <c r="AM145" s="31">
        <f t="shared" si="97"/>
        <v>0</v>
      </c>
      <c r="AN145" s="34">
        <f>AN146</f>
        <v>0</v>
      </c>
      <c r="AO145" s="31">
        <f t="shared" si="98"/>
        <v>0</v>
      </c>
      <c r="AP145" s="34">
        <f>AP146</f>
        <v>0</v>
      </c>
      <c r="AQ145" s="31"/>
      <c r="AR145" s="34"/>
      <c r="AS145" s="107"/>
      <c r="AT145" s="108"/>
      <c r="AU145" s="108"/>
      <c r="AV145" s="108"/>
      <c r="AW145" s="108"/>
      <c r="AX145" s="108"/>
      <c r="AY145" s="108"/>
      <c r="AZ145" s="107"/>
      <c r="BA145" s="107"/>
      <c r="BB145" s="107"/>
      <c r="BC145" s="108"/>
      <c r="BD145" s="108"/>
      <c r="BE145" s="107"/>
      <c r="BF145" s="107"/>
      <c r="BG145" s="109">
        <f>BG146</f>
        <v>0</v>
      </c>
      <c r="BH145" s="107">
        <f t="shared" si="83"/>
        <v>0</v>
      </c>
      <c r="BI145" s="107">
        <f>BI146</f>
        <v>-100</v>
      </c>
      <c r="BJ145" s="107"/>
      <c r="BK145" s="109">
        <f>BK146</f>
        <v>0</v>
      </c>
      <c r="BL145" s="109">
        <f>BL146</f>
        <v>0</v>
      </c>
      <c r="BM145" s="109">
        <f t="shared" si="101"/>
        <v>0</v>
      </c>
      <c r="BN145" s="107">
        <f t="shared" si="102"/>
        <v>0</v>
      </c>
      <c r="BO145" s="107">
        <f>BO146</f>
        <v>0</v>
      </c>
      <c r="BP145" s="107">
        <f>BP146</f>
        <v>0</v>
      </c>
      <c r="BQ145" s="201">
        <f t="shared" si="88"/>
        <v>0</v>
      </c>
      <c r="BR145" s="107">
        <f>BR146</f>
        <v>0</v>
      </c>
      <c r="BS145" s="201">
        <f t="shared" si="89"/>
        <v>0</v>
      </c>
      <c r="BT145" s="109">
        <f>BT146</f>
        <v>0</v>
      </c>
      <c r="BU145" s="107">
        <f t="shared" si="103"/>
        <v>0</v>
      </c>
      <c r="BV145" s="109">
        <f>BV146</f>
        <v>0</v>
      </c>
      <c r="BW145" s="107">
        <f t="shared" si="90"/>
        <v>0</v>
      </c>
      <c r="BX145" s="107">
        <v>0</v>
      </c>
      <c r="BY145" s="201">
        <f t="shared" si="91"/>
        <v>0</v>
      </c>
      <c r="BZ145" s="107"/>
      <c r="CA145" s="107">
        <f>CA146</f>
        <v>0</v>
      </c>
      <c r="CB145" s="107">
        <f t="shared" si="104"/>
        <v>0</v>
      </c>
      <c r="CC145" s="107">
        <v>0</v>
      </c>
      <c r="CD145" s="201">
        <f t="shared" si="92"/>
        <v>0</v>
      </c>
      <c r="CE145" s="107">
        <f>CE146</f>
        <v>0</v>
      </c>
      <c r="CF145" s="107">
        <f t="shared" si="93"/>
        <v>0</v>
      </c>
      <c r="CG145" s="107">
        <f>CG146</f>
        <v>0</v>
      </c>
      <c r="CH145" s="107">
        <f t="shared" si="94"/>
        <v>0</v>
      </c>
    </row>
    <row r="146" spans="2:86" ht="60.75" hidden="1" x14ac:dyDescent="0.3">
      <c r="B146" s="12"/>
      <c r="C146" s="7"/>
      <c r="D146" s="68" t="s">
        <v>9</v>
      </c>
      <c r="E146" s="145" t="s">
        <v>55</v>
      </c>
      <c r="F146" s="145">
        <v>600</v>
      </c>
      <c r="G146" s="69">
        <v>7</v>
      </c>
      <c r="H146" s="34"/>
      <c r="I146" s="34">
        <v>0</v>
      </c>
      <c r="J146" s="34">
        <f>I146+H146</f>
        <v>0</v>
      </c>
      <c r="K146" s="34"/>
      <c r="L146" s="34">
        <f t="shared" si="26"/>
        <v>0</v>
      </c>
      <c r="M146" s="34">
        <v>0</v>
      </c>
      <c r="N146" s="69">
        <f t="shared" si="8"/>
        <v>0</v>
      </c>
      <c r="O146" s="34">
        <v>0</v>
      </c>
      <c r="P146" s="69">
        <f t="shared" si="105"/>
        <v>0</v>
      </c>
      <c r="Q146" s="34">
        <v>0</v>
      </c>
      <c r="R146" s="69">
        <f t="shared" si="9"/>
        <v>0</v>
      </c>
      <c r="S146" s="34">
        <v>0</v>
      </c>
      <c r="T146" s="69">
        <f t="shared" si="10"/>
        <v>0</v>
      </c>
      <c r="U146" s="34">
        <v>0</v>
      </c>
      <c r="V146" s="69">
        <f t="shared" si="11"/>
        <v>0</v>
      </c>
      <c r="W146" s="69"/>
      <c r="X146" s="69">
        <f t="shared" si="12"/>
        <v>0</v>
      </c>
      <c r="Y146" s="69"/>
      <c r="Z146" s="34">
        <v>0</v>
      </c>
      <c r="AA146" s="34">
        <f t="shared" si="106"/>
        <v>0</v>
      </c>
      <c r="AB146" s="34">
        <v>0</v>
      </c>
      <c r="AC146" s="31">
        <f t="shared" si="133"/>
        <v>0</v>
      </c>
      <c r="AD146" s="34">
        <v>0</v>
      </c>
      <c r="AE146" s="31">
        <f t="shared" si="133"/>
        <v>0</v>
      </c>
      <c r="AF146" s="34"/>
      <c r="AG146" s="31">
        <f t="shared" si="97"/>
        <v>0</v>
      </c>
      <c r="AH146" s="34"/>
      <c r="AI146" s="31">
        <f t="shared" si="97"/>
        <v>0</v>
      </c>
      <c r="AJ146" s="34"/>
      <c r="AK146" s="31">
        <f t="shared" si="97"/>
        <v>0</v>
      </c>
      <c r="AL146" s="34"/>
      <c r="AM146" s="31">
        <f t="shared" si="97"/>
        <v>0</v>
      </c>
      <c r="AN146" s="34"/>
      <c r="AO146" s="31">
        <f t="shared" si="98"/>
        <v>0</v>
      </c>
      <c r="AP146" s="34"/>
      <c r="AQ146" s="31"/>
      <c r="AR146" s="34"/>
      <c r="AS146" s="107"/>
      <c r="AT146" s="108"/>
      <c r="AU146" s="108"/>
      <c r="AV146" s="108"/>
      <c r="AW146" s="108"/>
      <c r="AX146" s="108"/>
      <c r="AY146" s="108"/>
      <c r="AZ146" s="107"/>
      <c r="BA146" s="107"/>
      <c r="BB146" s="107"/>
      <c r="BC146" s="108"/>
      <c r="BD146" s="108"/>
      <c r="BE146" s="107"/>
      <c r="BF146" s="107"/>
      <c r="BG146" s="109"/>
      <c r="BH146" s="107">
        <f t="shared" si="83"/>
        <v>0</v>
      </c>
      <c r="BI146" s="107">
        <v>-100</v>
      </c>
      <c r="BJ146" s="107"/>
      <c r="BK146" s="109"/>
      <c r="BL146" s="109"/>
      <c r="BM146" s="109">
        <f t="shared" si="101"/>
        <v>0</v>
      </c>
      <c r="BN146" s="107">
        <f t="shared" si="102"/>
        <v>0</v>
      </c>
      <c r="BO146" s="107"/>
      <c r="BP146" s="107"/>
      <c r="BQ146" s="201">
        <f t="shared" si="88"/>
        <v>0</v>
      </c>
      <c r="BR146" s="107"/>
      <c r="BS146" s="201">
        <f t="shared" si="89"/>
        <v>0</v>
      </c>
      <c r="BT146" s="109"/>
      <c r="BU146" s="107">
        <f t="shared" si="103"/>
        <v>0</v>
      </c>
      <c r="BV146" s="109"/>
      <c r="BW146" s="107">
        <f t="shared" si="90"/>
        <v>0</v>
      </c>
      <c r="BX146" s="107"/>
      <c r="BY146" s="201">
        <f t="shared" si="91"/>
        <v>0</v>
      </c>
      <c r="BZ146" s="107"/>
      <c r="CA146" s="107"/>
      <c r="CB146" s="107">
        <f t="shared" si="104"/>
        <v>0</v>
      </c>
      <c r="CC146" s="107"/>
      <c r="CD146" s="201">
        <f t="shared" si="92"/>
        <v>0</v>
      </c>
      <c r="CE146" s="107"/>
      <c r="CF146" s="107">
        <f t="shared" si="93"/>
        <v>0</v>
      </c>
      <c r="CG146" s="107"/>
      <c r="CH146" s="107">
        <f t="shared" si="94"/>
        <v>0</v>
      </c>
    </row>
    <row r="147" spans="2:86" ht="120.75" customHeight="1" x14ac:dyDescent="0.3">
      <c r="B147" s="12"/>
      <c r="C147" s="7"/>
      <c r="D147" s="125" t="s">
        <v>643</v>
      </c>
      <c r="E147" s="126" t="s">
        <v>617</v>
      </c>
      <c r="F147" s="126"/>
      <c r="G147" s="124"/>
      <c r="H147" s="34"/>
      <c r="I147" s="34"/>
      <c r="J147" s="34"/>
      <c r="K147" s="34"/>
      <c r="L147" s="34"/>
      <c r="M147" s="34"/>
      <c r="N147" s="124"/>
      <c r="O147" s="34"/>
      <c r="P147" s="124"/>
      <c r="Q147" s="34"/>
      <c r="R147" s="124"/>
      <c r="S147" s="34"/>
      <c r="T147" s="124"/>
      <c r="U147" s="34"/>
      <c r="V147" s="124"/>
      <c r="W147" s="124"/>
      <c r="X147" s="124"/>
      <c r="Y147" s="124"/>
      <c r="Z147" s="34"/>
      <c r="AA147" s="34"/>
      <c r="AB147" s="34"/>
      <c r="AC147" s="31"/>
      <c r="AD147" s="34"/>
      <c r="AE147" s="31"/>
      <c r="AF147" s="34"/>
      <c r="AG147" s="31"/>
      <c r="AH147" s="34"/>
      <c r="AI147" s="31"/>
      <c r="AJ147" s="34"/>
      <c r="AK147" s="31"/>
      <c r="AL147" s="34"/>
      <c r="AM147" s="31"/>
      <c r="AN147" s="34"/>
      <c r="AO147" s="31"/>
      <c r="AP147" s="34"/>
      <c r="AQ147" s="31"/>
      <c r="AR147" s="34"/>
      <c r="AS147" s="107"/>
      <c r="AT147" s="108"/>
      <c r="AU147" s="108"/>
      <c r="AV147" s="108"/>
      <c r="AW147" s="108"/>
      <c r="AX147" s="108"/>
      <c r="AY147" s="108"/>
      <c r="AZ147" s="107"/>
      <c r="BA147" s="107"/>
      <c r="BB147" s="107"/>
      <c r="BC147" s="108"/>
      <c r="BD147" s="108"/>
      <c r="BE147" s="107">
        <f>BE148</f>
        <v>0</v>
      </c>
      <c r="BF147" s="107"/>
      <c r="BG147" s="109">
        <f>BG148</f>
        <v>2058.9</v>
      </c>
      <c r="BH147" s="107">
        <f t="shared" si="83"/>
        <v>2058.9</v>
      </c>
      <c r="BI147" s="107">
        <f>BI148</f>
        <v>0</v>
      </c>
      <c r="BJ147" s="107">
        <f>BF147+BI147</f>
        <v>0</v>
      </c>
      <c r="BK147" s="109">
        <f>BK148</f>
        <v>2058.9</v>
      </c>
      <c r="BL147" s="109">
        <f>BL148</f>
        <v>0</v>
      </c>
      <c r="BM147" s="109">
        <f t="shared" si="101"/>
        <v>2058.9</v>
      </c>
      <c r="BN147" s="107">
        <f t="shared" si="102"/>
        <v>2058.9</v>
      </c>
      <c r="BO147" s="107">
        <f>BO148</f>
        <v>0</v>
      </c>
      <c r="BP147" s="107">
        <f>BP148</f>
        <v>0</v>
      </c>
      <c r="BQ147" s="201">
        <f t="shared" si="88"/>
        <v>2058.9</v>
      </c>
      <c r="BR147" s="107">
        <f>BR148</f>
        <v>0</v>
      </c>
      <c r="BS147" s="201">
        <f t="shared" si="89"/>
        <v>2058.9</v>
      </c>
      <c r="BT147" s="109">
        <f>BT148</f>
        <v>0</v>
      </c>
      <c r="BU147" s="107">
        <f t="shared" si="103"/>
        <v>2058.9</v>
      </c>
      <c r="BV147" s="109">
        <f>BV148</f>
        <v>0</v>
      </c>
      <c r="BW147" s="107">
        <f t="shared" si="90"/>
        <v>2058.9</v>
      </c>
      <c r="BX147" s="107">
        <v>0</v>
      </c>
      <c r="BY147" s="201">
        <f t="shared" si="91"/>
        <v>2058.9</v>
      </c>
      <c r="BZ147" s="107"/>
      <c r="CA147" s="107">
        <f>CA148</f>
        <v>0</v>
      </c>
      <c r="CB147" s="107">
        <f t="shared" si="104"/>
        <v>2058.9</v>
      </c>
      <c r="CC147" s="107">
        <v>0</v>
      </c>
      <c r="CD147" s="201">
        <f t="shared" si="92"/>
        <v>2058.9</v>
      </c>
      <c r="CE147" s="107">
        <f>CE148</f>
        <v>0</v>
      </c>
      <c r="CF147" s="107">
        <f t="shared" si="93"/>
        <v>2058.9</v>
      </c>
      <c r="CG147" s="107">
        <f>CG148</f>
        <v>0</v>
      </c>
      <c r="CH147" s="107">
        <f t="shared" si="94"/>
        <v>2058.9</v>
      </c>
    </row>
    <row r="148" spans="2:86" ht="44.25" customHeight="1" x14ac:dyDescent="0.3">
      <c r="B148" s="12"/>
      <c r="C148" s="7"/>
      <c r="D148" s="125" t="s">
        <v>20</v>
      </c>
      <c r="E148" s="126" t="s">
        <v>617</v>
      </c>
      <c r="F148" s="126" t="s">
        <v>505</v>
      </c>
      <c r="G148" s="124"/>
      <c r="H148" s="34"/>
      <c r="I148" s="34"/>
      <c r="J148" s="34"/>
      <c r="K148" s="34"/>
      <c r="L148" s="34"/>
      <c r="M148" s="34"/>
      <c r="N148" s="124"/>
      <c r="O148" s="34"/>
      <c r="P148" s="124"/>
      <c r="Q148" s="34"/>
      <c r="R148" s="124"/>
      <c r="S148" s="34"/>
      <c r="T148" s="124"/>
      <c r="U148" s="34"/>
      <c r="V148" s="124"/>
      <c r="W148" s="124"/>
      <c r="X148" s="124"/>
      <c r="Y148" s="124"/>
      <c r="Z148" s="34"/>
      <c r="AA148" s="34"/>
      <c r="AB148" s="34"/>
      <c r="AC148" s="31"/>
      <c r="AD148" s="34"/>
      <c r="AE148" s="31"/>
      <c r="AF148" s="34"/>
      <c r="AG148" s="31"/>
      <c r="AH148" s="34"/>
      <c r="AI148" s="31"/>
      <c r="AJ148" s="34"/>
      <c r="AK148" s="31"/>
      <c r="AL148" s="34"/>
      <c r="AM148" s="31"/>
      <c r="AN148" s="34"/>
      <c r="AO148" s="31"/>
      <c r="AP148" s="34"/>
      <c r="AQ148" s="31"/>
      <c r="AR148" s="34"/>
      <c r="AS148" s="107"/>
      <c r="AT148" s="108"/>
      <c r="AU148" s="108"/>
      <c r="AV148" s="108"/>
      <c r="AW148" s="108"/>
      <c r="AX148" s="108"/>
      <c r="AY148" s="108"/>
      <c r="AZ148" s="107"/>
      <c r="BA148" s="107"/>
      <c r="BB148" s="107"/>
      <c r="BC148" s="108"/>
      <c r="BD148" s="108"/>
      <c r="BE148" s="107"/>
      <c r="BF148" s="107"/>
      <c r="BG148" s="109">
        <v>2058.9</v>
      </c>
      <c r="BH148" s="107">
        <f t="shared" si="83"/>
        <v>2058.9</v>
      </c>
      <c r="BI148" s="107">
        <v>0</v>
      </c>
      <c r="BJ148" s="107">
        <f>BF148+BI148</f>
        <v>0</v>
      </c>
      <c r="BK148" s="109">
        <v>2058.9</v>
      </c>
      <c r="BL148" s="109"/>
      <c r="BM148" s="109">
        <f t="shared" si="101"/>
        <v>2058.9</v>
      </c>
      <c r="BN148" s="107">
        <f t="shared" si="102"/>
        <v>2058.9</v>
      </c>
      <c r="BO148" s="107"/>
      <c r="BP148" s="107"/>
      <c r="BQ148" s="201">
        <f t="shared" si="88"/>
        <v>2058.9</v>
      </c>
      <c r="BR148" s="107"/>
      <c r="BS148" s="201">
        <f t="shared" si="89"/>
        <v>2058.9</v>
      </c>
      <c r="BT148" s="109"/>
      <c r="BU148" s="107">
        <f t="shared" si="103"/>
        <v>2058.9</v>
      </c>
      <c r="BV148" s="109"/>
      <c r="BW148" s="107">
        <f t="shared" si="90"/>
        <v>2058.9</v>
      </c>
      <c r="BX148" s="107"/>
      <c r="BY148" s="201">
        <f t="shared" si="91"/>
        <v>2058.9</v>
      </c>
      <c r="BZ148" s="107"/>
      <c r="CA148" s="107"/>
      <c r="CB148" s="107">
        <f t="shared" si="104"/>
        <v>2058.9</v>
      </c>
      <c r="CC148" s="107"/>
      <c r="CD148" s="201">
        <f t="shared" si="92"/>
        <v>2058.9</v>
      </c>
      <c r="CE148" s="107"/>
      <c r="CF148" s="107">
        <f t="shared" si="93"/>
        <v>2058.9</v>
      </c>
      <c r="CG148" s="107"/>
      <c r="CH148" s="107">
        <f t="shared" si="94"/>
        <v>2058.9</v>
      </c>
    </row>
    <row r="149" spans="2:86" ht="20.25" x14ac:dyDescent="0.3">
      <c r="B149" s="12"/>
      <c r="C149" s="7"/>
      <c r="D149" s="72" t="s">
        <v>56</v>
      </c>
      <c r="E149" s="138" t="s">
        <v>57</v>
      </c>
      <c r="F149" s="138"/>
      <c r="G149" s="69"/>
      <c r="H149" s="34">
        <f>H150+H151</f>
        <v>0</v>
      </c>
      <c r="I149" s="34">
        <v>0</v>
      </c>
      <c r="J149" s="34">
        <f>I149+H149</f>
        <v>0</v>
      </c>
      <c r="K149" s="34">
        <v>0</v>
      </c>
      <c r="L149" s="34">
        <f t="shared" si="26"/>
        <v>0</v>
      </c>
      <c r="M149" s="34">
        <v>0</v>
      </c>
      <c r="N149" s="69">
        <f t="shared" ref="N149:N217" si="134">L149+M149</f>
        <v>0</v>
      </c>
      <c r="O149" s="34">
        <v>0</v>
      </c>
      <c r="P149" s="69">
        <f t="shared" si="105"/>
        <v>0</v>
      </c>
      <c r="Q149" s="34">
        <v>0</v>
      </c>
      <c r="R149" s="69">
        <f t="shared" ref="R149:R269" si="135">P149+Q149</f>
        <v>0</v>
      </c>
      <c r="S149" s="34">
        <v>0</v>
      </c>
      <c r="T149" s="69">
        <f t="shared" ref="T149:T269" si="136">R149+S149</f>
        <v>0</v>
      </c>
      <c r="U149" s="34">
        <v>0</v>
      </c>
      <c r="V149" s="69">
        <f t="shared" ref="V149:V269" si="137">T149+U149</f>
        <v>0</v>
      </c>
      <c r="W149" s="69"/>
      <c r="X149" s="69">
        <f t="shared" ref="X149:X269" si="138">V149+W149</f>
        <v>0</v>
      </c>
      <c r="Y149" s="69">
        <f>Y150</f>
        <v>0</v>
      </c>
      <c r="Z149" s="34">
        <v>0</v>
      </c>
      <c r="AA149" s="34">
        <f t="shared" si="106"/>
        <v>0</v>
      </c>
      <c r="AB149" s="34">
        <v>0</v>
      </c>
      <c r="AC149" s="31">
        <f t="shared" si="133"/>
        <v>0</v>
      </c>
      <c r="AD149" s="34">
        <v>0</v>
      </c>
      <c r="AE149" s="31">
        <f t="shared" si="133"/>
        <v>0</v>
      </c>
      <c r="AF149" s="34">
        <f>AF150+AF151</f>
        <v>0</v>
      </c>
      <c r="AG149" s="31">
        <f t="shared" si="97"/>
        <v>0</v>
      </c>
      <c r="AH149" s="34">
        <f>AH150+AH151</f>
        <v>0</v>
      </c>
      <c r="AI149" s="31">
        <f t="shared" si="97"/>
        <v>0</v>
      </c>
      <c r="AJ149" s="34">
        <f>AJ150+AJ151</f>
        <v>0</v>
      </c>
      <c r="AK149" s="31">
        <f t="shared" si="97"/>
        <v>0</v>
      </c>
      <c r="AL149" s="34">
        <f>AL150+AL151</f>
        <v>0</v>
      </c>
      <c r="AM149" s="31">
        <f t="shared" si="97"/>
        <v>0</v>
      </c>
      <c r="AN149" s="34">
        <f>AN150+AN151</f>
        <v>0</v>
      </c>
      <c r="AO149" s="31">
        <f t="shared" si="98"/>
        <v>0</v>
      </c>
      <c r="AP149" s="34">
        <f>AP150+AP151</f>
        <v>0</v>
      </c>
      <c r="AQ149" s="31"/>
      <c r="AR149" s="34"/>
      <c r="AS149" s="107"/>
      <c r="AT149" s="108"/>
      <c r="AU149" s="108"/>
      <c r="AV149" s="108"/>
      <c r="AW149" s="108"/>
      <c r="AX149" s="108"/>
      <c r="AY149" s="108"/>
      <c r="AZ149" s="107"/>
      <c r="BA149" s="107"/>
      <c r="BB149" s="107"/>
      <c r="BC149" s="108"/>
      <c r="BD149" s="108"/>
      <c r="BE149" s="107"/>
      <c r="BF149" s="107"/>
      <c r="BG149" s="109">
        <f>BG150+BG151</f>
        <v>760</v>
      </c>
      <c r="BH149" s="107">
        <f t="shared" si="83"/>
        <v>760</v>
      </c>
      <c r="BI149" s="107">
        <f>BI150</f>
        <v>100</v>
      </c>
      <c r="BJ149" s="107"/>
      <c r="BK149" s="109">
        <f>BK150+BK151</f>
        <v>760</v>
      </c>
      <c r="BL149" s="109">
        <f>BL150+BL151</f>
        <v>0</v>
      </c>
      <c r="BM149" s="109">
        <f t="shared" si="101"/>
        <v>760</v>
      </c>
      <c r="BN149" s="107">
        <f t="shared" si="102"/>
        <v>760</v>
      </c>
      <c r="BO149" s="107">
        <f>BO150+BO151</f>
        <v>0</v>
      </c>
      <c r="BP149" s="107">
        <f>BP150+BP151</f>
        <v>0</v>
      </c>
      <c r="BQ149" s="201">
        <f t="shared" si="88"/>
        <v>760</v>
      </c>
      <c r="BR149" s="107">
        <f>BR150+BR151</f>
        <v>0</v>
      </c>
      <c r="BS149" s="201">
        <f t="shared" si="89"/>
        <v>760</v>
      </c>
      <c r="BT149" s="109">
        <f>BT150+BT151</f>
        <v>0</v>
      </c>
      <c r="BU149" s="107">
        <f t="shared" si="103"/>
        <v>760</v>
      </c>
      <c r="BV149" s="109">
        <f>BV150+BV151</f>
        <v>0</v>
      </c>
      <c r="BW149" s="107">
        <f t="shared" si="90"/>
        <v>760</v>
      </c>
      <c r="BX149" s="107">
        <v>0</v>
      </c>
      <c r="BY149" s="201">
        <f t="shared" si="91"/>
        <v>760</v>
      </c>
      <c r="BZ149" s="107"/>
      <c r="CA149" s="107">
        <f>CA150+CA151</f>
        <v>0</v>
      </c>
      <c r="CB149" s="107">
        <f t="shared" si="104"/>
        <v>760</v>
      </c>
      <c r="CC149" s="107">
        <v>0</v>
      </c>
      <c r="CD149" s="201">
        <f t="shared" si="92"/>
        <v>760</v>
      </c>
      <c r="CE149" s="107">
        <f>CE150+CE151</f>
        <v>0</v>
      </c>
      <c r="CF149" s="107">
        <f t="shared" si="93"/>
        <v>760</v>
      </c>
      <c r="CG149" s="107">
        <f>CG150+CG151</f>
        <v>0</v>
      </c>
      <c r="CH149" s="107">
        <f t="shared" si="94"/>
        <v>760</v>
      </c>
    </row>
    <row r="150" spans="2:86" ht="20.25" x14ac:dyDescent="0.3">
      <c r="B150" s="12"/>
      <c r="C150" s="7"/>
      <c r="D150" s="230" t="s">
        <v>54</v>
      </c>
      <c r="E150" s="139" t="s">
        <v>57</v>
      </c>
      <c r="F150" s="138">
        <v>600</v>
      </c>
      <c r="G150" s="43">
        <v>7</v>
      </c>
      <c r="H150" s="34"/>
      <c r="I150" s="34">
        <v>0</v>
      </c>
      <c r="J150" s="34">
        <f>I150+H150</f>
        <v>0</v>
      </c>
      <c r="K150" s="34">
        <v>0</v>
      </c>
      <c r="L150" s="34">
        <f t="shared" si="26"/>
        <v>0</v>
      </c>
      <c r="M150" s="34">
        <v>0</v>
      </c>
      <c r="N150" s="69">
        <f t="shared" si="134"/>
        <v>0</v>
      </c>
      <c r="O150" s="34">
        <v>0</v>
      </c>
      <c r="P150" s="69">
        <f t="shared" si="105"/>
        <v>0</v>
      </c>
      <c r="Q150" s="34">
        <v>0</v>
      </c>
      <c r="R150" s="69">
        <f t="shared" si="135"/>
        <v>0</v>
      </c>
      <c r="S150" s="34">
        <v>0</v>
      </c>
      <c r="T150" s="69">
        <f t="shared" si="136"/>
        <v>0</v>
      </c>
      <c r="U150" s="34">
        <v>0</v>
      </c>
      <c r="V150" s="69">
        <f t="shared" si="137"/>
        <v>0</v>
      </c>
      <c r="W150" s="69"/>
      <c r="X150" s="69">
        <f t="shared" si="138"/>
        <v>0</v>
      </c>
      <c r="Y150" s="69"/>
      <c r="Z150" s="34">
        <v>0</v>
      </c>
      <c r="AA150" s="34">
        <f t="shared" si="106"/>
        <v>0</v>
      </c>
      <c r="AB150" s="34">
        <v>0</v>
      </c>
      <c r="AC150" s="31">
        <f t="shared" si="133"/>
        <v>0</v>
      </c>
      <c r="AD150" s="34">
        <v>0</v>
      </c>
      <c r="AE150" s="31">
        <f t="shared" si="133"/>
        <v>0</v>
      </c>
      <c r="AF150" s="34"/>
      <c r="AG150" s="31">
        <f t="shared" si="97"/>
        <v>0</v>
      </c>
      <c r="AH150" s="34"/>
      <c r="AI150" s="31">
        <f t="shared" si="97"/>
        <v>0</v>
      </c>
      <c r="AJ150" s="34">
        <v>0</v>
      </c>
      <c r="AK150" s="31">
        <f t="shared" si="97"/>
        <v>0</v>
      </c>
      <c r="AL150" s="34">
        <v>0</v>
      </c>
      <c r="AM150" s="31">
        <f t="shared" si="97"/>
        <v>0</v>
      </c>
      <c r="AN150" s="34">
        <v>0</v>
      </c>
      <c r="AO150" s="31">
        <f t="shared" si="98"/>
        <v>0</v>
      </c>
      <c r="AP150" s="34">
        <v>0</v>
      </c>
      <c r="AQ150" s="31"/>
      <c r="AR150" s="34"/>
      <c r="AS150" s="107"/>
      <c r="AT150" s="108"/>
      <c r="AU150" s="108"/>
      <c r="AV150" s="108"/>
      <c r="AW150" s="108"/>
      <c r="AX150" s="108"/>
      <c r="AY150" s="108"/>
      <c r="AZ150" s="107"/>
      <c r="BA150" s="107"/>
      <c r="BB150" s="107"/>
      <c r="BC150" s="108"/>
      <c r="BD150" s="108"/>
      <c r="BE150" s="107"/>
      <c r="BF150" s="107"/>
      <c r="BG150" s="109">
        <v>760</v>
      </c>
      <c r="BH150" s="107">
        <f t="shared" si="83"/>
        <v>760</v>
      </c>
      <c r="BI150" s="107">
        <v>100</v>
      </c>
      <c r="BJ150" s="107"/>
      <c r="BK150" s="109">
        <v>760</v>
      </c>
      <c r="BL150" s="109"/>
      <c r="BM150" s="109">
        <f t="shared" si="101"/>
        <v>760</v>
      </c>
      <c r="BN150" s="107">
        <f t="shared" si="102"/>
        <v>760</v>
      </c>
      <c r="BO150" s="107"/>
      <c r="BP150" s="107"/>
      <c r="BQ150" s="201">
        <f t="shared" si="88"/>
        <v>760</v>
      </c>
      <c r="BR150" s="107"/>
      <c r="BS150" s="201">
        <f t="shared" si="89"/>
        <v>760</v>
      </c>
      <c r="BT150" s="109"/>
      <c r="BU150" s="107">
        <f t="shared" si="103"/>
        <v>760</v>
      </c>
      <c r="BV150" s="109"/>
      <c r="BW150" s="107">
        <f t="shared" si="90"/>
        <v>760</v>
      </c>
      <c r="BX150" s="107"/>
      <c r="BY150" s="201">
        <f t="shared" si="91"/>
        <v>760</v>
      </c>
      <c r="BZ150" s="107"/>
      <c r="CA150" s="107"/>
      <c r="CB150" s="107">
        <f t="shared" si="104"/>
        <v>760</v>
      </c>
      <c r="CC150" s="107"/>
      <c r="CD150" s="201">
        <f t="shared" si="92"/>
        <v>760</v>
      </c>
      <c r="CE150" s="107"/>
      <c r="CF150" s="107">
        <f t="shared" si="93"/>
        <v>760</v>
      </c>
      <c r="CG150" s="107"/>
      <c r="CH150" s="107">
        <f t="shared" si="94"/>
        <v>760</v>
      </c>
    </row>
    <row r="151" spans="2:86" ht="32.25" customHeight="1" x14ac:dyDescent="0.3">
      <c r="B151" s="12"/>
      <c r="C151" s="7"/>
      <c r="D151" s="244"/>
      <c r="E151" s="153"/>
      <c r="F151" s="154"/>
      <c r="G151" s="43"/>
      <c r="H151" s="34"/>
      <c r="I151" s="34"/>
      <c r="J151" s="34">
        <f>I151+H151</f>
        <v>0</v>
      </c>
      <c r="K151" s="34"/>
      <c r="L151" s="34"/>
      <c r="M151" s="34"/>
      <c r="N151" s="69"/>
      <c r="O151" s="34"/>
      <c r="P151" s="69"/>
      <c r="Q151" s="34"/>
      <c r="R151" s="69"/>
      <c r="S151" s="34"/>
      <c r="T151" s="69"/>
      <c r="U151" s="34"/>
      <c r="V151" s="69"/>
      <c r="W151" s="69"/>
      <c r="X151" s="69"/>
      <c r="Y151" s="69"/>
      <c r="Z151" s="34">
        <v>0</v>
      </c>
      <c r="AA151" s="34">
        <f t="shared" si="106"/>
        <v>0</v>
      </c>
      <c r="AB151" s="34">
        <v>0</v>
      </c>
      <c r="AC151" s="31">
        <f t="shared" si="133"/>
        <v>0</v>
      </c>
      <c r="AD151" s="34">
        <v>0</v>
      </c>
      <c r="AE151" s="31">
        <f t="shared" si="133"/>
        <v>0</v>
      </c>
      <c r="AF151" s="34"/>
      <c r="AG151" s="31">
        <f t="shared" si="97"/>
        <v>0</v>
      </c>
      <c r="AH151" s="34"/>
      <c r="AI151" s="31">
        <f t="shared" si="97"/>
        <v>0</v>
      </c>
      <c r="AJ151" s="34">
        <v>0</v>
      </c>
      <c r="AK151" s="31">
        <f t="shared" si="97"/>
        <v>0</v>
      </c>
      <c r="AL151" s="34">
        <v>0</v>
      </c>
      <c r="AM151" s="31">
        <f t="shared" si="97"/>
        <v>0</v>
      </c>
      <c r="AN151" s="34">
        <v>0</v>
      </c>
      <c r="AO151" s="31">
        <f t="shared" si="98"/>
        <v>0</v>
      </c>
      <c r="AP151" s="34">
        <v>0</v>
      </c>
      <c r="AQ151" s="31"/>
      <c r="AR151" s="34"/>
      <c r="AS151" s="107"/>
      <c r="AT151" s="108"/>
      <c r="AU151" s="108"/>
      <c r="AV151" s="108"/>
      <c r="AW151" s="108"/>
      <c r="AX151" s="108"/>
      <c r="AY151" s="108"/>
      <c r="AZ151" s="107"/>
      <c r="BA151" s="107"/>
      <c r="BB151" s="107"/>
      <c r="BC151" s="108"/>
      <c r="BD151" s="108"/>
      <c r="BE151" s="107"/>
      <c r="BF151" s="107">
        <f>BB151+BE151</f>
        <v>0</v>
      </c>
      <c r="BG151" s="109"/>
      <c r="BH151" s="107">
        <f t="shared" si="83"/>
        <v>0</v>
      </c>
      <c r="BI151" s="107"/>
      <c r="BJ151" s="107">
        <f t="shared" ref="BJ151:BJ187" si="139">BF151+BI151</f>
        <v>0</v>
      </c>
      <c r="BK151" s="109"/>
      <c r="BL151" s="109"/>
      <c r="BM151" s="109">
        <f t="shared" si="101"/>
        <v>0</v>
      </c>
      <c r="BN151" s="107">
        <f t="shared" si="102"/>
        <v>0</v>
      </c>
      <c r="BO151" s="107"/>
      <c r="BP151" s="107"/>
      <c r="BQ151" s="201">
        <f t="shared" si="88"/>
        <v>0</v>
      </c>
      <c r="BR151" s="107"/>
      <c r="BS151" s="201">
        <f t="shared" si="89"/>
        <v>0</v>
      </c>
      <c r="BT151" s="109"/>
      <c r="BU151" s="107">
        <f t="shared" si="103"/>
        <v>0</v>
      </c>
      <c r="BV151" s="109"/>
      <c r="BW151" s="107">
        <f t="shared" si="90"/>
        <v>0</v>
      </c>
      <c r="BX151" s="107"/>
      <c r="BY151" s="201">
        <f t="shared" si="91"/>
        <v>0</v>
      </c>
      <c r="BZ151" s="107"/>
      <c r="CA151" s="107"/>
      <c r="CB151" s="107">
        <f t="shared" si="104"/>
        <v>0</v>
      </c>
      <c r="CC151" s="107"/>
      <c r="CD151" s="201">
        <f t="shared" si="92"/>
        <v>0</v>
      </c>
      <c r="CE151" s="107"/>
      <c r="CF151" s="107">
        <f t="shared" si="93"/>
        <v>0</v>
      </c>
      <c r="CG151" s="107"/>
      <c r="CH151" s="107">
        <f t="shared" si="94"/>
        <v>0</v>
      </c>
    </row>
    <row r="152" spans="2:86" ht="81" hidden="1" x14ac:dyDescent="0.3">
      <c r="B152" s="12"/>
      <c r="C152" s="14"/>
      <c r="D152" s="73" t="s">
        <v>442</v>
      </c>
      <c r="E152" s="154" t="s">
        <v>58</v>
      </c>
      <c r="F152" s="154"/>
      <c r="G152" s="69"/>
      <c r="H152" s="34">
        <f>H153</f>
        <v>0</v>
      </c>
      <c r="I152" s="34">
        <f>I153</f>
        <v>0</v>
      </c>
      <c r="J152" s="34">
        <f>H152+I152</f>
        <v>0</v>
      </c>
      <c r="K152" s="34">
        <f>K153</f>
        <v>0</v>
      </c>
      <c r="L152" s="34">
        <f t="shared" si="26"/>
        <v>0</v>
      </c>
      <c r="M152" s="34">
        <f>M153</f>
        <v>0</v>
      </c>
      <c r="N152" s="69">
        <f t="shared" si="134"/>
        <v>0</v>
      </c>
      <c r="O152" s="34">
        <f>O153</f>
        <v>0</v>
      </c>
      <c r="P152" s="69">
        <f t="shared" ref="P152:P160" si="140">N152+O152</f>
        <v>0</v>
      </c>
      <c r="Q152" s="34">
        <f>Q153</f>
        <v>0</v>
      </c>
      <c r="R152" s="69">
        <f t="shared" si="135"/>
        <v>0</v>
      </c>
      <c r="S152" s="34">
        <f>S153</f>
        <v>0</v>
      </c>
      <c r="T152" s="69">
        <f t="shared" si="136"/>
        <v>0</v>
      </c>
      <c r="U152" s="34">
        <f>U153</f>
        <v>0</v>
      </c>
      <c r="V152" s="69">
        <f t="shared" si="137"/>
        <v>0</v>
      </c>
      <c r="W152" s="69"/>
      <c r="X152" s="69">
        <f t="shared" si="138"/>
        <v>0</v>
      </c>
      <c r="Y152" s="69">
        <f>Y153</f>
        <v>0</v>
      </c>
      <c r="Z152" s="34">
        <f>Z153</f>
        <v>0</v>
      </c>
      <c r="AA152" s="34">
        <f t="shared" si="106"/>
        <v>0</v>
      </c>
      <c r="AB152" s="34">
        <f>AB153</f>
        <v>0</v>
      </c>
      <c r="AC152" s="31">
        <f t="shared" si="133"/>
        <v>0</v>
      </c>
      <c r="AD152" s="34">
        <f>AD153</f>
        <v>0</v>
      </c>
      <c r="AE152" s="31">
        <f t="shared" si="133"/>
        <v>0</v>
      </c>
      <c r="AF152" s="34">
        <f>AF153</f>
        <v>0</v>
      </c>
      <c r="AG152" s="31">
        <f t="shared" si="97"/>
        <v>0</v>
      </c>
      <c r="AH152" s="34">
        <f>AH153</f>
        <v>0</v>
      </c>
      <c r="AI152" s="31">
        <f t="shared" si="97"/>
        <v>0</v>
      </c>
      <c r="AJ152" s="34">
        <f>AJ153</f>
        <v>0</v>
      </c>
      <c r="AK152" s="31">
        <f t="shared" si="97"/>
        <v>0</v>
      </c>
      <c r="AL152" s="34">
        <f>AL153</f>
        <v>0</v>
      </c>
      <c r="AM152" s="31">
        <f t="shared" si="97"/>
        <v>0</v>
      </c>
      <c r="AN152" s="34">
        <f>AN153</f>
        <v>0</v>
      </c>
      <c r="AO152" s="31">
        <f t="shared" si="98"/>
        <v>0</v>
      </c>
      <c r="AP152" s="34">
        <f>AP153</f>
        <v>0</v>
      </c>
      <c r="AQ152" s="31"/>
      <c r="AR152" s="34"/>
      <c r="AS152" s="107"/>
      <c r="AT152" s="108"/>
      <c r="AU152" s="108"/>
      <c r="AV152" s="108"/>
      <c r="AW152" s="108"/>
      <c r="AX152" s="108"/>
      <c r="AY152" s="108"/>
      <c r="AZ152" s="107"/>
      <c r="BA152" s="107"/>
      <c r="BB152" s="107"/>
      <c r="BC152" s="108"/>
      <c r="BD152" s="108"/>
      <c r="BE152" s="107"/>
      <c r="BF152" s="107">
        <f>BB152+BE152</f>
        <v>0</v>
      </c>
      <c r="BG152" s="109"/>
      <c r="BH152" s="107">
        <f t="shared" si="83"/>
        <v>0</v>
      </c>
      <c r="BI152" s="107"/>
      <c r="BJ152" s="107">
        <f t="shared" si="139"/>
        <v>0</v>
      </c>
      <c r="BK152" s="109"/>
      <c r="BL152" s="109"/>
      <c r="BM152" s="109">
        <f t="shared" si="101"/>
        <v>0</v>
      </c>
      <c r="BN152" s="107">
        <f t="shared" si="102"/>
        <v>0</v>
      </c>
      <c r="BO152" s="107"/>
      <c r="BP152" s="107"/>
      <c r="BQ152" s="201">
        <f t="shared" si="88"/>
        <v>0</v>
      </c>
      <c r="BR152" s="107"/>
      <c r="BS152" s="201">
        <f t="shared" si="89"/>
        <v>0</v>
      </c>
      <c r="BT152" s="109"/>
      <c r="BU152" s="107">
        <f t="shared" si="103"/>
        <v>0</v>
      </c>
      <c r="BV152" s="109"/>
      <c r="BW152" s="107">
        <f t="shared" si="90"/>
        <v>0</v>
      </c>
      <c r="BX152" s="107"/>
      <c r="BY152" s="201">
        <f t="shared" si="91"/>
        <v>0</v>
      </c>
      <c r="BZ152" s="107"/>
      <c r="CA152" s="107"/>
      <c r="CB152" s="107">
        <f t="shared" si="104"/>
        <v>0</v>
      </c>
      <c r="CC152" s="107"/>
      <c r="CD152" s="201">
        <f t="shared" si="92"/>
        <v>0</v>
      </c>
      <c r="CE152" s="107"/>
      <c r="CF152" s="107">
        <f t="shared" si="93"/>
        <v>0</v>
      </c>
      <c r="CG152" s="107"/>
      <c r="CH152" s="107">
        <f t="shared" si="94"/>
        <v>0</v>
      </c>
    </row>
    <row r="153" spans="2:86" ht="40.5" hidden="1" x14ac:dyDescent="0.3">
      <c r="B153" s="12"/>
      <c r="C153" s="7"/>
      <c r="D153" s="68" t="s">
        <v>59</v>
      </c>
      <c r="E153" s="145" t="s">
        <v>60</v>
      </c>
      <c r="F153" s="145"/>
      <c r="G153" s="69"/>
      <c r="H153" s="34">
        <f>H154</f>
        <v>0</v>
      </c>
      <c r="I153" s="34">
        <f>I154</f>
        <v>0</v>
      </c>
      <c r="J153" s="34">
        <f>H153+I153</f>
        <v>0</v>
      </c>
      <c r="K153" s="34">
        <f>K154</f>
        <v>0</v>
      </c>
      <c r="L153" s="34">
        <f t="shared" si="26"/>
        <v>0</v>
      </c>
      <c r="M153" s="34">
        <f>M154</f>
        <v>0</v>
      </c>
      <c r="N153" s="69">
        <f t="shared" si="134"/>
        <v>0</v>
      </c>
      <c r="O153" s="34">
        <f>O154</f>
        <v>0</v>
      </c>
      <c r="P153" s="69">
        <f t="shared" si="140"/>
        <v>0</v>
      </c>
      <c r="Q153" s="34">
        <f>Q154</f>
        <v>0</v>
      </c>
      <c r="R153" s="69">
        <f t="shared" si="135"/>
        <v>0</v>
      </c>
      <c r="S153" s="34">
        <f>S154</f>
        <v>0</v>
      </c>
      <c r="T153" s="69">
        <f t="shared" si="136"/>
        <v>0</v>
      </c>
      <c r="U153" s="34">
        <f>U154</f>
        <v>0</v>
      </c>
      <c r="V153" s="69">
        <f t="shared" si="137"/>
        <v>0</v>
      </c>
      <c r="W153" s="69"/>
      <c r="X153" s="69">
        <f t="shared" si="138"/>
        <v>0</v>
      </c>
      <c r="Y153" s="69">
        <f>Y154</f>
        <v>0</v>
      </c>
      <c r="Z153" s="34">
        <f>Z154</f>
        <v>0</v>
      </c>
      <c r="AA153" s="34">
        <f t="shared" si="106"/>
        <v>0</v>
      </c>
      <c r="AB153" s="34">
        <f>AB154</f>
        <v>0</v>
      </c>
      <c r="AC153" s="31">
        <f t="shared" si="133"/>
        <v>0</v>
      </c>
      <c r="AD153" s="34">
        <f>AD154</f>
        <v>0</v>
      </c>
      <c r="AE153" s="31">
        <f t="shared" si="133"/>
        <v>0</v>
      </c>
      <c r="AF153" s="34">
        <f>AF154</f>
        <v>0</v>
      </c>
      <c r="AG153" s="31">
        <f t="shared" si="97"/>
        <v>0</v>
      </c>
      <c r="AH153" s="34">
        <f>AH154</f>
        <v>0</v>
      </c>
      <c r="AI153" s="31">
        <f t="shared" si="97"/>
        <v>0</v>
      </c>
      <c r="AJ153" s="34">
        <f>AJ154</f>
        <v>0</v>
      </c>
      <c r="AK153" s="31">
        <f t="shared" si="97"/>
        <v>0</v>
      </c>
      <c r="AL153" s="34">
        <f>AL154</f>
        <v>0</v>
      </c>
      <c r="AM153" s="31">
        <f t="shared" si="97"/>
        <v>0</v>
      </c>
      <c r="AN153" s="34">
        <f>AN154</f>
        <v>0</v>
      </c>
      <c r="AO153" s="31">
        <f t="shared" si="98"/>
        <v>0</v>
      </c>
      <c r="AP153" s="34">
        <f>AP154</f>
        <v>0</v>
      </c>
      <c r="AQ153" s="31"/>
      <c r="AR153" s="34"/>
      <c r="AS153" s="107"/>
      <c r="AT153" s="108"/>
      <c r="AU153" s="108"/>
      <c r="AV153" s="108"/>
      <c r="AW153" s="108"/>
      <c r="AX153" s="108"/>
      <c r="AY153" s="108"/>
      <c r="AZ153" s="107"/>
      <c r="BA153" s="107"/>
      <c r="BB153" s="107"/>
      <c r="BC153" s="108"/>
      <c r="BD153" s="108"/>
      <c r="BE153" s="107"/>
      <c r="BF153" s="107">
        <f>BB153+BE153</f>
        <v>0</v>
      </c>
      <c r="BG153" s="109"/>
      <c r="BH153" s="107">
        <f t="shared" si="83"/>
        <v>0</v>
      </c>
      <c r="BI153" s="107"/>
      <c r="BJ153" s="107">
        <f t="shared" si="139"/>
        <v>0</v>
      </c>
      <c r="BK153" s="109"/>
      <c r="BL153" s="109"/>
      <c r="BM153" s="109">
        <f t="shared" ref="BM153:BM173" si="141">BH153+BL153</f>
        <v>0</v>
      </c>
      <c r="BN153" s="107">
        <f t="shared" ref="BN153:BN173" si="142">BJ153+BK153</f>
        <v>0</v>
      </c>
      <c r="BO153" s="107"/>
      <c r="BP153" s="107"/>
      <c r="BQ153" s="201">
        <f t="shared" si="88"/>
        <v>0</v>
      </c>
      <c r="BR153" s="107"/>
      <c r="BS153" s="201">
        <f t="shared" si="89"/>
        <v>0</v>
      </c>
      <c r="BT153" s="109"/>
      <c r="BU153" s="107">
        <f t="shared" ref="BU153:BU173" si="143">BN153+BT153</f>
        <v>0</v>
      </c>
      <c r="BV153" s="109"/>
      <c r="BW153" s="107">
        <f t="shared" si="90"/>
        <v>0</v>
      </c>
      <c r="BX153" s="107"/>
      <c r="BY153" s="201">
        <f t="shared" si="91"/>
        <v>0</v>
      </c>
      <c r="BZ153" s="107"/>
      <c r="CA153" s="107"/>
      <c r="CB153" s="107">
        <f t="shared" ref="CB153:CB173" si="144">BW153+CA153</f>
        <v>0</v>
      </c>
      <c r="CC153" s="107"/>
      <c r="CD153" s="201">
        <f t="shared" si="92"/>
        <v>0</v>
      </c>
      <c r="CE153" s="107"/>
      <c r="CF153" s="107">
        <f t="shared" si="93"/>
        <v>0</v>
      </c>
      <c r="CG153" s="107"/>
      <c r="CH153" s="107">
        <f t="shared" si="94"/>
        <v>0</v>
      </c>
    </row>
    <row r="154" spans="2:86" ht="15.75" hidden="1" customHeight="1" x14ac:dyDescent="0.3">
      <c r="B154" s="12"/>
      <c r="C154" s="7"/>
      <c r="D154" s="68" t="s">
        <v>20</v>
      </c>
      <c r="E154" s="145" t="s">
        <v>60</v>
      </c>
      <c r="F154" s="145">
        <v>600</v>
      </c>
      <c r="G154" s="69">
        <v>9</v>
      </c>
      <c r="H154" s="34"/>
      <c r="I154" s="34"/>
      <c r="J154" s="34">
        <f>H154</f>
        <v>0</v>
      </c>
      <c r="K154" s="34"/>
      <c r="L154" s="34">
        <f t="shared" ref="L154:L273" si="145">J154+K154</f>
        <v>0</v>
      </c>
      <c r="M154" s="34"/>
      <c r="N154" s="69">
        <f t="shared" si="134"/>
        <v>0</v>
      </c>
      <c r="O154" s="34">
        <v>0</v>
      </c>
      <c r="P154" s="69">
        <f t="shared" si="140"/>
        <v>0</v>
      </c>
      <c r="Q154" s="34">
        <v>0</v>
      </c>
      <c r="R154" s="69">
        <f t="shared" si="135"/>
        <v>0</v>
      </c>
      <c r="S154" s="34">
        <v>0</v>
      </c>
      <c r="T154" s="69">
        <f t="shared" si="136"/>
        <v>0</v>
      </c>
      <c r="U154" s="34"/>
      <c r="V154" s="69">
        <f t="shared" si="137"/>
        <v>0</v>
      </c>
      <c r="W154" s="69"/>
      <c r="X154" s="69">
        <f t="shared" si="138"/>
        <v>0</v>
      </c>
      <c r="Y154" s="69"/>
      <c r="Z154" s="34">
        <v>0</v>
      </c>
      <c r="AA154" s="34">
        <f t="shared" si="106"/>
        <v>0</v>
      </c>
      <c r="AB154" s="34"/>
      <c r="AC154" s="31">
        <f t="shared" si="133"/>
        <v>0</v>
      </c>
      <c r="AD154" s="34">
        <v>0</v>
      </c>
      <c r="AE154" s="31">
        <f t="shared" si="133"/>
        <v>0</v>
      </c>
      <c r="AF154" s="34"/>
      <c r="AG154" s="31">
        <f t="shared" si="97"/>
        <v>0</v>
      </c>
      <c r="AH154" s="34"/>
      <c r="AI154" s="31">
        <f t="shared" si="97"/>
        <v>0</v>
      </c>
      <c r="AJ154" s="34">
        <v>0</v>
      </c>
      <c r="AK154" s="31">
        <f t="shared" si="97"/>
        <v>0</v>
      </c>
      <c r="AL154" s="34">
        <v>0</v>
      </c>
      <c r="AM154" s="31">
        <f t="shared" si="97"/>
        <v>0</v>
      </c>
      <c r="AN154" s="34">
        <v>0</v>
      </c>
      <c r="AO154" s="31">
        <f t="shared" si="98"/>
        <v>0</v>
      </c>
      <c r="AP154" s="34">
        <v>0</v>
      </c>
      <c r="AQ154" s="31"/>
      <c r="AR154" s="34"/>
      <c r="AS154" s="107"/>
      <c r="AT154" s="108"/>
      <c r="AU154" s="108"/>
      <c r="AV154" s="108"/>
      <c r="AW154" s="108"/>
      <c r="AX154" s="108"/>
      <c r="AY154" s="108"/>
      <c r="AZ154" s="107"/>
      <c r="BA154" s="107"/>
      <c r="BB154" s="107"/>
      <c r="BC154" s="108"/>
      <c r="BD154" s="108"/>
      <c r="BE154" s="107"/>
      <c r="BF154" s="107">
        <f>BB154+BE154</f>
        <v>0</v>
      </c>
      <c r="BG154" s="109"/>
      <c r="BH154" s="107">
        <f t="shared" si="83"/>
        <v>0</v>
      </c>
      <c r="BI154" s="107"/>
      <c r="BJ154" s="107">
        <f t="shared" si="139"/>
        <v>0</v>
      </c>
      <c r="BK154" s="109"/>
      <c r="BL154" s="109"/>
      <c r="BM154" s="109">
        <f t="shared" si="141"/>
        <v>0</v>
      </c>
      <c r="BN154" s="107">
        <f t="shared" si="142"/>
        <v>0</v>
      </c>
      <c r="BO154" s="107"/>
      <c r="BP154" s="107"/>
      <c r="BQ154" s="201">
        <f t="shared" ref="BQ154:BQ217" si="146">BM154+BO154</f>
        <v>0</v>
      </c>
      <c r="BR154" s="107"/>
      <c r="BS154" s="201">
        <f t="shared" ref="BS154:BS217" si="147">BQ154+BR154</f>
        <v>0</v>
      </c>
      <c r="BT154" s="109"/>
      <c r="BU154" s="107">
        <f t="shared" si="143"/>
        <v>0</v>
      </c>
      <c r="BV154" s="109"/>
      <c r="BW154" s="107">
        <f t="shared" ref="BW154:BW217" si="148">BU154+BV154</f>
        <v>0</v>
      </c>
      <c r="BX154" s="107"/>
      <c r="BY154" s="201">
        <f t="shared" ref="BY154:BY217" si="149">BX154+BS154</f>
        <v>0</v>
      </c>
      <c r="BZ154" s="107"/>
      <c r="CA154" s="107"/>
      <c r="CB154" s="107">
        <f t="shared" si="144"/>
        <v>0</v>
      </c>
      <c r="CC154" s="107"/>
      <c r="CD154" s="201">
        <f t="shared" ref="CD154:CD217" si="150">BY154+CC154</f>
        <v>0</v>
      </c>
      <c r="CE154" s="107"/>
      <c r="CF154" s="107">
        <f t="shared" ref="CF154:CF217" si="151">CB154+CE154</f>
        <v>0</v>
      </c>
      <c r="CG154" s="107"/>
      <c r="CH154" s="107">
        <f t="shared" ref="CH154:CH217" si="152">CF154+CG154</f>
        <v>0</v>
      </c>
    </row>
    <row r="155" spans="2:86" ht="81.75" customHeight="1" x14ac:dyDescent="0.3">
      <c r="B155" s="12"/>
      <c r="C155" s="14">
        <v>4</v>
      </c>
      <c r="D155" s="9" t="s">
        <v>440</v>
      </c>
      <c r="E155" s="152" t="s">
        <v>61</v>
      </c>
      <c r="F155" s="152"/>
      <c r="G155" s="16"/>
      <c r="H155" s="33">
        <f>H182</f>
        <v>0</v>
      </c>
      <c r="I155" s="34">
        <f>I156+I164+I189+I196+I203+I206+I209+I215</f>
        <v>0</v>
      </c>
      <c r="J155" s="33">
        <f>H155+I155</f>
        <v>0</v>
      </c>
      <c r="K155" s="33">
        <f>K156+K164+K189+K196+K203+K206+K209+K215</f>
        <v>0</v>
      </c>
      <c r="L155" s="33">
        <f t="shared" si="145"/>
        <v>0</v>
      </c>
      <c r="M155" s="33">
        <f>M156+M164+M189+M196+M203+M206+M209+M215+M182+M218</f>
        <v>0</v>
      </c>
      <c r="N155" s="16">
        <f t="shared" si="134"/>
        <v>0</v>
      </c>
      <c r="O155" s="33">
        <f>O156+O164+O189+O196+O203+O206+O209+O215+O182</f>
        <v>0</v>
      </c>
      <c r="P155" s="16">
        <f t="shared" si="140"/>
        <v>0</v>
      </c>
      <c r="Q155" s="33">
        <f>Q156+Q164+Q189+Q196+Q203+Q206+Q209+Q215+Q182</f>
        <v>0</v>
      </c>
      <c r="R155" s="16">
        <f t="shared" si="135"/>
        <v>0</v>
      </c>
      <c r="S155" s="33">
        <f>S156+S164+S189+S196+S203+S206+S209+S215+S182</f>
        <v>0</v>
      </c>
      <c r="T155" s="16">
        <f t="shared" si="136"/>
        <v>0</v>
      </c>
      <c r="U155" s="33">
        <f>U156+U164+U189+U196+U203+U206+U209+U215+U182</f>
        <v>0</v>
      </c>
      <c r="V155" s="16">
        <f t="shared" si="137"/>
        <v>0</v>
      </c>
      <c r="W155" s="16"/>
      <c r="X155" s="16">
        <f t="shared" si="138"/>
        <v>0</v>
      </c>
      <c r="Y155" s="16">
        <f>Y156+Y164+Y189+Y196+Y203+Y206+Y209+Y215</f>
        <v>0</v>
      </c>
      <c r="Z155" s="33">
        <f>Z156+Z182+Z179+Z194+Z221+Z224</f>
        <v>0</v>
      </c>
      <c r="AA155" s="33">
        <f t="shared" si="106"/>
        <v>0</v>
      </c>
      <c r="AB155" s="33">
        <f>AB156+AB168+AB182+AB179+AB194+AB221+AB224</f>
        <v>0</v>
      </c>
      <c r="AC155" s="32">
        <f t="shared" si="133"/>
        <v>0</v>
      </c>
      <c r="AD155" s="33">
        <f>AD156+AD168+AD182+AD179+AD194+AD196+AD221+AD224+AD227</f>
        <v>0</v>
      </c>
      <c r="AE155" s="32">
        <f t="shared" si="133"/>
        <v>0</v>
      </c>
      <c r="AF155" s="33">
        <f>AF156+AF168+AF182+AF179+AF194+AF196+AF221+AF224+AF227</f>
        <v>0</v>
      </c>
      <c r="AG155" s="32">
        <f t="shared" si="97"/>
        <v>0</v>
      </c>
      <c r="AH155" s="33">
        <f>AH156+AH168+AH182+AH179+AH194+AH196+AH221+AH224+AH227+AH161</f>
        <v>0</v>
      </c>
      <c r="AI155" s="32">
        <f t="shared" si="97"/>
        <v>0</v>
      </c>
      <c r="AJ155" s="33">
        <f>AJ156+AJ168+AJ182+AJ179+AJ194+AJ196+AJ221+AJ224+AJ227+AJ161</f>
        <v>0</v>
      </c>
      <c r="AK155" s="32">
        <f t="shared" si="97"/>
        <v>0</v>
      </c>
      <c r="AL155" s="33">
        <f>AL156+AL168+AL182+AL179+AL194+AL196+AL221+AL224+AL227+AL161</f>
        <v>0</v>
      </c>
      <c r="AM155" s="32">
        <f t="shared" si="97"/>
        <v>0</v>
      </c>
      <c r="AN155" s="33">
        <f>AN156+AN168+AN182+AN179+AN194+AN196+AN221+AN224+AN227+AN161</f>
        <v>0</v>
      </c>
      <c r="AO155" s="32">
        <f t="shared" si="98"/>
        <v>0</v>
      </c>
      <c r="AP155" s="33">
        <f>AP156+AP168+AP182+AP179+AP194+AP196+AP221+AP224+AP227+AP161+AP230</f>
        <v>0</v>
      </c>
      <c r="AQ155" s="32"/>
      <c r="AR155" s="33"/>
      <c r="AS155" s="107"/>
      <c r="AT155" s="108"/>
      <c r="AU155" s="108"/>
      <c r="AV155" s="108"/>
      <c r="AW155" s="108"/>
      <c r="AX155" s="108"/>
      <c r="AY155" s="108"/>
      <c r="AZ155" s="107"/>
      <c r="BA155" s="107"/>
      <c r="BB155" s="107"/>
      <c r="BC155" s="108"/>
      <c r="BD155" s="108"/>
      <c r="BE155" s="107"/>
      <c r="BF155" s="107"/>
      <c r="BG155" s="109">
        <f>BG179+BG233</f>
        <v>10164.800000000001</v>
      </c>
      <c r="BH155" s="107">
        <f t="shared" si="83"/>
        <v>10164.800000000001</v>
      </c>
      <c r="BI155" s="107"/>
      <c r="BJ155" s="107">
        <f t="shared" si="139"/>
        <v>0</v>
      </c>
      <c r="BK155" s="109">
        <f>BK179+BK233</f>
        <v>1500</v>
      </c>
      <c r="BL155" s="109">
        <f>BL179+BL233+BL174</f>
        <v>425000</v>
      </c>
      <c r="BM155" s="109">
        <f t="shared" si="141"/>
        <v>435164.8</v>
      </c>
      <c r="BN155" s="107">
        <f t="shared" si="142"/>
        <v>1500</v>
      </c>
      <c r="BO155" s="107">
        <f>BO179+BO233+BO174+BO238</f>
        <v>6405.8</v>
      </c>
      <c r="BP155" s="107">
        <f>BP179+BP233+BP174+BP238</f>
        <v>6405.8</v>
      </c>
      <c r="BQ155" s="201">
        <f t="shared" si="146"/>
        <v>441570.6</v>
      </c>
      <c r="BR155" s="107">
        <f>BR179+BR233+BR174+BR238+BR241</f>
        <v>-2467.8989999999999</v>
      </c>
      <c r="BS155" s="201">
        <f t="shared" si="147"/>
        <v>439102.701</v>
      </c>
      <c r="BT155" s="109">
        <f>BT179+BT233+BT174</f>
        <v>357038.2</v>
      </c>
      <c r="BU155" s="107">
        <f t="shared" si="143"/>
        <v>358538.2</v>
      </c>
      <c r="BV155" s="109">
        <f>BV179+BV233+BV174</f>
        <v>0</v>
      </c>
      <c r="BW155" s="107">
        <f t="shared" si="148"/>
        <v>358538.2</v>
      </c>
      <c r="BX155" s="107">
        <v>-2467.8989999999999</v>
      </c>
      <c r="BY155" s="201">
        <f t="shared" si="149"/>
        <v>436634.80200000003</v>
      </c>
      <c r="BZ155" s="107"/>
      <c r="CA155" s="107">
        <f>CA179+CA233+CA174+CA238+CA241</f>
        <v>0</v>
      </c>
      <c r="CB155" s="107">
        <f t="shared" si="144"/>
        <v>358538.2</v>
      </c>
      <c r="CC155" s="107">
        <v>-2467.8989999999999</v>
      </c>
      <c r="CD155" s="201">
        <f t="shared" si="150"/>
        <v>434166.90300000005</v>
      </c>
      <c r="CE155" s="107">
        <f>CE179+CE233+CE174+CE238+CE241</f>
        <v>0</v>
      </c>
      <c r="CF155" s="107">
        <f t="shared" si="151"/>
        <v>358538.2</v>
      </c>
      <c r="CG155" s="107">
        <f>CG179+CG233+CG174+CG238+CG241</f>
        <v>0</v>
      </c>
      <c r="CH155" s="107">
        <f t="shared" si="152"/>
        <v>358538.2</v>
      </c>
    </row>
    <row r="156" spans="2:86" ht="40.5" hidden="1" x14ac:dyDescent="0.3">
      <c r="B156" s="12"/>
      <c r="C156" s="7"/>
      <c r="D156" s="68" t="s">
        <v>441</v>
      </c>
      <c r="E156" s="145" t="s">
        <v>62</v>
      </c>
      <c r="F156" s="145"/>
      <c r="G156" s="69"/>
      <c r="H156" s="34">
        <f>H157+H159</f>
        <v>0</v>
      </c>
      <c r="I156" s="34">
        <f>I157+I159</f>
        <v>0</v>
      </c>
      <c r="J156" s="34">
        <f t="shared" ref="J156:J263" si="153">H156+I156</f>
        <v>0</v>
      </c>
      <c r="K156" s="34">
        <f>K157+K159</f>
        <v>0</v>
      </c>
      <c r="L156" s="34">
        <f t="shared" si="145"/>
        <v>0</v>
      </c>
      <c r="M156" s="34">
        <f>M157+M159</f>
        <v>0</v>
      </c>
      <c r="N156" s="69">
        <f t="shared" si="134"/>
        <v>0</v>
      </c>
      <c r="O156" s="34">
        <f>O157+O159</f>
        <v>0</v>
      </c>
      <c r="P156" s="69">
        <f t="shared" si="140"/>
        <v>0</v>
      </c>
      <c r="Q156" s="34">
        <f>Q157+Q159</f>
        <v>0</v>
      </c>
      <c r="R156" s="69">
        <f t="shared" si="135"/>
        <v>0</v>
      </c>
      <c r="S156" s="34">
        <f>S157+S159</f>
        <v>0</v>
      </c>
      <c r="T156" s="69">
        <f t="shared" si="136"/>
        <v>0</v>
      </c>
      <c r="U156" s="34">
        <f>U157+U159</f>
        <v>0</v>
      </c>
      <c r="V156" s="69">
        <f t="shared" si="137"/>
        <v>0</v>
      </c>
      <c r="W156" s="69"/>
      <c r="X156" s="69">
        <f t="shared" si="138"/>
        <v>0</v>
      </c>
      <c r="Y156" s="69">
        <f>Y157+Y159</f>
        <v>0</v>
      </c>
      <c r="Z156" s="34">
        <f>Z157+Z159</f>
        <v>0</v>
      </c>
      <c r="AA156" s="34">
        <f t="shared" si="106"/>
        <v>0</v>
      </c>
      <c r="AB156" s="34">
        <f>AB157+AB159</f>
        <v>0</v>
      </c>
      <c r="AC156" s="31">
        <f t="shared" si="133"/>
        <v>0</v>
      </c>
      <c r="AD156" s="34">
        <f>AD157+AD159</f>
        <v>0</v>
      </c>
      <c r="AE156" s="31">
        <f t="shared" si="133"/>
        <v>0</v>
      </c>
      <c r="AF156" s="34">
        <f>AF157+AF159</f>
        <v>0</v>
      </c>
      <c r="AG156" s="31">
        <f t="shared" si="97"/>
        <v>0</v>
      </c>
      <c r="AH156" s="34">
        <f>AH157+AH159</f>
        <v>0</v>
      </c>
      <c r="AI156" s="31">
        <f t="shared" si="97"/>
        <v>0</v>
      </c>
      <c r="AJ156" s="34">
        <f>AJ157+AJ159</f>
        <v>0</v>
      </c>
      <c r="AK156" s="31">
        <f t="shared" si="97"/>
        <v>0</v>
      </c>
      <c r="AL156" s="34">
        <f>AL157+AL159</f>
        <v>0</v>
      </c>
      <c r="AM156" s="31">
        <f t="shared" si="97"/>
        <v>0</v>
      </c>
      <c r="AN156" s="34">
        <f>AN157+AN159</f>
        <v>0</v>
      </c>
      <c r="AO156" s="31">
        <f t="shared" si="98"/>
        <v>0</v>
      </c>
      <c r="AP156" s="34">
        <f>AP157+AP159</f>
        <v>0</v>
      </c>
      <c r="AQ156" s="31"/>
      <c r="AR156" s="34"/>
      <c r="AS156" s="107"/>
      <c r="AT156" s="108"/>
      <c r="AU156" s="108"/>
      <c r="AV156" s="108"/>
      <c r="AW156" s="108"/>
      <c r="AX156" s="108"/>
      <c r="AY156" s="108"/>
      <c r="AZ156" s="107"/>
      <c r="BA156" s="107"/>
      <c r="BB156" s="107"/>
      <c r="BC156" s="108"/>
      <c r="BD156" s="108"/>
      <c r="BE156" s="107"/>
      <c r="BF156" s="107">
        <f t="shared" ref="BF156:BF173" si="154">BB156+BE156</f>
        <v>0</v>
      </c>
      <c r="BG156" s="109"/>
      <c r="BH156" s="107">
        <f t="shared" si="83"/>
        <v>0</v>
      </c>
      <c r="BI156" s="107"/>
      <c r="BJ156" s="107">
        <f t="shared" si="139"/>
        <v>0</v>
      </c>
      <c r="BK156" s="109"/>
      <c r="BL156" s="109"/>
      <c r="BM156" s="109">
        <f t="shared" si="141"/>
        <v>0</v>
      </c>
      <c r="BN156" s="107">
        <f t="shared" si="142"/>
        <v>0</v>
      </c>
      <c r="BO156" s="107"/>
      <c r="BP156" s="107"/>
      <c r="BQ156" s="201">
        <f t="shared" si="146"/>
        <v>0</v>
      </c>
      <c r="BR156" s="107"/>
      <c r="BS156" s="201">
        <f t="shared" si="147"/>
        <v>0</v>
      </c>
      <c r="BT156" s="109"/>
      <c r="BU156" s="107">
        <f t="shared" si="143"/>
        <v>0</v>
      </c>
      <c r="BV156" s="109"/>
      <c r="BW156" s="107">
        <f t="shared" si="148"/>
        <v>0</v>
      </c>
      <c r="BX156" s="107"/>
      <c r="BY156" s="201">
        <f t="shared" si="149"/>
        <v>0</v>
      </c>
      <c r="BZ156" s="107"/>
      <c r="CA156" s="107"/>
      <c r="CB156" s="107">
        <f t="shared" si="144"/>
        <v>0</v>
      </c>
      <c r="CC156" s="107"/>
      <c r="CD156" s="201">
        <f t="shared" si="150"/>
        <v>0</v>
      </c>
      <c r="CE156" s="107"/>
      <c r="CF156" s="107">
        <f t="shared" si="151"/>
        <v>0</v>
      </c>
      <c r="CG156" s="107"/>
      <c r="CH156" s="107">
        <f t="shared" si="152"/>
        <v>0</v>
      </c>
    </row>
    <row r="157" spans="2:86" ht="241.5" hidden="1" customHeight="1" x14ac:dyDescent="0.3">
      <c r="B157" s="12"/>
      <c r="C157" s="7"/>
      <c r="D157" s="68" t="s">
        <v>63</v>
      </c>
      <c r="E157" s="145" t="s">
        <v>64</v>
      </c>
      <c r="F157" s="145"/>
      <c r="G157" s="69"/>
      <c r="H157" s="34">
        <f>H158</f>
        <v>0</v>
      </c>
      <c r="I157" s="34">
        <f>I158</f>
        <v>0</v>
      </c>
      <c r="J157" s="34">
        <f t="shared" si="153"/>
        <v>0</v>
      </c>
      <c r="K157" s="34">
        <f>K158</f>
        <v>0</v>
      </c>
      <c r="L157" s="34">
        <f t="shared" si="145"/>
        <v>0</v>
      </c>
      <c r="M157" s="34">
        <f>M158</f>
        <v>0</v>
      </c>
      <c r="N157" s="69">
        <f t="shared" si="134"/>
        <v>0</v>
      </c>
      <c r="O157" s="34">
        <f>O158</f>
        <v>0</v>
      </c>
      <c r="P157" s="69">
        <f t="shared" si="140"/>
        <v>0</v>
      </c>
      <c r="Q157" s="34">
        <f>Q158</f>
        <v>0</v>
      </c>
      <c r="R157" s="69">
        <f t="shared" si="135"/>
        <v>0</v>
      </c>
      <c r="S157" s="34">
        <f>S158</f>
        <v>0</v>
      </c>
      <c r="T157" s="69">
        <f t="shared" si="136"/>
        <v>0</v>
      </c>
      <c r="U157" s="34">
        <f>U158</f>
        <v>0</v>
      </c>
      <c r="V157" s="69">
        <f t="shared" si="137"/>
        <v>0</v>
      </c>
      <c r="W157" s="69"/>
      <c r="X157" s="69">
        <f t="shared" si="138"/>
        <v>0</v>
      </c>
      <c r="Y157" s="69">
        <f>Y158</f>
        <v>0</v>
      </c>
      <c r="Z157" s="34">
        <f>Z158</f>
        <v>0</v>
      </c>
      <c r="AA157" s="34">
        <f t="shared" si="106"/>
        <v>0</v>
      </c>
      <c r="AB157" s="34">
        <f>AB158</f>
        <v>0</v>
      </c>
      <c r="AC157" s="31">
        <f t="shared" si="133"/>
        <v>0</v>
      </c>
      <c r="AD157" s="34">
        <f>AD158</f>
        <v>0</v>
      </c>
      <c r="AE157" s="31">
        <f t="shared" si="133"/>
        <v>0</v>
      </c>
      <c r="AF157" s="34">
        <f>AF158</f>
        <v>0</v>
      </c>
      <c r="AG157" s="31">
        <f t="shared" si="97"/>
        <v>0</v>
      </c>
      <c r="AH157" s="34">
        <f>AH158</f>
        <v>0</v>
      </c>
      <c r="AI157" s="31">
        <f t="shared" si="97"/>
        <v>0</v>
      </c>
      <c r="AJ157" s="34">
        <f>AJ158</f>
        <v>0</v>
      </c>
      <c r="AK157" s="31">
        <f t="shared" si="97"/>
        <v>0</v>
      </c>
      <c r="AL157" s="34">
        <f>AL158</f>
        <v>0</v>
      </c>
      <c r="AM157" s="31">
        <f t="shared" si="97"/>
        <v>0</v>
      </c>
      <c r="AN157" s="34">
        <f>AN158</f>
        <v>0</v>
      </c>
      <c r="AO157" s="31">
        <f t="shared" si="98"/>
        <v>0</v>
      </c>
      <c r="AP157" s="34">
        <f>AP158</f>
        <v>0</v>
      </c>
      <c r="AQ157" s="31"/>
      <c r="AR157" s="34"/>
      <c r="AS157" s="107"/>
      <c r="AT157" s="108"/>
      <c r="AU157" s="108"/>
      <c r="AV157" s="108"/>
      <c r="AW157" s="108"/>
      <c r="AX157" s="108"/>
      <c r="AY157" s="108"/>
      <c r="AZ157" s="107"/>
      <c r="BA157" s="107"/>
      <c r="BB157" s="107"/>
      <c r="BC157" s="108"/>
      <c r="BD157" s="108"/>
      <c r="BE157" s="107"/>
      <c r="BF157" s="107">
        <f t="shared" si="154"/>
        <v>0</v>
      </c>
      <c r="BG157" s="109"/>
      <c r="BH157" s="107">
        <f t="shared" ref="BH157:BH225" si="155">BD157+BG157</f>
        <v>0</v>
      </c>
      <c r="BI157" s="107"/>
      <c r="BJ157" s="107">
        <f t="shared" si="139"/>
        <v>0</v>
      </c>
      <c r="BK157" s="109"/>
      <c r="BL157" s="109"/>
      <c r="BM157" s="109">
        <f t="shared" si="141"/>
        <v>0</v>
      </c>
      <c r="BN157" s="107">
        <f t="shared" si="142"/>
        <v>0</v>
      </c>
      <c r="BO157" s="107"/>
      <c r="BP157" s="107"/>
      <c r="BQ157" s="201">
        <f t="shared" si="146"/>
        <v>0</v>
      </c>
      <c r="BR157" s="107"/>
      <c r="BS157" s="201">
        <f t="shared" si="147"/>
        <v>0</v>
      </c>
      <c r="BT157" s="109"/>
      <c r="BU157" s="107">
        <f t="shared" si="143"/>
        <v>0</v>
      </c>
      <c r="BV157" s="109"/>
      <c r="BW157" s="107">
        <f t="shared" si="148"/>
        <v>0</v>
      </c>
      <c r="BX157" s="107"/>
      <c r="BY157" s="201">
        <f t="shared" si="149"/>
        <v>0</v>
      </c>
      <c r="BZ157" s="107"/>
      <c r="CA157" s="107"/>
      <c r="CB157" s="107">
        <f t="shared" si="144"/>
        <v>0</v>
      </c>
      <c r="CC157" s="107"/>
      <c r="CD157" s="201">
        <f t="shared" si="150"/>
        <v>0</v>
      </c>
      <c r="CE157" s="107"/>
      <c r="CF157" s="107">
        <f t="shared" si="151"/>
        <v>0</v>
      </c>
      <c r="CG157" s="107"/>
      <c r="CH157" s="107">
        <f t="shared" si="152"/>
        <v>0</v>
      </c>
    </row>
    <row r="158" spans="2:86" ht="40.5" hidden="1" x14ac:dyDescent="0.3">
      <c r="B158" s="12"/>
      <c r="C158" s="7"/>
      <c r="D158" s="68" t="s">
        <v>69</v>
      </c>
      <c r="E158" s="145" t="s">
        <v>64</v>
      </c>
      <c r="F158" s="145">
        <v>400</v>
      </c>
      <c r="G158" s="69">
        <v>1</v>
      </c>
      <c r="H158" s="34"/>
      <c r="I158" s="34">
        <v>0</v>
      </c>
      <c r="J158" s="34">
        <f t="shared" si="153"/>
        <v>0</v>
      </c>
      <c r="K158" s="34"/>
      <c r="L158" s="34">
        <f t="shared" si="145"/>
        <v>0</v>
      </c>
      <c r="M158" s="34">
        <v>0</v>
      </c>
      <c r="N158" s="69">
        <f t="shared" si="134"/>
        <v>0</v>
      </c>
      <c r="O158" s="34">
        <v>0</v>
      </c>
      <c r="P158" s="69">
        <f t="shared" si="140"/>
        <v>0</v>
      </c>
      <c r="Q158" s="34">
        <v>0</v>
      </c>
      <c r="R158" s="69">
        <f t="shared" si="135"/>
        <v>0</v>
      </c>
      <c r="S158" s="34">
        <v>0</v>
      </c>
      <c r="T158" s="69">
        <f t="shared" si="136"/>
        <v>0</v>
      </c>
      <c r="U158" s="34">
        <v>0</v>
      </c>
      <c r="V158" s="69">
        <f t="shared" si="137"/>
        <v>0</v>
      </c>
      <c r="W158" s="69"/>
      <c r="X158" s="69">
        <f t="shared" si="138"/>
        <v>0</v>
      </c>
      <c r="Y158" s="69"/>
      <c r="Z158" s="34">
        <v>0</v>
      </c>
      <c r="AA158" s="34">
        <f t="shared" si="106"/>
        <v>0</v>
      </c>
      <c r="AB158" s="34">
        <v>0</v>
      </c>
      <c r="AC158" s="31">
        <f t="shared" si="133"/>
        <v>0</v>
      </c>
      <c r="AD158" s="34">
        <v>0</v>
      </c>
      <c r="AE158" s="31">
        <f t="shared" si="133"/>
        <v>0</v>
      </c>
      <c r="AF158" s="34">
        <v>0</v>
      </c>
      <c r="AG158" s="31">
        <f t="shared" si="97"/>
        <v>0</v>
      </c>
      <c r="AH158" s="34">
        <v>0</v>
      </c>
      <c r="AI158" s="31">
        <f t="shared" si="97"/>
        <v>0</v>
      </c>
      <c r="AJ158" s="34">
        <v>0</v>
      </c>
      <c r="AK158" s="31">
        <f t="shared" si="97"/>
        <v>0</v>
      </c>
      <c r="AL158" s="34">
        <v>0</v>
      </c>
      <c r="AM158" s="31">
        <f t="shared" si="97"/>
        <v>0</v>
      </c>
      <c r="AN158" s="34">
        <v>0</v>
      </c>
      <c r="AO158" s="31">
        <f t="shared" si="98"/>
        <v>0</v>
      </c>
      <c r="AP158" s="34">
        <v>0</v>
      </c>
      <c r="AQ158" s="31"/>
      <c r="AR158" s="34"/>
      <c r="AS158" s="107"/>
      <c r="AT158" s="108"/>
      <c r="AU158" s="108"/>
      <c r="AV158" s="108"/>
      <c r="AW158" s="108"/>
      <c r="AX158" s="108"/>
      <c r="AY158" s="108"/>
      <c r="AZ158" s="107"/>
      <c r="BA158" s="107"/>
      <c r="BB158" s="107"/>
      <c r="BC158" s="108"/>
      <c r="BD158" s="108"/>
      <c r="BE158" s="107"/>
      <c r="BF158" s="107">
        <f t="shared" si="154"/>
        <v>0</v>
      </c>
      <c r="BG158" s="109"/>
      <c r="BH158" s="107">
        <f t="shared" si="155"/>
        <v>0</v>
      </c>
      <c r="BI158" s="107"/>
      <c r="BJ158" s="107">
        <f t="shared" si="139"/>
        <v>0</v>
      </c>
      <c r="BK158" s="109"/>
      <c r="BL158" s="109"/>
      <c r="BM158" s="109">
        <f t="shared" si="141"/>
        <v>0</v>
      </c>
      <c r="BN158" s="107">
        <f t="shared" si="142"/>
        <v>0</v>
      </c>
      <c r="BO158" s="107"/>
      <c r="BP158" s="107"/>
      <c r="BQ158" s="201">
        <f t="shared" si="146"/>
        <v>0</v>
      </c>
      <c r="BR158" s="107"/>
      <c r="BS158" s="201">
        <f t="shared" si="147"/>
        <v>0</v>
      </c>
      <c r="BT158" s="109"/>
      <c r="BU158" s="107">
        <f t="shared" si="143"/>
        <v>0</v>
      </c>
      <c r="BV158" s="109"/>
      <c r="BW158" s="107">
        <f t="shared" si="148"/>
        <v>0</v>
      </c>
      <c r="BX158" s="107"/>
      <c r="BY158" s="201">
        <f t="shared" si="149"/>
        <v>0</v>
      </c>
      <c r="BZ158" s="107"/>
      <c r="CA158" s="107"/>
      <c r="CB158" s="107">
        <f t="shared" si="144"/>
        <v>0</v>
      </c>
      <c r="CC158" s="107"/>
      <c r="CD158" s="201">
        <f t="shared" si="150"/>
        <v>0</v>
      </c>
      <c r="CE158" s="107"/>
      <c r="CF158" s="107">
        <f t="shared" si="151"/>
        <v>0</v>
      </c>
      <c r="CG158" s="107"/>
      <c r="CH158" s="107">
        <f t="shared" si="152"/>
        <v>0</v>
      </c>
    </row>
    <row r="159" spans="2:86" ht="20.25" hidden="1" x14ac:dyDescent="0.3">
      <c r="B159" s="12"/>
      <c r="C159" s="7"/>
      <c r="D159" s="68" t="s">
        <v>65</v>
      </c>
      <c r="E159" s="145" t="s">
        <v>66</v>
      </c>
      <c r="F159" s="145"/>
      <c r="G159" s="69"/>
      <c r="H159" s="34">
        <f>H160</f>
        <v>0</v>
      </c>
      <c r="I159" s="34">
        <f>I160</f>
        <v>0</v>
      </c>
      <c r="J159" s="34">
        <f t="shared" si="153"/>
        <v>0</v>
      </c>
      <c r="K159" s="34">
        <f>K160</f>
        <v>0</v>
      </c>
      <c r="L159" s="34">
        <f t="shared" si="145"/>
        <v>0</v>
      </c>
      <c r="M159" s="34">
        <f>M160</f>
        <v>0</v>
      </c>
      <c r="N159" s="69">
        <f t="shared" si="134"/>
        <v>0</v>
      </c>
      <c r="O159" s="34">
        <f>O160</f>
        <v>0</v>
      </c>
      <c r="P159" s="69">
        <f t="shared" si="140"/>
        <v>0</v>
      </c>
      <c r="Q159" s="34">
        <f>Q160</f>
        <v>0</v>
      </c>
      <c r="R159" s="69">
        <f t="shared" si="135"/>
        <v>0</v>
      </c>
      <c r="S159" s="34">
        <f>S160</f>
        <v>0</v>
      </c>
      <c r="T159" s="69">
        <f t="shared" si="136"/>
        <v>0</v>
      </c>
      <c r="U159" s="34">
        <f>U160</f>
        <v>0</v>
      </c>
      <c r="V159" s="69">
        <f t="shared" si="137"/>
        <v>0</v>
      </c>
      <c r="W159" s="69"/>
      <c r="X159" s="69">
        <f t="shared" si="138"/>
        <v>0</v>
      </c>
      <c r="Y159" s="69">
        <f>Y160</f>
        <v>0</v>
      </c>
      <c r="Z159" s="36">
        <f>Z160</f>
        <v>0</v>
      </c>
      <c r="AA159" s="34">
        <f t="shared" si="106"/>
        <v>0</v>
      </c>
      <c r="AB159" s="36">
        <f>AB160</f>
        <v>0</v>
      </c>
      <c r="AC159" s="31">
        <f t="shared" si="133"/>
        <v>0</v>
      </c>
      <c r="AD159" s="36">
        <f>AD160</f>
        <v>0</v>
      </c>
      <c r="AE159" s="31">
        <f t="shared" si="133"/>
        <v>0</v>
      </c>
      <c r="AF159" s="36">
        <f>AF160</f>
        <v>0</v>
      </c>
      <c r="AG159" s="31">
        <f t="shared" si="97"/>
        <v>0</v>
      </c>
      <c r="AH159" s="36">
        <f>AH160</f>
        <v>0</v>
      </c>
      <c r="AI159" s="31">
        <f t="shared" si="97"/>
        <v>0</v>
      </c>
      <c r="AJ159" s="36">
        <f>AJ160</f>
        <v>0</v>
      </c>
      <c r="AK159" s="31">
        <f t="shared" si="97"/>
        <v>0</v>
      </c>
      <c r="AL159" s="36">
        <f>AL160</f>
        <v>0</v>
      </c>
      <c r="AM159" s="31">
        <f t="shared" si="97"/>
        <v>0</v>
      </c>
      <c r="AN159" s="36">
        <f>AN160</f>
        <v>0</v>
      </c>
      <c r="AO159" s="31">
        <f t="shared" si="98"/>
        <v>0</v>
      </c>
      <c r="AP159" s="36">
        <f>AP160</f>
        <v>0</v>
      </c>
      <c r="AQ159" s="31"/>
      <c r="AR159" s="36"/>
      <c r="AS159" s="107"/>
      <c r="AT159" s="109"/>
      <c r="AU159" s="109"/>
      <c r="AV159" s="109"/>
      <c r="AW159" s="108"/>
      <c r="AX159" s="109"/>
      <c r="AY159" s="108"/>
      <c r="AZ159" s="107"/>
      <c r="BA159" s="107"/>
      <c r="BB159" s="107"/>
      <c r="BC159" s="109"/>
      <c r="BD159" s="108"/>
      <c r="BE159" s="107"/>
      <c r="BF159" s="107">
        <f t="shared" si="154"/>
        <v>0</v>
      </c>
      <c r="BG159" s="109"/>
      <c r="BH159" s="107">
        <f t="shared" si="155"/>
        <v>0</v>
      </c>
      <c r="BI159" s="107"/>
      <c r="BJ159" s="107">
        <f t="shared" si="139"/>
        <v>0</v>
      </c>
      <c r="BK159" s="109"/>
      <c r="BL159" s="109"/>
      <c r="BM159" s="109">
        <f t="shared" si="141"/>
        <v>0</v>
      </c>
      <c r="BN159" s="107">
        <f t="shared" si="142"/>
        <v>0</v>
      </c>
      <c r="BO159" s="107"/>
      <c r="BP159" s="107"/>
      <c r="BQ159" s="201">
        <f t="shared" si="146"/>
        <v>0</v>
      </c>
      <c r="BR159" s="107"/>
      <c r="BS159" s="201">
        <f t="shared" si="147"/>
        <v>0</v>
      </c>
      <c r="BT159" s="109"/>
      <c r="BU159" s="107">
        <f t="shared" si="143"/>
        <v>0</v>
      </c>
      <c r="BV159" s="109"/>
      <c r="BW159" s="107">
        <f t="shared" si="148"/>
        <v>0</v>
      </c>
      <c r="BX159" s="107"/>
      <c r="BY159" s="201">
        <f t="shared" si="149"/>
        <v>0</v>
      </c>
      <c r="BZ159" s="107"/>
      <c r="CA159" s="107"/>
      <c r="CB159" s="107">
        <f t="shared" si="144"/>
        <v>0</v>
      </c>
      <c r="CC159" s="107"/>
      <c r="CD159" s="201">
        <f t="shared" si="150"/>
        <v>0</v>
      </c>
      <c r="CE159" s="107"/>
      <c r="CF159" s="107">
        <f t="shared" si="151"/>
        <v>0</v>
      </c>
      <c r="CG159" s="107"/>
      <c r="CH159" s="107">
        <f t="shared" si="152"/>
        <v>0</v>
      </c>
    </row>
    <row r="160" spans="2:86" ht="40.5" hidden="1" x14ac:dyDescent="0.3">
      <c r="B160" s="12"/>
      <c r="C160" s="7"/>
      <c r="D160" s="68" t="s">
        <v>14</v>
      </c>
      <c r="E160" s="145" t="s">
        <v>66</v>
      </c>
      <c r="F160" s="145">
        <v>200</v>
      </c>
      <c r="G160" s="69">
        <v>1</v>
      </c>
      <c r="H160" s="34"/>
      <c r="I160" s="34"/>
      <c r="J160" s="34">
        <f t="shared" si="153"/>
        <v>0</v>
      </c>
      <c r="K160" s="34">
        <v>0</v>
      </c>
      <c r="L160" s="34">
        <f t="shared" si="145"/>
        <v>0</v>
      </c>
      <c r="M160" s="34">
        <v>0</v>
      </c>
      <c r="N160" s="69">
        <f t="shared" si="134"/>
        <v>0</v>
      </c>
      <c r="O160" s="34">
        <v>0</v>
      </c>
      <c r="P160" s="69">
        <f t="shared" si="140"/>
        <v>0</v>
      </c>
      <c r="Q160" s="34">
        <v>0</v>
      </c>
      <c r="R160" s="69">
        <f t="shared" si="135"/>
        <v>0</v>
      </c>
      <c r="S160" s="34">
        <v>0</v>
      </c>
      <c r="T160" s="69">
        <f t="shared" si="136"/>
        <v>0</v>
      </c>
      <c r="U160" s="34"/>
      <c r="V160" s="69">
        <f t="shared" si="137"/>
        <v>0</v>
      </c>
      <c r="W160" s="69"/>
      <c r="X160" s="69">
        <f t="shared" si="138"/>
        <v>0</v>
      </c>
      <c r="Y160" s="69"/>
      <c r="Z160" s="34">
        <v>0</v>
      </c>
      <c r="AA160" s="34">
        <f t="shared" si="106"/>
        <v>0</v>
      </c>
      <c r="AB160" s="34"/>
      <c r="AC160" s="31">
        <f t="shared" si="133"/>
        <v>0</v>
      </c>
      <c r="AD160" s="34"/>
      <c r="AE160" s="31">
        <f t="shared" si="133"/>
        <v>0</v>
      </c>
      <c r="AF160" s="34"/>
      <c r="AG160" s="31">
        <f t="shared" si="97"/>
        <v>0</v>
      </c>
      <c r="AH160" s="34">
        <v>0</v>
      </c>
      <c r="AI160" s="31">
        <f t="shared" si="97"/>
        <v>0</v>
      </c>
      <c r="AJ160" s="34">
        <v>0</v>
      </c>
      <c r="AK160" s="31">
        <f t="shared" si="97"/>
        <v>0</v>
      </c>
      <c r="AL160" s="34">
        <v>0</v>
      </c>
      <c r="AM160" s="31">
        <f t="shared" si="97"/>
        <v>0</v>
      </c>
      <c r="AN160" s="34">
        <v>0</v>
      </c>
      <c r="AO160" s="31">
        <f t="shared" si="98"/>
        <v>0</v>
      </c>
      <c r="AP160" s="34">
        <v>0</v>
      </c>
      <c r="AQ160" s="31"/>
      <c r="AR160" s="34"/>
      <c r="AS160" s="107"/>
      <c r="AT160" s="108"/>
      <c r="AU160" s="108"/>
      <c r="AV160" s="108"/>
      <c r="AW160" s="108"/>
      <c r="AX160" s="108"/>
      <c r="AY160" s="108"/>
      <c r="AZ160" s="107"/>
      <c r="BA160" s="107"/>
      <c r="BB160" s="107"/>
      <c r="BC160" s="108"/>
      <c r="BD160" s="108"/>
      <c r="BE160" s="107"/>
      <c r="BF160" s="107">
        <f t="shared" si="154"/>
        <v>0</v>
      </c>
      <c r="BG160" s="109"/>
      <c r="BH160" s="107">
        <f t="shared" si="155"/>
        <v>0</v>
      </c>
      <c r="BI160" s="107"/>
      <c r="BJ160" s="107">
        <f t="shared" si="139"/>
        <v>0</v>
      </c>
      <c r="BK160" s="109"/>
      <c r="BL160" s="109"/>
      <c r="BM160" s="109">
        <f t="shared" si="141"/>
        <v>0</v>
      </c>
      <c r="BN160" s="107">
        <f t="shared" si="142"/>
        <v>0</v>
      </c>
      <c r="BO160" s="107"/>
      <c r="BP160" s="107"/>
      <c r="BQ160" s="201">
        <f t="shared" si="146"/>
        <v>0</v>
      </c>
      <c r="BR160" s="107"/>
      <c r="BS160" s="201">
        <f t="shared" si="147"/>
        <v>0</v>
      </c>
      <c r="BT160" s="109"/>
      <c r="BU160" s="107">
        <f t="shared" si="143"/>
        <v>0</v>
      </c>
      <c r="BV160" s="109"/>
      <c r="BW160" s="107">
        <f t="shared" si="148"/>
        <v>0</v>
      </c>
      <c r="BX160" s="107"/>
      <c r="BY160" s="201">
        <f t="shared" si="149"/>
        <v>0</v>
      </c>
      <c r="BZ160" s="107"/>
      <c r="CA160" s="107"/>
      <c r="CB160" s="107">
        <f t="shared" si="144"/>
        <v>0</v>
      </c>
      <c r="CC160" s="107"/>
      <c r="CD160" s="201">
        <f t="shared" si="150"/>
        <v>0</v>
      </c>
      <c r="CE160" s="107"/>
      <c r="CF160" s="107">
        <f t="shared" si="151"/>
        <v>0</v>
      </c>
      <c r="CG160" s="107"/>
      <c r="CH160" s="107">
        <f t="shared" si="152"/>
        <v>0</v>
      </c>
    </row>
    <row r="161" spans="2:86" ht="40.5" hidden="1" x14ac:dyDescent="0.3">
      <c r="B161" s="12"/>
      <c r="C161" s="7"/>
      <c r="D161" s="28" t="s">
        <v>545</v>
      </c>
      <c r="E161" s="56" t="s">
        <v>546</v>
      </c>
      <c r="F161" s="56"/>
      <c r="G161" s="69"/>
      <c r="H161" s="34"/>
      <c r="I161" s="34"/>
      <c r="J161" s="34"/>
      <c r="K161" s="34"/>
      <c r="L161" s="34"/>
      <c r="M161" s="34"/>
      <c r="N161" s="69"/>
      <c r="O161" s="34"/>
      <c r="P161" s="69"/>
      <c r="Q161" s="34"/>
      <c r="R161" s="69"/>
      <c r="S161" s="34"/>
      <c r="T161" s="69"/>
      <c r="U161" s="34"/>
      <c r="V161" s="69"/>
      <c r="W161" s="69"/>
      <c r="X161" s="69"/>
      <c r="Y161" s="69"/>
      <c r="Z161" s="34"/>
      <c r="AA161" s="34"/>
      <c r="AB161" s="34"/>
      <c r="AC161" s="31"/>
      <c r="AD161" s="34"/>
      <c r="AE161" s="31"/>
      <c r="AF161" s="34"/>
      <c r="AG161" s="31"/>
      <c r="AH161" s="34">
        <f>AH162</f>
        <v>0</v>
      </c>
      <c r="AI161" s="31">
        <f t="shared" si="97"/>
        <v>0</v>
      </c>
      <c r="AJ161" s="34">
        <f>AJ162</f>
        <v>0</v>
      </c>
      <c r="AK161" s="31">
        <f t="shared" si="97"/>
        <v>0</v>
      </c>
      <c r="AL161" s="34">
        <f>AL162</f>
        <v>0</v>
      </c>
      <c r="AM161" s="31">
        <f t="shared" si="97"/>
        <v>0</v>
      </c>
      <c r="AN161" s="34">
        <f>AN162</f>
        <v>0</v>
      </c>
      <c r="AO161" s="31">
        <f t="shared" si="98"/>
        <v>0</v>
      </c>
      <c r="AP161" s="34">
        <f>AP162</f>
        <v>0</v>
      </c>
      <c r="AQ161" s="31"/>
      <c r="AR161" s="34"/>
      <c r="AS161" s="107"/>
      <c r="AT161" s="108"/>
      <c r="AU161" s="108"/>
      <c r="AV161" s="108"/>
      <c r="AW161" s="108"/>
      <c r="AX161" s="108"/>
      <c r="AY161" s="108"/>
      <c r="AZ161" s="107"/>
      <c r="BA161" s="107"/>
      <c r="BB161" s="107"/>
      <c r="BC161" s="108"/>
      <c r="BD161" s="108"/>
      <c r="BE161" s="107"/>
      <c r="BF161" s="107">
        <f t="shared" si="154"/>
        <v>0</v>
      </c>
      <c r="BG161" s="109"/>
      <c r="BH161" s="107">
        <f t="shared" si="155"/>
        <v>0</v>
      </c>
      <c r="BI161" s="107"/>
      <c r="BJ161" s="107">
        <f t="shared" si="139"/>
        <v>0</v>
      </c>
      <c r="BK161" s="109"/>
      <c r="BL161" s="109"/>
      <c r="BM161" s="109">
        <f t="shared" si="141"/>
        <v>0</v>
      </c>
      <c r="BN161" s="107">
        <f t="shared" si="142"/>
        <v>0</v>
      </c>
      <c r="BO161" s="107"/>
      <c r="BP161" s="107"/>
      <c r="BQ161" s="201">
        <f t="shared" si="146"/>
        <v>0</v>
      </c>
      <c r="BR161" s="107"/>
      <c r="BS161" s="201">
        <f t="shared" si="147"/>
        <v>0</v>
      </c>
      <c r="BT161" s="109"/>
      <c r="BU161" s="107">
        <f t="shared" si="143"/>
        <v>0</v>
      </c>
      <c r="BV161" s="109"/>
      <c r="BW161" s="107">
        <f t="shared" si="148"/>
        <v>0</v>
      </c>
      <c r="BX161" s="107"/>
      <c r="BY161" s="201">
        <f t="shared" si="149"/>
        <v>0</v>
      </c>
      <c r="BZ161" s="107"/>
      <c r="CA161" s="107"/>
      <c r="CB161" s="107">
        <f t="shared" si="144"/>
        <v>0</v>
      </c>
      <c r="CC161" s="107"/>
      <c r="CD161" s="201">
        <f t="shared" si="150"/>
        <v>0</v>
      </c>
      <c r="CE161" s="107"/>
      <c r="CF161" s="107">
        <f t="shared" si="151"/>
        <v>0</v>
      </c>
      <c r="CG161" s="107"/>
      <c r="CH161" s="107">
        <f t="shared" si="152"/>
        <v>0</v>
      </c>
    </row>
    <row r="162" spans="2:86" ht="20.25" hidden="1" x14ac:dyDescent="0.3">
      <c r="B162" s="12"/>
      <c r="C162" s="7"/>
      <c r="D162" s="17" t="s">
        <v>65</v>
      </c>
      <c r="E162" s="56" t="s">
        <v>547</v>
      </c>
      <c r="F162" s="56"/>
      <c r="G162" s="69"/>
      <c r="H162" s="34"/>
      <c r="I162" s="34"/>
      <c r="J162" s="34"/>
      <c r="K162" s="34"/>
      <c r="L162" s="34"/>
      <c r="M162" s="34"/>
      <c r="N162" s="69"/>
      <c r="O162" s="34"/>
      <c r="P162" s="69"/>
      <c r="Q162" s="34"/>
      <c r="R162" s="69"/>
      <c r="S162" s="34"/>
      <c r="T162" s="69"/>
      <c r="U162" s="34"/>
      <c r="V162" s="69"/>
      <c r="W162" s="69"/>
      <c r="X162" s="69"/>
      <c r="Y162" s="69"/>
      <c r="Z162" s="34"/>
      <c r="AA162" s="34"/>
      <c r="AB162" s="34"/>
      <c r="AC162" s="31"/>
      <c r="AD162" s="34"/>
      <c r="AE162" s="31"/>
      <c r="AF162" s="34"/>
      <c r="AG162" s="31"/>
      <c r="AH162" s="34">
        <f>AH163</f>
        <v>0</v>
      </c>
      <c r="AI162" s="31">
        <f t="shared" si="97"/>
        <v>0</v>
      </c>
      <c r="AJ162" s="34">
        <f>AJ163</f>
        <v>0</v>
      </c>
      <c r="AK162" s="31">
        <f t="shared" si="97"/>
        <v>0</v>
      </c>
      <c r="AL162" s="34">
        <f>AL163</f>
        <v>0</v>
      </c>
      <c r="AM162" s="31">
        <f t="shared" si="97"/>
        <v>0</v>
      </c>
      <c r="AN162" s="34">
        <f>AN163</f>
        <v>0</v>
      </c>
      <c r="AO162" s="31">
        <f t="shared" si="98"/>
        <v>0</v>
      </c>
      <c r="AP162" s="34">
        <f>AP163</f>
        <v>0</v>
      </c>
      <c r="AQ162" s="31"/>
      <c r="AR162" s="34"/>
      <c r="AS162" s="107"/>
      <c r="AT162" s="108"/>
      <c r="AU162" s="108"/>
      <c r="AV162" s="108"/>
      <c r="AW162" s="108"/>
      <c r="AX162" s="108"/>
      <c r="AY162" s="108"/>
      <c r="AZ162" s="107"/>
      <c r="BA162" s="107"/>
      <c r="BB162" s="107"/>
      <c r="BC162" s="108"/>
      <c r="BD162" s="108"/>
      <c r="BE162" s="107"/>
      <c r="BF162" s="107">
        <f t="shared" si="154"/>
        <v>0</v>
      </c>
      <c r="BG162" s="109"/>
      <c r="BH162" s="107">
        <f t="shared" si="155"/>
        <v>0</v>
      </c>
      <c r="BI162" s="107"/>
      <c r="BJ162" s="107">
        <f t="shared" si="139"/>
        <v>0</v>
      </c>
      <c r="BK162" s="109"/>
      <c r="BL162" s="109"/>
      <c r="BM162" s="109">
        <f t="shared" si="141"/>
        <v>0</v>
      </c>
      <c r="BN162" s="107">
        <f t="shared" si="142"/>
        <v>0</v>
      </c>
      <c r="BO162" s="107"/>
      <c r="BP162" s="107"/>
      <c r="BQ162" s="201">
        <f t="shared" si="146"/>
        <v>0</v>
      </c>
      <c r="BR162" s="107"/>
      <c r="BS162" s="201">
        <f t="shared" si="147"/>
        <v>0</v>
      </c>
      <c r="BT162" s="109"/>
      <c r="BU162" s="107">
        <f t="shared" si="143"/>
        <v>0</v>
      </c>
      <c r="BV162" s="109"/>
      <c r="BW162" s="107">
        <f t="shared" si="148"/>
        <v>0</v>
      </c>
      <c r="BX162" s="107"/>
      <c r="BY162" s="201">
        <f t="shared" si="149"/>
        <v>0</v>
      </c>
      <c r="BZ162" s="107"/>
      <c r="CA162" s="107"/>
      <c r="CB162" s="107">
        <f t="shared" si="144"/>
        <v>0</v>
      </c>
      <c r="CC162" s="107"/>
      <c r="CD162" s="201">
        <f t="shared" si="150"/>
        <v>0</v>
      </c>
      <c r="CE162" s="107"/>
      <c r="CF162" s="107">
        <f t="shared" si="151"/>
        <v>0</v>
      </c>
      <c r="CG162" s="107"/>
      <c r="CH162" s="107">
        <f t="shared" si="152"/>
        <v>0</v>
      </c>
    </row>
    <row r="163" spans="2:86" ht="40.5" hidden="1" x14ac:dyDescent="0.3">
      <c r="B163" s="12"/>
      <c r="C163" s="7"/>
      <c r="D163" s="18" t="s">
        <v>14</v>
      </c>
      <c r="E163" s="56" t="s">
        <v>547</v>
      </c>
      <c r="F163" s="56" t="s">
        <v>499</v>
      </c>
      <c r="G163" s="69"/>
      <c r="H163" s="34"/>
      <c r="I163" s="34"/>
      <c r="J163" s="34"/>
      <c r="K163" s="34"/>
      <c r="L163" s="34"/>
      <c r="M163" s="34"/>
      <c r="N163" s="69"/>
      <c r="O163" s="34"/>
      <c r="P163" s="69"/>
      <c r="Q163" s="34"/>
      <c r="R163" s="69"/>
      <c r="S163" s="34"/>
      <c r="T163" s="69"/>
      <c r="U163" s="34"/>
      <c r="V163" s="69"/>
      <c r="W163" s="69"/>
      <c r="X163" s="69"/>
      <c r="Y163" s="69"/>
      <c r="Z163" s="34"/>
      <c r="AA163" s="34"/>
      <c r="AB163" s="34"/>
      <c r="AC163" s="31"/>
      <c r="AD163" s="34"/>
      <c r="AE163" s="31"/>
      <c r="AF163" s="34"/>
      <c r="AG163" s="31"/>
      <c r="AH163" s="57">
        <v>0</v>
      </c>
      <c r="AI163" s="31">
        <f t="shared" si="97"/>
        <v>0</v>
      </c>
      <c r="AJ163" s="57">
        <v>0</v>
      </c>
      <c r="AK163" s="31">
        <f t="shared" si="97"/>
        <v>0</v>
      </c>
      <c r="AL163" s="57">
        <v>0</v>
      </c>
      <c r="AM163" s="31">
        <f t="shared" si="97"/>
        <v>0</v>
      </c>
      <c r="AN163" s="57">
        <v>0</v>
      </c>
      <c r="AO163" s="31">
        <f t="shared" si="98"/>
        <v>0</v>
      </c>
      <c r="AP163" s="57">
        <v>0</v>
      </c>
      <c r="AQ163" s="31"/>
      <c r="AR163" s="57"/>
      <c r="AS163" s="107"/>
      <c r="AT163" s="108"/>
      <c r="AU163" s="108"/>
      <c r="AV163" s="108"/>
      <c r="AW163" s="108"/>
      <c r="AX163" s="108"/>
      <c r="AY163" s="108"/>
      <c r="AZ163" s="107"/>
      <c r="BA163" s="107"/>
      <c r="BB163" s="107"/>
      <c r="BC163" s="108"/>
      <c r="BD163" s="108"/>
      <c r="BE163" s="107"/>
      <c r="BF163" s="107">
        <f t="shared" si="154"/>
        <v>0</v>
      </c>
      <c r="BG163" s="109"/>
      <c r="BH163" s="107">
        <f t="shared" si="155"/>
        <v>0</v>
      </c>
      <c r="BI163" s="107"/>
      <c r="BJ163" s="107">
        <f t="shared" si="139"/>
        <v>0</v>
      </c>
      <c r="BK163" s="109"/>
      <c r="BL163" s="109"/>
      <c r="BM163" s="109">
        <f t="shared" si="141"/>
        <v>0</v>
      </c>
      <c r="BN163" s="107">
        <f t="shared" si="142"/>
        <v>0</v>
      </c>
      <c r="BO163" s="107"/>
      <c r="BP163" s="107"/>
      <c r="BQ163" s="201">
        <f t="shared" si="146"/>
        <v>0</v>
      </c>
      <c r="BR163" s="107"/>
      <c r="BS163" s="201">
        <f t="shared" si="147"/>
        <v>0</v>
      </c>
      <c r="BT163" s="109"/>
      <c r="BU163" s="107">
        <f t="shared" si="143"/>
        <v>0</v>
      </c>
      <c r="BV163" s="109"/>
      <c r="BW163" s="107">
        <f t="shared" si="148"/>
        <v>0</v>
      </c>
      <c r="BX163" s="107"/>
      <c r="BY163" s="201">
        <f t="shared" si="149"/>
        <v>0</v>
      </c>
      <c r="BZ163" s="107"/>
      <c r="CA163" s="107"/>
      <c r="CB163" s="107">
        <f t="shared" si="144"/>
        <v>0</v>
      </c>
      <c r="CC163" s="107"/>
      <c r="CD163" s="201">
        <f t="shared" si="150"/>
        <v>0</v>
      </c>
      <c r="CE163" s="107"/>
      <c r="CF163" s="107">
        <f t="shared" si="151"/>
        <v>0</v>
      </c>
      <c r="CG163" s="107"/>
      <c r="CH163" s="107">
        <f t="shared" si="152"/>
        <v>0</v>
      </c>
    </row>
    <row r="164" spans="2:86" ht="40.5" hidden="1" x14ac:dyDescent="0.3">
      <c r="B164" s="12"/>
      <c r="C164" s="7"/>
      <c r="D164" s="68" t="s">
        <v>439</v>
      </c>
      <c r="E164" s="145" t="s">
        <v>67</v>
      </c>
      <c r="F164" s="145"/>
      <c r="G164" s="69"/>
      <c r="H164" s="34">
        <f>H165</f>
        <v>0</v>
      </c>
      <c r="I164" s="34">
        <f>I165</f>
        <v>0</v>
      </c>
      <c r="J164" s="34">
        <f t="shared" si="153"/>
        <v>0</v>
      </c>
      <c r="K164" s="34">
        <f>K165</f>
        <v>0</v>
      </c>
      <c r="L164" s="34">
        <f t="shared" si="145"/>
        <v>0</v>
      </c>
      <c r="M164" s="34">
        <f>M165</f>
        <v>0</v>
      </c>
      <c r="N164" s="69">
        <f t="shared" si="134"/>
        <v>0</v>
      </c>
      <c r="O164" s="34">
        <f>O165</f>
        <v>0</v>
      </c>
      <c r="P164" s="69">
        <f>N164+O164</f>
        <v>0</v>
      </c>
      <c r="Q164" s="34">
        <f>Q165</f>
        <v>0</v>
      </c>
      <c r="R164" s="69">
        <f t="shared" si="135"/>
        <v>0</v>
      </c>
      <c r="S164" s="34">
        <f>S165</f>
        <v>0</v>
      </c>
      <c r="T164" s="69">
        <f t="shared" si="136"/>
        <v>0</v>
      </c>
      <c r="U164" s="34">
        <f>U165</f>
        <v>0</v>
      </c>
      <c r="V164" s="69">
        <f t="shared" si="137"/>
        <v>0</v>
      </c>
      <c r="W164" s="69"/>
      <c r="X164" s="69">
        <f t="shared" si="138"/>
        <v>0</v>
      </c>
      <c r="Y164" s="69">
        <f>Y165</f>
        <v>0</v>
      </c>
      <c r="Z164" s="34">
        <f>Z165</f>
        <v>0</v>
      </c>
      <c r="AA164" s="34">
        <f>J164+Z164</f>
        <v>0</v>
      </c>
      <c r="AB164" s="34">
        <f>AB165</f>
        <v>0</v>
      </c>
      <c r="AC164" s="31">
        <f t="shared" si="133"/>
        <v>0</v>
      </c>
      <c r="AD164" s="34">
        <f>AD165</f>
        <v>0</v>
      </c>
      <c r="AE164" s="31">
        <f t="shared" si="133"/>
        <v>0</v>
      </c>
      <c r="AF164" s="34">
        <f>AF165</f>
        <v>0</v>
      </c>
      <c r="AG164" s="31">
        <f t="shared" si="97"/>
        <v>0</v>
      </c>
      <c r="AH164" s="34">
        <f>AH165</f>
        <v>0</v>
      </c>
      <c r="AI164" s="31">
        <f t="shared" si="97"/>
        <v>0</v>
      </c>
      <c r="AJ164" s="34">
        <f>AJ165</f>
        <v>0</v>
      </c>
      <c r="AK164" s="31">
        <f t="shared" si="97"/>
        <v>0</v>
      </c>
      <c r="AL164" s="34">
        <f>AL165</f>
        <v>0</v>
      </c>
      <c r="AM164" s="31">
        <f t="shared" si="97"/>
        <v>0</v>
      </c>
      <c r="AN164" s="34">
        <f>AN165</f>
        <v>0</v>
      </c>
      <c r="AO164" s="31">
        <f t="shared" si="98"/>
        <v>0</v>
      </c>
      <c r="AP164" s="34">
        <f>AP165</f>
        <v>0</v>
      </c>
      <c r="AQ164" s="31"/>
      <c r="AR164" s="34"/>
      <c r="AS164" s="107"/>
      <c r="AT164" s="108"/>
      <c r="AU164" s="108"/>
      <c r="AV164" s="108"/>
      <c r="AW164" s="108"/>
      <c r="AX164" s="108"/>
      <c r="AY164" s="108"/>
      <c r="AZ164" s="107"/>
      <c r="BA164" s="107"/>
      <c r="BB164" s="107"/>
      <c r="BC164" s="108"/>
      <c r="BD164" s="108"/>
      <c r="BE164" s="107"/>
      <c r="BF164" s="107">
        <f t="shared" si="154"/>
        <v>0</v>
      </c>
      <c r="BG164" s="109"/>
      <c r="BH164" s="107">
        <f t="shared" si="155"/>
        <v>0</v>
      </c>
      <c r="BI164" s="107"/>
      <c r="BJ164" s="107">
        <f t="shared" si="139"/>
        <v>0</v>
      </c>
      <c r="BK164" s="109"/>
      <c r="BL164" s="109"/>
      <c r="BM164" s="109">
        <f t="shared" si="141"/>
        <v>0</v>
      </c>
      <c r="BN164" s="107">
        <f t="shared" si="142"/>
        <v>0</v>
      </c>
      <c r="BO164" s="107"/>
      <c r="BP164" s="107"/>
      <c r="BQ164" s="201">
        <f t="shared" si="146"/>
        <v>0</v>
      </c>
      <c r="BR164" s="107"/>
      <c r="BS164" s="201">
        <f t="shared" si="147"/>
        <v>0</v>
      </c>
      <c r="BT164" s="109"/>
      <c r="BU164" s="107">
        <f t="shared" si="143"/>
        <v>0</v>
      </c>
      <c r="BV164" s="109"/>
      <c r="BW164" s="107">
        <f t="shared" si="148"/>
        <v>0</v>
      </c>
      <c r="BX164" s="107"/>
      <c r="BY164" s="201">
        <f t="shared" si="149"/>
        <v>0</v>
      </c>
      <c r="BZ164" s="107"/>
      <c r="CA164" s="107"/>
      <c r="CB164" s="107">
        <f t="shared" si="144"/>
        <v>0</v>
      </c>
      <c r="CC164" s="107"/>
      <c r="CD164" s="201">
        <f t="shared" si="150"/>
        <v>0</v>
      </c>
      <c r="CE164" s="107"/>
      <c r="CF164" s="107">
        <f t="shared" si="151"/>
        <v>0</v>
      </c>
      <c r="CG164" s="107"/>
      <c r="CH164" s="107">
        <f t="shared" si="152"/>
        <v>0</v>
      </c>
    </row>
    <row r="165" spans="2:86" ht="20.25" hidden="1" x14ac:dyDescent="0.3">
      <c r="B165" s="12"/>
      <c r="C165" s="7"/>
      <c r="D165" s="68" t="s">
        <v>19</v>
      </c>
      <c r="E165" s="145" t="s">
        <v>68</v>
      </c>
      <c r="F165" s="145"/>
      <c r="G165" s="69"/>
      <c r="H165" s="34">
        <f>H167</f>
        <v>0</v>
      </c>
      <c r="I165" s="34">
        <f>I167</f>
        <v>0</v>
      </c>
      <c r="J165" s="34">
        <f t="shared" si="153"/>
        <v>0</v>
      </c>
      <c r="K165" s="34">
        <f>K167</f>
        <v>0</v>
      </c>
      <c r="L165" s="34">
        <f t="shared" si="145"/>
        <v>0</v>
      </c>
      <c r="M165" s="34">
        <f>M167</f>
        <v>0</v>
      </c>
      <c r="N165" s="69">
        <f t="shared" si="134"/>
        <v>0</v>
      </c>
      <c r="O165" s="34">
        <f>O167</f>
        <v>0</v>
      </c>
      <c r="P165" s="69">
        <f>N165+O165</f>
        <v>0</v>
      </c>
      <c r="Q165" s="34">
        <f>Q167</f>
        <v>0</v>
      </c>
      <c r="R165" s="69">
        <f t="shared" si="135"/>
        <v>0</v>
      </c>
      <c r="S165" s="34">
        <f>S167</f>
        <v>0</v>
      </c>
      <c r="T165" s="69">
        <f t="shared" si="136"/>
        <v>0</v>
      </c>
      <c r="U165" s="34">
        <f>U166+U167</f>
        <v>0</v>
      </c>
      <c r="V165" s="69">
        <f t="shared" si="137"/>
        <v>0</v>
      </c>
      <c r="W165" s="69"/>
      <c r="X165" s="69">
        <f t="shared" si="138"/>
        <v>0</v>
      </c>
      <c r="Y165" s="69">
        <f>Y167</f>
        <v>0</v>
      </c>
      <c r="Z165" s="34">
        <f>Z167</f>
        <v>0</v>
      </c>
      <c r="AA165" s="34">
        <f>J165+Z165</f>
        <v>0</v>
      </c>
      <c r="AB165" s="34">
        <f>AB167</f>
        <v>0</v>
      </c>
      <c r="AC165" s="31">
        <f t="shared" si="133"/>
        <v>0</v>
      </c>
      <c r="AD165" s="34">
        <f>AD167</f>
        <v>0</v>
      </c>
      <c r="AE165" s="31">
        <f t="shared" si="133"/>
        <v>0</v>
      </c>
      <c r="AF165" s="34">
        <f>AF167</f>
        <v>0</v>
      </c>
      <c r="AG165" s="31">
        <f t="shared" si="97"/>
        <v>0</v>
      </c>
      <c r="AH165" s="34">
        <f>AH167</f>
        <v>0</v>
      </c>
      <c r="AI165" s="31">
        <f t="shared" si="97"/>
        <v>0</v>
      </c>
      <c r="AJ165" s="34">
        <f>AJ167</f>
        <v>0</v>
      </c>
      <c r="AK165" s="31">
        <f t="shared" si="97"/>
        <v>0</v>
      </c>
      <c r="AL165" s="34">
        <f>AL167</f>
        <v>0</v>
      </c>
      <c r="AM165" s="31">
        <f t="shared" si="97"/>
        <v>0</v>
      </c>
      <c r="AN165" s="34">
        <f>AN167</f>
        <v>0</v>
      </c>
      <c r="AO165" s="31">
        <f t="shared" si="98"/>
        <v>0</v>
      </c>
      <c r="AP165" s="34">
        <f>AP167</f>
        <v>0</v>
      </c>
      <c r="AQ165" s="31"/>
      <c r="AR165" s="34"/>
      <c r="AS165" s="107"/>
      <c r="AT165" s="108"/>
      <c r="AU165" s="108"/>
      <c r="AV165" s="108"/>
      <c r="AW165" s="108"/>
      <c r="AX165" s="108"/>
      <c r="AY165" s="108"/>
      <c r="AZ165" s="107"/>
      <c r="BA165" s="107"/>
      <c r="BB165" s="107"/>
      <c r="BC165" s="108"/>
      <c r="BD165" s="108"/>
      <c r="BE165" s="107"/>
      <c r="BF165" s="107">
        <f t="shared" si="154"/>
        <v>0</v>
      </c>
      <c r="BG165" s="109"/>
      <c r="BH165" s="107">
        <f t="shared" si="155"/>
        <v>0</v>
      </c>
      <c r="BI165" s="107"/>
      <c r="BJ165" s="107">
        <f t="shared" si="139"/>
        <v>0</v>
      </c>
      <c r="BK165" s="109"/>
      <c r="BL165" s="109"/>
      <c r="BM165" s="109">
        <f t="shared" si="141"/>
        <v>0</v>
      </c>
      <c r="BN165" s="107">
        <f t="shared" si="142"/>
        <v>0</v>
      </c>
      <c r="BO165" s="107"/>
      <c r="BP165" s="107"/>
      <c r="BQ165" s="201">
        <f t="shared" si="146"/>
        <v>0</v>
      </c>
      <c r="BR165" s="107"/>
      <c r="BS165" s="201">
        <f t="shared" si="147"/>
        <v>0</v>
      </c>
      <c r="BT165" s="109"/>
      <c r="BU165" s="107">
        <f t="shared" si="143"/>
        <v>0</v>
      </c>
      <c r="BV165" s="109"/>
      <c r="BW165" s="107">
        <f t="shared" si="148"/>
        <v>0</v>
      </c>
      <c r="BX165" s="107"/>
      <c r="BY165" s="201">
        <f t="shared" si="149"/>
        <v>0</v>
      </c>
      <c r="BZ165" s="107"/>
      <c r="CA165" s="107"/>
      <c r="CB165" s="107">
        <f t="shared" si="144"/>
        <v>0</v>
      </c>
      <c r="CC165" s="107"/>
      <c r="CD165" s="201">
        <f t="shared" si="150"/>
        <v>0</v>
      </c>
      <c r="CE165" s="107"/>
      <c r="CF165" s="107">
        <f t="shared" si="151"/>
        <v>0</v>
      </c>
      <c r="CG165" s="107"/>
      <c r="CH165" s="107">
        <f t="shared" si="152"/>
        <v>0</v>
      </c>
    </row>
    <row r="166" spans="2:86" ht="40.5" hidden="1" x14ac:dyDescent="0.3">
      <c r="B166" s="12"/>
      <c r="C166" s="7"/>
      <c r="D166" s="68" t="s">
        <v>14</v>
      </c>
      <c r="E166" s="145" t="s">
        <v>68</v>
      </c>
      <c r="F166" s="145">
        <v>200</v>
      </c>
      <c r="G166" s="69"/>
      <c r="H166" s="34"/>
      <c r="I166" s="34"/>
      <c r="J166" s="34">
        <f t="shared" si="153"/>
        <v>0</v>
      </c>
      <c r="K166" s="34"/>
      <c r="L166" s="34"/>
      <c r="M166" s="34"/>
      <c r="N166" s="69"/>
      <c r="O166" s="34"/>
      <c r="P166" s="69"/>
      <c r="Q166" s="34"/>
      <c r="R166" s="69"/>
      <c r="S166" s="34"/>
      <c r="T166" s="69">
        <v>0</v>
      </c>
      <c r="U166" s="34"/>
      <c r="V166" s="69">
        <f t="shared" si="137"/>
        <v>0</v>
      </c>
      <c r="W166" s="69"/>
      <c r="X166" s="69">
        <f t="shared" si="138"/>
        <v>0</v>
      </c>
      <c r="Y166" s="69"/>
      <c r="Z166" s="34"/>
      <c r="AA166" s="34">
        <f>J166+Z166</f>
        <v>0</v>
      </c>
      <c r="AB166" s="34"/>
      <c r="AC166" s="31">
        <f t="shared" si="133"/>
        <v>0</v>
      </c>
      <c r="AD166" s="34"/>
      <c r="AE166" s="31">
        <f t="shared" si="133"/>
        <v>0</v>
      </c>
      <c r="AF166" s="34"/>
      <c r="AG166" s="31">
        <f t="shared" si="97"/>
        <v>0</v>
      </c>
      <c r="AH166" s="34"/>
      <c r="AI166" s="31">
        <f t="shared" si="97"/>
        <v>0</v>
      </c>
      <c r="AJ166" s="34"/>
      <c r="AK166" s="31">
        <f t="shared" si="97"/>
        <v>0</v>
      </c>
      <c r="AL166" s="34"/>
      <c r="AM166" s="31">
        <f t="shared" si="97"/>
        <v>0</v>
      </c>
      <c r="AN166" s="34"/>
      <c r="AO166" s="31">
        <f t="shared" si="98"/>
        <v>0</v>
      </c>
      <c r="AP166" s="34"/>
      <c r="AQ166" s="31"/>
      <c r="AR166" s="34"/>
      <c r="AS166" s="107"/>
      <c r="AT166" s="108"/>
      <c r="AU166" s="108"/>
      <c r="AV166" s="108"/>
      <c r="AW166" s="108"/>
      <c r="AX166" s="108"/>
      <c r="AY166" s="108"/>
      <c r="AZ166" s="107"/>
      <c r="BA166" s="107"/>
      <c r="BB166" s="107"/>
      <c r="BC166" s="108"/>
      <c r="BD166" s="108"/>
      <c r="BE166" s="107"/>
      <c r="BF166" s="107">
        <f t="shared" si="154"/>
        <v>0</v>
      </c>
      <c r="BG166" s="109"/>
      <c r="BH166" s="107">
        <f t="shared" si="155"/>
        <v>0</v>
      </c>
      <c r="BI166" s="107"/>
      <c r="BJ166" s="107">
        <f t="shared" si="139"/>
        <v>0</v>
      </c>
      <c r="BK166" s="109"/>
      <c r="BL166" s="109"/>
      <c r="BM166" s="109">
        <f t="shared" si="141"/>
        <v>0</v>
      </c>
      <c r="BN166" s="107">
        <f t="shared" si="142"/>
        <v>0</v>
      </c>
      <c r="BO166" s="107"/>
      <c r="BP166" s="107"/>
      <c r="BQ166" s="201">
        <f t="shared" si="146"/>
        <v>0</v>
      </c>
      <c r="BR166" s="107"/>
      <c r="BS166" s="201">
        <f t="shared" si="147"/>
        <v>0</v>
      </c>
      <c r="BT166" s="109"/>
      <c r="BU166" s="107">
        <f t="shared" si="143"/>
        <v>0</v>
      </c>
      <c r="BV166" s="109"/>
      <c r="BW166" s="107">
        <f t="shared" si="148"/>
        <v>0</v>
      </c>
      <c r="BX166" s="107"/>
      <c r="BY166" s="201">
        <f t="shared" si="149"/>
        <v>0</v>
      </c>
      <c r="BZ166" s="107"/>
      <c r="CA166" s="107"/>
      <c r="CB166" s="107">
        <f t="shared" si="144"/>
        <v>0</v>
      </c>
      <c r="CC166" s="107"/>
      <c r="CD166" s="201">
        <f t="shared" si="150"/>
        <v>0</v>
      </c>
      <c r="CE166" s="107"/>
      <c r="CF166" s="107">
        <f t="shared" si="151"/>
        <v>0</v>
      </c>
      <c r="CG166" s="107"/>
      <c r="CH166" s="107">
        <f t="shared" si="152"/>
        <v>0</v>
      </c>
    </row>
    <row r="167" spans="2:86" ht="40.5" hidden="1" x14ac:dyDescent="0.3">
      <c r="B167" s="12"/>
      <c r="C167" s="7"/>
      <c r="D167" s="68" t="s">
        <v>69</v>
      </c>
      <c r="E167" s="145" t="s">
        <v>68</v>
      </c>
      <c r="F167" s="145">
        <v>400</v>
      </c>
      <c r="G167" s="69">
        <v>2</v>
      </c>
      <c r="H167" s="34"/>
      <c r="I167" s="34"/>
      <c r="J167" s="34">
        <f t="shared" si="153"/>
        <v>0</v>
      </c>
      <c r="K167" s="34">
        <v>0</v>
      </c>
      <c r="L167" s="34">
        <f t="shared" si="145"/>
        <v>0</v>
      </c>
      <c r="M167" s="34">
        <v>0</v>
      </c>
      <c r="N167" s="69">
        <f t="shared" si="134"/>
        <v>0</v>
      </c>
      <c r="O167" s="34">
        <v>0</v>
      </c>
      <c r="P167" s="69">
        <f>N167+O167</f>
        <v>0</v>
      </c>
      <c r="Q167" s="34">
        <v>0</v>
      </c>
      <c r="R167" s="69">
        <f t="shared" si="135"/>
        <v>0</v>
      </c>
      <c r="S167" s="34">
        <v>0</v>
      </c>
      <c r="T167" s="69">
        <f t="shared" si="136"/>
        <v>0</v>
      </c>
      <c r="U167" s="34">
        <v>0</v>
      </c>
      <c r="V167" s="69">
        <f t="shared" si="137"/>
        <v>0</v>
      </c>
      <c r="W167" s="69"/>
      <c r="X167" s="69">
        <f t="shared" si="138"/>
        <v>0</v>
      </c>
      <c r="Y167" s="69"/>
      <c r="Z167" s="34"/>
      <c r="AA167" s="34">
        <f>J167+Z167</f>
        <v>0</v>
      </c>
      <c r="AB167" s="34"/>
      <c r="AC167" s="31">
        <f t="shared" si="133"/>
        <v>0</v>
      </c>
      <c r="AD167" s="34"/>
      <c r="AE167" s="31">
        <f t="shared" si="133"/>
        <v>0</v>
      </c>
      <c r="AF167" s="34"/>
      <c r="AG167" s="31">
        <f t="shared" si="97"/>
        <v>0</v>
      </c>
      <c r="AH167" s="34"/>
      <c r="AI167" s="31">
        <f t="shared" si="97"/>
        <v>0</v>
      </c>
      <c r="AJ167" s="34"/>
      <c r="AK167" s="31">
        <f t="shared" si="97"/>
        <v>0</v>
      </c>
      <c r="AL167" s="34"/>
      <c r="AM167" s="31">
        <f t="shared" si="97"/>
        <v>0</v>
      </c>
      <c r="AN167" s="34"/>
      <c r="AO167" s="31">
        <f t="shared" si="98"/>
        <v>0</v>
      </c>
      <c r="AP167" s="34"/>
      <c r="AQ167" s="31"/>
      <c r="AR167" s="34"/>
      <c r="AS167" s="107"/>
      <c r="AT167" s="108"/>
      <c r="AU167" s="108"/>
      <c r="AV167" s="108"/>
      <c r="AW167" s="108"/>
      <c r="AX167" s="108"/>
      <c r="AY167" s="108"/>
      <c r="AZ167" s="107"/>
      <c r="BA167" s="107"/>
      <c r="BB167" s="107"/>
      <c r="BC167" s="108"/>
      <c r="BD167" s="108"/>
      <c r="BE167" s="107"/>
      <c r="BF167" s="107">
        <f t="shared" si="154"/>
        <v>0</v>
      </c>
      <c r="BG167" s="109"/>
      <c r="BH167" s="107">
        <f t="shared" si="155"/>
        <v>0</v>
      </c>
      <c r="BI167" s="107"/>
      <c r="BJ167" s="107">
        <f t="shared" si="139"/>
        <v>0</v>
      </c>
      <c r="BK167" s="109"/>
      <c r="BL167" s="109"/>
      <c r="BM167" s="109">
        <f t="shared" si="141"/>
        <v>0</v>
      </c>
      <c r="BN167" s="107">
        <f t="shared" si="142"/>
        <v>0</v>
      </c>
      <c r="BO167" s="107"/>
      <c r="BP167" s="107"/>
      <c r="BQ167" s="201">
        <f t="shared" si="146"/>
        <v>0</v>
      </c>
      <c r="BR167" s="107"/>
      <c r="BS167" s="201">
        <f t="shared" si="147"/>
        <v>0</v>
      </c>
      <c r="BT167" s="109"/>
      <c r="BU167" s="107">
        <f t="shared" si="143"/>
        <v>0</v>
      </c>
      <c r="BV167" s="109"/>
      <c r="BW167" s="107">
        <f t="shared" si="148"/>
        <v>0</v>
      </c>
      <c r="BX167" s="107"/>
      <c r="BY167" s="201">
        <f t="shared" si="149"/>
        <v>0</v>
      </c>
      <c r="BZ167" s="107"/>
      <c r="CA167" s="107"/>
      <c r="CB167" s="107">
        <f t="shared" si="144"/>
        <v>0</v>
      </c>
      <c r="CC167" s="107"/>
      <c r="CD167" s="201">
        <f t="shared" si="150"/>
        <v>0</v>
      </c>
      <c r="CE167" s="107"/>
      <c r="CF167" s="107">
        <f t="shared" si="151"/>
        <v>0</v>
      </c>
      <c r="CG167" s="107"/>
      <c r="CH167" s="107">
        <f t="shared" si="152"/>
        <v>0</v>
      </c>
    </row>
    <row r="168" spans="2:86" ht="60.75" hidden="1" x14ac:dyDescent="0.3">
      <c r="B168" s="12"/>
      <c r="C168" s="7"/>
      <c r="D168" s="68" t="s">
        <v>436</v>
      </c>
      <c r="E168" s="145" t="s">
        <v>80</v>
      </c>
      <c r="F168" s="145"/>
      <c r="G168" s="69"/>
      <c r="H168" s="34"/>
      <c r="I168" s="34"/>
      <c r="J168" s="34"/>
      <c r="K168" s="34"/>
      <c r="L168" s="34"/>
      <c r="M168" s="34"/>
      <c r="N168" s="69"/>
      <c r="O168" s="34"/>
      <c r="P168" s="69"/>
      <c r="Q168" s="34"/>
      <c r="R168" s="69"/>
      <c r="S168" s="34"/>
      <c r="T168" s="69"/>
      <c r="U168" s="34"/>
      <c r="V168" s="69"/>
      <c r="W168" s="69"/>
      <c r="X168" s="69"/>
      <c r="Y168" s="69"/>
      <c r="Z168" s="34"/>
      <c r="AA168" s="34">
        <v>0</v>
      </c>
      <c r="AB168" s="34">
        <f>AB171</f>
        <v>0</v>
      </c>
      <c r="AC168" s="31">
        <f t="shared" ref="AC168:AE172" si="156">AA168+AB168</f>
        <v>0</v>
      </c>
      <c r="AD168" s="34">
        <f>AD171</f>
        <v>0</v>
      </c>
      <c r="AE168" s="31">
        <f t="shared" si="156"/>
        <v>0</v>
      </c>
      <c r="AF168" s="34">
        <f>AF171</f>
        <v>0</v>
      </c>
      <c r="AG168" s="31">
        <f t="shared" si="97"/>
        <v>0</v>
      </c>
      <c r="AH168" s="34">
        <f>AH171</f>
        <v>0</v>
      </c>
      <c r="AI168" s="31">
        <f t="shared" si="97"/>
        <v>0</v>
      </c>
      <c r="AJ168" s="34">
        <f>AJ171</f>
        <v>0</v>
      </c>
      <c r="AK168" s="31">
        <f t="shared" si="97"/>
        <v>0</v>
      </c>
      <c r="AL168" s="34">
        <f>AL171</f>
        <v>0</v>
      </c>
      <c r="AM168" s="31">
        <f t="shared" si="97"/>
        <v>0</v>
      </c>
      <c r="AN168" s="34">
        <f>AN171</f>
        <v>0</v>
      </c>
      <c r="AO168" s="31">
        <f t="shared" si="98"/>
        <v>0</v>
      </c>
      <c r="AP168" s="34">
        <f>AP171+AP169</f>
        <v>0</v>
      </c>
      <c r="AQ168" s="31"/>
      <c r="AR168" s="34"/>
      <c r="AS168" s="107"/>
      <c r="AT168" s="108"/>
      <c r="AU168" s="108"/>
      <c r="AV168" s="108"/>
      <c r="AW168" s="108"/>
      <c r="AX168" s="108"/>
      <c r="AY168" s="108"/>
      <c r="AZ168" s="107"/>
      <c r="BA168" s="107"/>
      <c r="BB168" s="107"/>
      <c r="BC168" s="108"/>
      <c r="BD168" s="108"/>
      <c r="BE168" s="107"/>
      <c r="BF168" s="107">
        <f t="shared" si="154"/>
        <v>0</v>
      </c>
      <c r="BG168" s="109"/>
      <c r="BH168" s="107">
        <f t="shared" si="155"/>
        <v>0</v>
      </c>
      <c r="BI168" s="107"/>
      <c r="BJ168" s="107">
        <f t="shared" si="139"/>
        <v>0</v>
      </c>
      <c r="BK168" s="109"/>
      <c r="BL168" s="109"/>
      <c r="BM168" s="109">
        <f t="shared" si="141"/>
        <v>0</v>
      </c>
      <c r="BN168" s="107">
        <f t="shared" si="142"/>
        <v>0</v>
      </c>
      <c r="BO168" s="107"/>
      <c r="BP168" s="107"/>
      <c r="BQ168" s="201">
        <f t="shared" si="146"/>
        <v>0</v>
      </c>
      <c r="BR168" s="107"/>
      <c r="BS168" s="201">
        <f t="shared" si="147"/>
        <v>0</v>
      </c>
      <c r="BT168" s="109"/>
      <c r="BU168" s="107">
        <f t="shared" si="143"/>
        <v>0</v>
      </c>
      <c r="BV168" s="109"/>
      <c r="BW168" s="107">
        <f t="shared" si="148"/>
        <v>0</v>
      </c>
      <c r="BX168" s="107"/>
      <c r="BY168" s="201">
        <f t="shared" si="149"/>
        <v>0</v>
      </c>
      <c r="BZ168" s="107"/>
      <c r="CA168" s="107"/>
      <c r="CB168" s="107">
        <f t="shared" si="144"/>
        <v>0</v>
      </c>
      <c r="CC168" s="107"/>
      <c r="CD168" s="201">
        <f t="shared" si="150"/>
        <v>0</v>
      </c>
      <c r="CE168" s="107"/>
      <c r="CF168" s="107">
        <f t="shared" si="151"/>
        <v>0</v>
      </c>
      <c r="CG168" s="107"/>
      <c r="CH168" s="107">
        <f t="shared" si="152"/>
        <v>0</v>
      </c>
    </row>
    <row r="169" spans="2:86" ht="20.25" hidden="1" x14ac:dyDescent="0.3">
      <c r="B169" s="12"/>
      <c r="C169" s="7"/>
      <c r="D169" s="17" t="s">
        <v>65</v>
      </c>
      <c r="E169" s="145" t="s">
        <v>83</v>
      </c>
      <c r="F169" s="145"/>
      <c r="G169" s="69"/>
      <c r="H169" s="34"/>
      <c r="I169" s="34"/>
      <c r="J169" s="34"/>
      <c r="K169" s="34"/>
      <c r="L169" s="34"/>
      <c r="M169" s="34"/>
      <c r="N169" s="69"/>
      <c r="O169" s="34"/>
      <c r="P169" s="69"/>
      <c r="Q169" s="34"/>
      <c r="R169" s="69"/>
      <c r="S169" s="34"/>
      <c r="T169" s="69"/>
      <c r="U169" s="34"/>
      <c r="V169" s="69"/>
      <c r="W169" s="69"/>
      <c r="X169" s="69"/>
      <c r="Y169" s="69"/>
      <c r="Z169" s="34"/>
      <c r="AA169" s="34"/>
      <c r="AB169" s="34"/>
      <c r="AC169" s="31"/>
      <c r="AD169" s="34"/>
      <c r="AE169" s="31"/>
      <c r="AF169" s="34"/>
      <c r="AG169" s="31"/>
      <c r="AH169" s="34"/>
      <c r="AI169" s="31"/>
      <c r="AJ169" s="34"/>
      <c r="AK169" s="31"/>
      <c r="AL169" s="34"/>
      <c r="AM169" s="31"/>
      <c r="AN169" s="34"/>
      <c r="AO169" s="31">
        <f>AO170</f>
        <v>0</v>
      </c>
      <c r="AP169" s="34">
        <f>AP170</f>
        <v>0</v>
      </c>
      <c r="AQ169" s="31"/>
      <c r="AR169" s="34"/>
      <c r="AS169" s="107"/>
      <c r="AT169" s="108"/>
      <c r="AU169" s="108"/>
      <c r="AV169" s="108"/>
      <c r="AW169" s="108"/>
      <c r="AX169" s="108"/>
      <c r="AY169" s="108"/>
      <c r="AZ169" s="107"/>
      <c r="BA169" s="107"/>
      <c r="BB169" s="107"/>
      <c r="BC169" s="108"/>
      <c r="BD169" s="108"/>
      <c r="BE169" s="107"/>
      <c r="BF169" s="107">
        <f t="shared" si="154"/>
        <v>0</v>
      </c>
      <c r="BG169" s="109"/>
      <c r="BH169" s="107">
        <f t="shared" si="155"/>
        <v>0</v>
      </c>
      <c r="BI169" s="107"/>
      <c r="BJ169" s="107">
        <f t="shared" si="139"/>
        <v>0</v>
      </c>
      <c r="BK169" s="109"/>
      <c r="BL169" s="109"/>
      <c r="BM169" s="109">
        <f t="shared" si="141"/>
        <v>0</v>
      </c>
      <c r="BN169" s="107">
        <f t="shared" si="142"/>
        <v>0</v>
      </c>
      <c r="BO169" s="107"/>
      <c r="BP169" s="107"/>
      <c r="BQ169" s="201">
        <f t="shared" si="146"/>
        <v>0</v>
      </c>
      <c r="BR169" s="107"/>
      <c r="BS169" s="201">
        <f t="shared" si="147"/>
        <v>0</v>
      </c>
      <c r="BT169" s="109"/>
      <c r="BU169" s="107">
        <f t="shared" si="143"/>
        <v>0</v>
      </c>
      <c r="BV169" s="109"/>
      <c r="BW169" s="107">
        <f t="shared" si="148"/>
        <v>0</v>
      </c>
      <c r="BX169" s="107"/>
      <c r="BY169" s="201">
        <f t="shared" si="149"/>
        <v>0</v>
      </c>
      <c r="BZ169" s="107"/>
      <c r="CA169" s="107"/>
      <c r="CB169" s="107">
        <f t="shared" si="144"/>
        <v>0</v>
      </c>
      <c r="CC169" s="107"/>
      <c r="CD169" s="201">
        <f t="shared" si="150"/>
        <v>0</v>
      </c>
      <c r="CE169" s="107"/>
      <c r="CF169" s="107">
        <f t="shared" si="151"/>
        <v>0</v>
      </c>
      <c r="CG169" s="107"/>
      <c r="CH169" s="107">
        <f t="shared" si="152"/>
        <v>0</v>
      </c>
    </row>
    <row r="170" spans="2:86" ht="40.5" hidden="1" x14ac:dyDescent="0.3">
      <c r="B170" s="12"/>
      <c r="C170" s="7"/>
      <c r="D170" s="18" t="s">
        <v>14</v>
      </c>
      <c r="E170" s="145" t="s">
        <v>83</v>
      </c>
      <c r="F170" s="145">
        <v>200</v>
      </c>
      <c r="G170" s="69"/>
      <c r="H170" s="34"/>
      <c r="I170" s="34"/>
      <c r="J170" s="34"/>
      <c r="K170" s="34"/>
      <c r="L170" s="34"/>
      <c r="M170" s="34"/>
      <c r="N170" s="69"/>
      <c r="O170" s="34"/>
      <c r="P170" s="69"/>
      <c r="Q170" s="34"/>
      <c r="R170" s="69"/>
      <c r="S170" s="34"/>
      <c r="T170" s="69"/>
      <c r="U170" s="34"/>
      <c r="V170" s="69"/>
      <c r="W170" s="69"/>
      <c r="X170" s="69"/>
      <c r="Y170" s="69"/>
      <c r="Z170" s="34"/>
      <c r="AA170" s="34"/>
      <c r="AB170" s="34"/>
      <c r="AC170" s="31"/>
      <c r="AD170" s="34"/>
      <c r="AE170" s="31"/>
      <c r="AF170" s="34"/>
      <c r="AG170" s="31"/>
      <c r="AH170" s="34"/>
      <c r="AI170" s="31"/>
      <c r="AJ170" s="34"/>
      <c r="AK170" s="31"/>
      <c r="AL170" s="34"/>
      <c r="AM170" s="31"/>
      <c r="AN170" s="34"/>
      <c r="AO170" s="31">
        <v>0</v>
      </c>
      <c r="AP170" s="34">
        <v>0</v>
      </c>
      <c r="AQ170" s="31"/>
      <c r="AR170" s="34"/>
      <c r="AS170" s="107"/>
      <c r="AT170" s="108"/>
      <c r="AU170" s="108"/>
      <c r="AV170" s="108"/>
      <c r="AW170" s="108"/>
      <c r="AX170" s="108"/>
      <c r="AY170" s="108"/>
      <c r="AZ170" s="107"/>
      <c r="BA170" s="107"/>
      <c r="BB170" s="107"/>
      <c r="BC170" s="108"/>
      <c r="BD170" s="108"/>
      <c r="BE170" s="107"/>
      <c r="BF170" s="107">
        <f t="shared" si="154"/>
        <v>0</v>
      </c>
      <c r="BG170" s="109"/>
      <c r="BH170" s="107">
        <f t="shared" si="155"/>
        <v>0</v>
      </c>
      <c r="BI170" s="107"/>
      <c r="BJ170" s="107">
        <f t="shared" si="139"/>
        <v>0</v>
      </c>
      <c r="BK170" s="109"/>
      <c r="BL170" s="109"/>
      <c r="BM170" s="109">
        <f t="shared" si="141"/>
        <v>0</v>
      </c>
      <c r="BN170" s="107">
        <f t="shared" si="142"/>
        <v>0</v>
      </c>
      <c r="BO170" s="107"/>
      <c r="BP170" s="107"/>
      <c r="BQ170" s="201">
        <f t="shared" si="146"/>
        <v>0</v>
      </c>
      <c r="BR170" s="107"/>
      <c r="BS170" s="201">
        <f t="shared" si="147"/>
        <v>0</v>
      </c>
      <c r="BT170" s="109"/>
      <c r="BU170" s="107">
        <f t="shared" si="143"/>
        <v>0</v>
      </c>
      <c r="BV170" s="109"/>
      <c r="BW170" s="107">
        <f t="shared" si="148"/>
        <v>0</v>
      </c>
      <c r="BX170" s="107"/>
      <c r="BY170" s="201">
        <f t="shared" si="149"/>
        <v>0</v>
      </c>
      <c r="BZ170" s="107"/>
      <c r="CA170" s="107"/>
      <c r="CB170" s="107">
        <f t="shared" si="144"/>
        <v>0</v>
      </c>
      <c r="CC170" s="107"/>
      <c r="CD170" s="201">
        <f t="shared" si="150"/>
        <v>0</v>
      </c>
      <c r="CE170" s="107"/>
      <c r="CF170" s="107">
        <f t="shared" si="151"/>
        <v>0</v>
      </c>
      <c r="CG170" s="107"/>
      <c r="CH170" s="107">
        <f t="shared" si="152"/>
        <v>0</v>
      </c>
    </row>
    <row r="171" spans="2:86" ht="271.5" hidden="1" customHeight="1" x14ac:dyDescent="0.3">
      <c r="B171" s="12"/>
      <c r="C171" s="7"/>
      <c r="D171" s="68" t="s">
        <v>516</v>
      </c>
      <c r="E171" s="145" t="s">
        <v>82</v>
      </c>
      <c r="F171" s="145"/>
      <c r="G171" s="69"/>
      <c r="H171" s="34"/>
      <c r="I171" s="34"/>
      <c r="J171" s="34"/>
      <c r="K171" s="34"/>
      <c r="L171" s="34"/>
      <c r="M171" s="34"/>
      <c r="N171" s="69"/>
      <c r="O171" s="34"/>
      <c r="P171" s="69"/>
      <c r="Q171" s="34"/>
      <c r="R171" s="69"/>
      <c r="S171" s="34"/>
      <c r="T171" s="69"/>
      <c r="U171" s="34"/>
      <c r="V171" s="69"/>
      <c r="W171" s="69"/>
      <c r="X171" s="69"/>
      <c r="Y171" s="69"/>
      <c r="Z171" s="34"/>
      <c r="AA171" s="34">
        <v>0</v>
      </c>
      <c r="AB171" s="34">
        <f>AB172</f>
        <v>0</v>
      </c>
      <c r="AC171" s="31">
        <f t="shared" si="156"/>
        <v>0</v>
      </c>
      <c r="AD171" s="34">
        <f>AD172+AD173</f>
        <v>0</v>
      </c>
      <c r="AE171" s="31">
        <f t="shared" si="156"/>
        <v>0</v>
      </c>
      <c r="AF171" s="34">
        <f>AF172+AF173</f>
        <v>0</v>
      </c>
      <c r="AG171" s="31">
        <f t="shared" si="97"/>
        <v>0</v>
      </c>
      <c r="AH171" s="34">
        <f>AH172+AH173</f>
        <v>0</v>
      </c>
      <c r="AI171" s="31">
        <f t="shared" si="97"/>
        <v>0</v>
      </c>
      <c r="AJ171" s="34">
        <f>AJ172+AJ173</f>
        <v>0</v>
      </c>
      <c r="AK171" s="31">
        <f t="shared" si="97"/>
        <v>0</v>
      </c>
      <c r="AL171" s="34">
        <f>AL172+AL173</f>
        <v>0</v>
      </c>
      <c r="AM171" s="31">
        <f t="shared" si="97"/>
        <v>0</v>
      </c>
      <c r="AN171" s="34">
        <f>AN172+AN173</f>
        <v>0</v>
      </c>
      <c r="AO171" s="31">
        <f t="shared" si="98"/>
        <v>0</v>
      </c>
      <c r="AP171" s="34">
        <f>AP172+AP173</f>
        <v>0</v>
      </c>
      <c r="AQ171" s="31"/>
      <c r="AR171" s="34"/>
      <c r="AS171" s="107"/>
      <c r="AT171" s="108"/>
      <c r="AU171" s="108"/>
      <c r="AV171" s="108"/>
      <c r="AW171" s="108"/>
      <c r="AX171" s="108"/>
      <c r="AY171" s="108"/>
      <c r="AZ171" s="107"/>
      <c r="BA171" s="107"/>
      <c r="BB171" s="107"/>
      <c r="BC171" s="108"/>
      <c r="BD171" s="108"/>
      <c r="BE171" s="107"/>
      <c r="BF171" s="107">
        <f t="shared" si="154"/>
        <v>0</v>
      </c>
      <c r="BG171" s="109"/>
      <c r="BH171" s="107">
        <f t="shared" si="155"/>
        <v>0</v>
      </c>
      <c r="BI171" s="107"/>
      <c r="BJ171" s="107">
        <f t="shared" si="139"/>
        <v>0</v>
      </c>
      <c r="BK171" s="109"/>
      <c r="BL171" s="109"/>
      <c r="BM171" s="109">
        <f t="shared" si="141"/>
        <v>0</v>
      </c>
      <c r="BN171" s="107">
        <f t="shared" si="142"/>
        <v>0</v>
      </c>
      <c r="BO171" s="107"/>
      <c r="BP171" s="107"/>
      <c r="BQ171" s="201">
        <f t="shared" si="146"/>
        <v>0</v>
      </c>
      <c r="BR171" s="107"/>
      <c r="BS171" s="201">
        <f t="shared" si="147"/>
        <v>0</v>
      </c>
      <c r="BT171" s="109"/>
      <c r="BU171" s="107">
        <f t="shared" si="143"/>
        <v>0</v>
      </c>
      <c r="BV171" s="109"/>
      <c r="BW171" s="107">
        <f t="shared" si="148"/>
        <v>0</v>
      </c>
      <c r="BX171" s="107"/>
      <c r="BY171" s="201">
        <f t="shared" si="149"/>
        <v>0</v>
      </c>
      <c r="BZ171" s="107"/>
      <c r="CA171" s="107"/>
      <c r="CB171" s="107">
        <f t="shared" si="144"/>
        <v>0</v>
      </c>
      <c r="CC171" s="107"/>
      <c r="CD171" s="201">
        <f t="shared" si="150"/>
        <v>0</v>
      </c>
      <c r="CE171" s="107"/>
      <c r="CF171" s="107">
        <f t="shared" si="151"/>
        <v>0</v>
      </c>
      <c r="CG171" s="107"/>
      <c r="CH171" s="107">
        <f t="shared" si="152"/>
        <v>0</v>
      </c>
    </row>
    <row r="172" spans="2:86" ht="40.5" hidden="1" x14ac:dyDescent="0.3">
      <c r="B172" s="12"/>
      <c r="C172" s="7"/>
      <c r="D172" s="68" t="s">
        <v>69</v>
      </c>
      <c r="E172" s="145" t="s">
        <v>82</v>
      </c>
      <c r="F172" s="145">
        <v>400</v>
      </c>
      <c r="G172" s="69"/>
      <c r="H172" s="34"/>
      <c r="I172" s="34"/>
      <c r="J172" s="34"/>
      <c r="K172" s="34"/>
      <c r="L172" s="34"/>
      <c r="M172" s="34"/>
      <c r="N172" s="69"/>
      <c r="O172" s="34"/>
      <c r="P172" s="69"/>
      <c r="Q172" s="34"/>
      <c r="R172" s="69"/>
      <c r="S172" s="34"/>
      <c r="T172" s="69"/>
      <c r="U172" s="34"/>
      <c r="V172" s="69"/>
      <c r="W172" s="69"/>
      <c r="X172" s="69"/>
      <c r="Y172" s="69"/>
      <c r="Z172" s="34"/>
      <c r="AA172" s="34">
        <v>0</v>
      </c>
      <c r="AB172" s="34">
        <v>0</v>
      </c>
      <c r="AC172" s="31">
        <f t="shared" si="156"/>
        <v>0</v>
      </c>
      <c r="AD172" s="34">
        <v>0</v>
      </c>
      <c r="AE172" s="31">
        <f t="shared" si="156"/>
        <v>0</v>
      </c>
      <c r="AF172" s="34"/>
      <c r="AG172" s="31">
        <f t="shared" si="97"/>
        <v>0</v>
      </c>
      <c r="AH172" s="34"/>
      <c r="AI172" s="31">
        <f t="shared" si="97"/>
        <v>0</v>
      </c>
      <c r="AJ172" s="34">
        <v>0</v>
      </c>
      <c r="AK172" s="31">
        <f t="shared" si="97"/>
        <v>0</v>
      </c>
      <c r="AL172" s="34">
        <v>0</v>
      </c>
      <c r="AM172" s="31">
        <f t="shared" si="97"/>
        <v>0</v>
      </c>
      <c r="AN172" s="34">
        <v>0</v>
      </c>
      <c r="AO172" s="31">
        <f t="shared" si="98"/>
        <v>0</v>
      </c>
      <c r="AP172" s="34">
        <v>0</v>
      </c>
      <c r="AQ172" s="31"/>
      <c r="AR172" s="34"/>
      <c r="AS172" s="107"/>
      <c r="AT172" s="108"/>
      <c r="AU172" s="108"/>
      <c r="AV172" s="108"/>
      <c r="AW172" s="108"/>
      <c r="AX172" s="108"/>
      <c r="AY172" s="108"/>
      <c r="AZ172" s="107"/>
      <c r="BA172" s="107"/>
      <c r="BB172" s="107"/>
      <c r="BC172" s="108"/>
      <c r="BD172" s="108"/>
      <c r="BE172" s="107"/>
      <c r="BF172" s="107">
        <f t="shared" si="154"/>
        <v>0</v>
      </c>
      <c r="BG172" s="109"/>
      <c r="BH172" s="107">
        <f t="shared" si="155"/>
        <v>0</v>
      </c>
      <c r="BI172" s="107"/>
      <c r="BJ172" s="107">
        <f t="shared" si="139"/>
        <v>0</v>
      </c>
      <c r="BK172" s="109"/>
      <c r="BL172" s="109"/>
      <c r="BM172" s="109">
        <f t="shared" si="141"/>
        <v>0</v>
      </c>
      <c r="BN172" s="107">
        <f t="shared" si="142"/>
        <v>0</v>
      </c>
      <c r="BO172" s="107"/>
      <c r="BP172" s="107"/>
      <c r="BQ172" s="201">
        <f t="shared" si="146"/>
        <v>0</v>
      </c>
      <c r="BR172" s="107"/>
      <c r="BS172" s="201">
        <f t="shared" si="147"/>
        <v>0</v>
      </c>
      <c r="BT172" s="109"/>
      <c r="BU172" s="107">
        <f t="shared" si="143"/>
        <v>0</v>
      </c>
      <c r="BV172" s="109"/>
      <c r="BW172" s="107">
        <f t="shared" si="148"/>
        <v>0</v>
      </c>
      <c r="BX172" s="107"/>
      <c r="BY172" s="201">
        <f t="shared" si="149"/>
        <v>0</v>
      </c>
      <c r="BZ172" s="107"/>
      <c r="CA172" s="107"/>
      <c r="CB172" s="107">
        <f t="shared" si="144"/>
        <v>0</v>
      </c>
      <c r="CC172" s="107"/>
      <c r="CD172" s="201">
        <f t="shared" si="150"/>
        <v>0</v>
      </c>
      <c r="CE172" s="107"/>
      <c r="CF172" s="107">
        <f t="shared" si="151"/>
        <v>0</v>
      </c>
      <c r="CG172" s="107"/>
      <c r="CH172" s="107">
        <f t="shared" si="152"/>
        <v>0</v>
      </c>
    </row>
    <row r="173" spans="2:86" ht="40.5" hidden="1" x14ac:dyDescent="0.3">
      <c r="B173" s="12"/>
      <c r="C173" s="7"/>
      <c r="D173" s="68" t="s">
        <v>14</v>
      </c>
      <c r="E173" s="145" t="s">
        <v>82</v>
      </c>
      <c r="F173" s="145">
        <v>200</v>
      </c>
      <c r="G173" s="69"/>
      <c r="H173" s="34"/>
      <c r="I173" s="34"/>
      <c r="J173" s="34"/>
      <c r="K173" s="34"/>
      <c r="L173" s="34"/>
      <c r="M173" s="34"/>
      <c r="N173" s="69"/>
      <c r="O173" s="34"/>
      <c r="P173" s="69"/>
      <c r="Q173" s="34"/>
      <c r="R173" s="69"/>
      <c r="S173" s="34"/>
      <c r="T173" s="69"/>
      <c r="U173" s="34"/>
      <c r="V173" s="69"/>
      <c r="W173" s="69"/>
      <c r="X173" s="69"/>
      <c r="Y173" s="69"/>
      <c r="Z173" s="34"/>
      <c r="AA173" s="34"/>
      <c r="AB173" s="34"/>
      <c r="AC173" s="31"/>
      <c r="AD173" s="34">
        <v>0</v>
      </c>
      <c r="AE173" s="31">
        <f>AC173+AD173</f>
        <v>0</v>
      </c>
      <c r="AF173" s="34"/>
      <c r="AG173" s="31">
        <f>AE173+AF173</f>
        <v>0</v>
      </c>
      <c r="AH173" s="34"/>
      <c r="AI173" s="31">
        <f>AG173+AH173</f>
        <v>0</v>
      </c>
      <c r="AJ173" s="34">
        <v>0</v>
      </c>
      <c r="AK173" s="31">
        <f>AI173+AJ173</f>
        <v>0</v>
      </c>
      <c r="AL173" s="34">
        <v>0</v>
      </c>
      <c r="AM173" s="31">
        <f>AK173+AL173</f>
        <v>0</v>
      </c>
      <c r="AN173" s="34">
        <v>0</v>
      </c>
      <c r="AO173" s="31">
        <f>AM173+AN173</f>
        <v>0</v>
      </c>
      <c r="AP173" s="34">
        <v>0</v>
      </c>
      <c r="AQ173" s="31"/>
      <c r="AR173" s="34"/>
      <c r="AS173" s="107"/>
      <c r="AT173" s="108"/>
      <c r="AU173" s="108"/>
      <c r="AV173" s="108"/>
      <c r="AW173" s="108"/>
      <c r="AX173" s="108"/>
      <c r="AY173" s="108"/>
      <c r="AZ173" s="107"/>
      <c r="BA173" s="107"/>
      <c r="BB173" s="107"/>
      <c r="BC173" s="108"/>
      <c r="BD173" s="108"/>
      <c r="BE173" s="107"/>
      <c r="BF173" s="107">
        <f t="shared" si="154"/>
        <v>0</v>
      </c>
      <c r="BG173" s="109"/>
      <c r="BH173" s="107">
        <f t="shared" si="155"/>
        <v>0</v>
      </c>
      <c r="BI173" s="107"/>
      <c r="BJ173" s="107">
        <f t="shared" si="139"/>
        <v>0</v>
      </c>
      <c r="BK173" s="109"/>
      <c r="BL173" s="109"/>
      <c r="BM173" s="109">
        <f t="shared" si="141"/>
        <v>0</v>
      </c>
      <c r="BN173" s="107">
        <f t="shared" si="142"/>
        <v>0</v>
      </c>
      <c r="BO173" s="107"/>
      <c r="BP173" s="107"/>
      <c r="BQ173" s="201">
        <f t="shared" si="146"/>
        <v>0</v>
      </c>
      <c r="BR173" s="107"/>
      <c r="BS173" s="201">
        <f t="shared" si="147"/>
        <v>0</v>
      </c>
      <c r="BT173" s="109"/>
      <c r="BU173" s="107">
        <f t="shared" si="143"/>
        <v>0</v>
      </c>
      <c r="BV173" s="109"/>
      <c r="BW173" s="107">
        <f t="shared" si="148"/>
        <v>0</v>
      </c>
      <c r="BX173" s="107"/>
      <c r="BY173" s="201">
        <f t="shared" si="149"/>
        <v>0</v>
      </c>
      <c r="BZ173" s="107"/>
      <c r="CA173" s="107"/>
      <c r="CB173" s="107">
        <f t="shared" si="144"/>
        <v>0</v>
      </c>
      <c r="CC173" s="107"/>
      <c r="CD173" s="201">
        <f t="shared" si="150"/>
        <v>0</v>
      </c>
      <c r="CE173" s="107"/>
      <c r="CF173" s="107">
        <f t="shared" si="151"/>
        <v>0</v>
      </c>
      <c r="CG173" s="107"/>
      <c r="CH173" s="107">
        <f t="shared" si="152"/>
        <v>0</v>
      </c>
    </row>
    <row r="174" spans="2:86" ht="60.75" x14ac:dyDescent="0.3">
      <c r="B174" s="12"/>
      <c r="C174" s="7"/>
      <c r="D174" s="146" t="s">
        <v>658</v>
      </c>
      <c r="E174" s="164" t="s">
        <v>67</v>
      </c>
      <c r="F174" s="164"/>
      <c r="G174" s="147"/>
      <c r="H174" s="34"/>
      <c r="I174" s="34"/>
      <c r="J174" s="34"/>
      <c r="K174" s="34"/>
      <c r="L174" s="34"/>
      <c r="M174" s="34"/>
      <c r="N174" s="147"/>
      <c r="O174" s="34"/>
      <c r="P174" s="147"/>
      <c r="Q174" s="34"/>
      <c r="R174" s="147"/>
      <c r="S174" s="34"/>
      <c r="T174" s="147"/>
      <c r="U174" s="34"/>
      <c r="V174" s="147"/>
      <c r="W174" s="147"/>
      <c r="X174" s="147"/>
      <c r="Y174" s="147"/>
      <c r="Z174" s="34"/>
      <c r="AA174" s="34"/>
      <c r="AB174" s="34"/>
      <c r="AC174" s="31"/>
      <c r="AD174" s="34"/>
      <c r="AE174" s="31"/>
      <c r="AF174" s="34"/>
      <c r="AG174" s="31"/>
      <c r="AH174" s="34"/>
      <c r="AI174" s="31"/>
      <c r="AJ174" s="34"/>
      <c r="AK174" s="31"/>
      <c r="AL174" s="34"/>
      <c r="AM174" s="31"/>
      <c r="AN174" s="34"/>
      <c r="AO174" s="31"/>
      <c r="AP174" s="34"/>
      <c r="AQ174" s="31"/>
      <c r="AR174" s="34"/>
      <c r="AS174" s="107"/>
      <c r="AT174" s="108"/>
      <c r="AU174" s="108"/>
      <c r="AV174" s="108"/>
      <c r="AW174" s="108"/>
      <c r="AX174" s="108"/>
      <c r="AY174" s="108"/>
      <c r="AZ174" s="107"/>
      <c r="BA174" s="107"/>
      <c r="BB174" s="107"/>
      <c r="BC174" s="108"/>
      <c r="BD174" s="108"/>
      <c r="BE174" s="107"/>
      <c r="BF174" s="107"/>
      <c r="BG174" s="109"/>
      <c r="BH174" s="107"/>
      <c r="BI174" s="107"/>
      <c r="BJ174" s="107"/>
      <c r="BK174" s="109"/>
      <c r="BL174" s="109">
        <f>BL175+BL177</f>
        <v>425000</v>
      </c>
      <c r="BM174" s="109"/>
      <c r="BN174" s="107"/>
      <c r="BO174" s="107">
        <f>BO175+BO177</f>
        <v>0</v>
      </c>
      <c r="BP174" s="107">
        <f>BP175+BP177</f>
        <v>0</v>
      </c>
      <c r="BQ174" s="201">
        <v>425000</v>
      </c>
      <c r="BR174" s="107">
        <f>BR175+BR177</f>
        <v>0</v>
      </c>
      <c r="BS174" s="201">
        <f t="shared" si="147"/>
        <v>425000</v>
      </c>
      <c r="BT174" s="109">
        <f>BT175+BT177</f>
        <v>357038.2</v>
      </c>
      <c r="BU174" s="107"/>
      <c r="BV174" s="109">
        <f>BV175+BV177</f>
        <v>0</v>
      </c>
      <c r="BW174" s="107">
        <v>357038.2</v>
      </c>
      <c r="BX174" s="107">
        <v>0</v>
      </c>
      <c r="BY174" s="201">
        <f t="shared" si="149"/>
        <v>425000</v>
      </c>
      <c r="BZ174" s="107"/>
      <c r="CA174" s="107">
        <f>CA175+CA177</f>
        <v>0</v>
      </c>
      <c r="CB174" s="107">
        <v>357038.2</v>
      </c>
      <c r="CC174" s="107">
        <v>0</v>
      </c>
      <c r="CD174" s="201">
        <f t="shared" si="150"/>
        <v>425000</v>
      </c>
      <c r="CE174" s="107">
        <f>CE175+CE177</f>
        <v>0</v>
      </c>
      <c r="CF174" s="107">
        <f t="shared" si="151"/>
        <v>357038.2</v>
      </c>
      <c r="CG174" s="107">
        <f>CG175+CG177</f>
        <v>0</v>
      </c>
      <c r="CH174" s="107">
        <f t="shared" si="152"/>
        <v>357038.2</v>
      </c>
    </row>
    <row r="175" spans="2:86" ht="141.75" x14ac:dyDescent="0.3">
      <c r="B175" s="12"/>
      <c r="C175" s="7"/>
      <c r="D175" s="146" t="s">
        <v>659</v>
      </c>
      <c r="E175" s="164" t="s">
        <v>660</v>
      </c>
      <c r="F175" s="164"/>
      <c r="G175" s="147"/>
      <c r="H175" s="34"/>
      <c r="I175" s="34"/>
      <c r="J175" s="34"/>
      <c r="K175" s="34"/>
      <c r="L175" s="34"/>
      <c r="M175" s="34"/>
      <c r="N175" s="147"/>
      <c r="O175" s="34"/>
      <c r="P175" s="147"/>
      <c r="Q175" s="34"/>
      <c r="R175" s="147"/>
      <c r="S175" s="34"/>
      <c r="T175" s="147"/>
      <c r="U175" s="34"/>
      <c r="V175" s="147"/>
      <c r="W175" s="147"/>
      <c r="X175" s="147"/>
      <c r="Y175" s="147"/>
      <c r="Z175" s="34"/>
      <c r="AA175" s="34"/>
      <c r="AB175" s="34"/>
      <c r="AC175" s="31"/>
      <c r="AD175" s="34"/>
      <c r="AE175" s="31"/>
      <c r="AF175" s="34"/>
      <c r="AG175" s="31"/>
      <c r="AH175" s="34"/>
      <c r="AI175" s="31"/>
      <c r="AJ175" s="34"/>
      <c r="AK175" s="31"/>
      <c r="AL175" s="34"/>
      <c r="AM175" s="31"/>
      <c r="AN175" s="34"/>
      <c r="AO175" s="31"/>
      <c r="AP175" s="34"/>
      <c r="AQ175" s="31"/>
      <c r="AR175" s="34"/>
      <c r="AS175" s="107"/>
      <c r="AT175" s="108"/>
      <c r="AU175" s="108"/>
      <c r="AV175" s="108"/>
      <c r="AW175" s="108"/>
      <c r="AX175" s="108"/>
      <c r="AY175" s="108"/>
      <c r="AZ175" s="107"/>
      <c r="BA175" s="107"/>
      <c r="BB175" s="107"/>
      <c r="BC175" s="108"/>
      <c r="BD175" s="108"/>
      <c r="BE175" s="107"/>
      <c r="BF175" s="107"/>
      <c r="BG175" s="109"/>
      <c r="BH175" s="107"/>
      <c r="BI175" s="107"/>
      <c r="BJ175" s="107"/>
      <c r="BK175" s="109"/>
      <c r="BL175" s="109">
        <f>BL176</f>
        <v>408000</v>
      </c>
      <c r="BM175" s="109"/>
      <c r="BN175" s="107"/>
      <c r="BO175" s="107">
        <f>BO176</f>
        <v>0</v>
      </c>
      <c r="BP175" s="107">
        <f>BP176</f>
        <v>0</v>
      </c>
      <c r="BQ175" s="201">
        <v>408000</v>
      </c>
      <c r="BR175" s="107">
        <f>BR176</f>
        <v>0</v>
      </c>
      <c r="BS175" s="201">
        <f t="shared" si="147"/>
        <v>408000</v>
      </c>
      <c r="BT175" s="109">
        <f>BT176</f>
        <v>342756.5</v>
      </c>
      <c r="BU175" s="107"/>
      <c r="BV175" s="109">
        <f>BV176</f>
        <v>0</v>
      </c>
      <c r="BW175" s="107">
        <v>342756.5</v>
      </c>
      <c r="BX175" s="107">
        <v>0</v>
      </c>
      <c r="BY175" s="201">
        <f t="shared" si="149"/>
        <v>408000</v>
      </c>
      <c r="BZ175" s="107"/>
      <c r="CA175" s="107">
        <f>CA176</f>
        <v>0</v>
      </c>
      <c r="CB175" s="107">
        <v>342756.5</v>
      </c>
      <c r="CC175" s="107">
        <v>0</v>
      </c>
      <c r="CD175" s="201">
        <f t="shared" si="150"/>
        <v>408000</v>
      </c>
      <c r="CE175" s="107">
        <f>CE176</f>
        <v>0</v>
      </c>
      <c r="CF175" s="107">
        <f t="shared" si="151"/>
        <v>342756.5</v>
      </c>
      <c r="CG175" s="107">
        <f>CG176</f>
        <v>0</v>
      </c>
      <c r="CH175" s="107">
        <f t="shared" si="152"/>
        <v>342756.5</v>
      </c>
    </row>
    <row r="176" spans="2:86" ht="40.5" x14ac:dyDescent="0.3">
      <c r="B176" s="12"/>
      <c r="C176" s="7"/>
      <c r="D176" s="146" t="s">
        <v>69</v>
      </c>
      <c r="E176" s="164" t="s">
        <v>660</v>
      </c>
      <c r="F176" s="164">
        <v>400</v>
      </c>
      <c r="G176" s="147"/>
      <c r="H176" s="34"/>
      <c r="I176" s="34"/>
      <c r="J176" s="34"/>
      <c r="K176" s="34"/>
      <c r="L176" s="34"/>
      <c r="M176" s="34"/>
      <c r="N176" s="147"/>
      <c r="O176" s="34"/>
      <c r="P176" s="147"/>
      <c r="Q176" s="34"/>
      <c r="R176" s="147"/>
      <c r="S176" s="34"/>
      <c r="T176" s="147"/>
      <c r="U176" s="34"/>
      <c r="V176" s="147"/>
      <c r="W176" s="147"/>
      <c r="X176" s="147"/>
      <c r="Y176" s="147"/>
      <c r="Z176" s="34"/>
      <c r="AA176" s="34"/>
      <c r="AB176" s="34"/>
      <c r="AC176" s="31"/>
      <c r="AD176" s="34"/>
      <c r="AE176" s="31"/>
      <c r="AF176" s="34"/>
      <c r="AG176" s="31"/>
      <c r="AH176" s="34"/>
      <c r="AI176" s="31"/>
      <c r="AJ176" s="34"/>
      <c r="AK176" s="31"/>
      <c r="AL176" s="34"/>
      <c r="AM176" s="31"/>
      <c r="AN176" s="34"/>
      <c r="AO176" s="31"/>
      <c r="AP176" s="34"/>
      <c r="AQ176" s="31"/>
      <c r="AR176" s="34"/>
      <c r="AS176" s="107"/>
      <c r="AT176" s="108"/>
      <c r="AU176" s="108"/>
      <c r="AV176" s="108"/>
      <c r="AW176" s="108"/>
      <c r="AX176" s="108"/>
      <c r="AY176" s="108"/>
      <c r="AZ176" s="107"/>
      <c r="BA176" s="107"/>
      <c r="BB176" s="107"/>
      <c r="BC176" s="108"/>
      <c r="BD176" s="108"/>
      <c r="BE176" s="107"/>
      <c r="BF176" s="107"/>
      <c r="BG176" s="109"/>
      <c r="BH176" s="107"/>
      <c r="BI176" s="107"/>
      <c r="BJ176" s="107"/>
      <c r="BK176" s="109"/>
      <c r="BL176" s="109">
        <v>408000</v>
      </c>
      <c r="BM176" s="109"/>
      <c r="BN176" s="107"/>
      <c r="BO176" s="107"/>
      <c r="BP176" s="107"/>
      <c r="BQ176" s="201">
        <v>408000</v>
      </c>
      <c r="BR176" s="107"/>
      <c r="BS176" s="201">
        <f t="shared" si="147"/>
        <v>408000</v>
      </c>
      <c r="BT176" s="109">
        <v>342756.5</v>
      </c>
      <c r="BU176" s="107"/>
      <c r="BV176" s="109"/>
      <c r="BW176" s="107">
        <v>342756.5</v>
      </c>
      <c r="BX176" s="107"/>
      <c r="BY176" s="201">
        <f t="shared" si="149"/>
        <v>408000</v>
      </c>
      <c r="BZ176" s="107"/>
      <c r="CA176" s="107"/>
      <c r="CB176" s="107">
        <v>342756.5</v>
      </c>
      <c r="CC176" s="107"/>
      <c r="CD176" s="201">
        <f t="shared" si="150"/>
        <v>408000</v>
      </c>
      <c r="CE176" s="107"/>
      <c r="CF176" s="107">
        <f t="shared" si="151"/>
        <v>342756.5</v>
      </c>
      <c r="CG176" s="107"/>
      <c r="CH176" s="107">
        <f t="shared" si="152"/>
        <v>342756.5</v>
      </c>
    </row>
    <row r="177" spans="2:86" ht="121.5" x14ac:dyDescent="0.3">
      <c r="B177" s="12"/>
      <c r="C177" s="7"/>
      <c r="D177" s="146" t="s">
        <v>661</v>
      </c>
      <c r="E177" s="164" t="s">
        <v>660</v>
      </c>
      <c r="F177" s="164"/>
      <c r="G177" s="147"/>
      <c r="H177" s="34"/>
      <c r="I177" s="34"/>
      <c r="J177" s="34"/>
      <c r="K177" s="34"/>
      <c r="L177" s="34"/>
      <c r="M177" s="34"/>
      <c r="N177" s="147"/>
      <c r="O177" s="34"/>
      <c r="P177" s="147"/>
      <c r="Q177" s="34"/>
      <c r="R177" s="147"/>
      <c r="S177" s="34"/>
      <c r="T177" s="147"/>
      <c r="U177" s="34"/>
      <c r="V177" s="147"/>
      <c r="W177" s="147"/>
      <c r="X177" s="147"/>
      <c r="Y177" s="147"/>
      <c r="Z177" s="34"/>
      <c r="AA177" s="34"/>
      <c r="AB177" s="34"/>
      <c r="AC177" s="31"/>
      <c r="AD177" s="34"/>
      <c r="AE177" s="31"/>
      <c r="AF177" s="34"/>
      <c r="AG177" s="31"/>
      <c r="AH177" s="34"/>
      <c r="AI177" s="31"/>
      <c r="AJ177" s="34"/>
      <c r="AK177" s="31"/>
      <c r="AL177" s="34"/>
      <c r="AM177" s="31"/>
      <c r="AN177" s="34"/>
      <c r="AO177" s="31"/>
      <c r="AP177" s="34"/>
      <c r="AQ177" s="31"/>
      <c r="AR177" s="34"/>
      <c r="AS177" s="107"/>
      <c r="AT177" s="108"/>
      <c r="AU177" s="108"/>
      <c r="AV177" s="108"/>
      <c r="AW177" s="108"/>
      <c r="AX177" s="108"/>
      <c r="AY177" s="108"/>
      <c r="AZ177" s="107"/>
      <c r="BA177" s="107"/>
      <c r="BB177" s="107"/>
      <c r="BC177" s="108"/>
      <c r="BD177" s="108"/>
      <c r="BE177" s="107"/>
      <c r="BF177" s="107"/>
      <c r="BG177" s="109"/>
      <c r="BH177" s="107"/>
      <c r="BI177" s="107"/>
      <c r="BJ177" s="107"/>
      <c r="BK177" s="109"/>
      <c r="BL177" s="109">
        <f>BL178</f>
        <v>17000</v>
      </c>
      <c r="BM177" s="109"/>
      <c r="BN177" s="107"/>
      <c r="BO177" s="107">
        <f>BO178</f>
        <v>0</v>
      </c>
      <c r="BP177" s="107">
        <f>BP178</f>
        <v>0</v>
      </c>
      <c r="BQ177" s="201">
        <v>17000</v>
      </c>
      <c r="BR177" s="107">
        <f>BR178</f>
        <v>0</v>
      </c>
      <c r="BS177" s="201">
        <f t="shared" si="147"/>
        <v>17000</v>
      </c>
      <c r="BT177" s="109">
        <f>BT178</f>
        <v>14281.7</v>
      </c>
      <c r="BU177" s="107"/>
      <c r="BV177" s="109">
        <f>BV178</f>
        <v>0</v>
      </c>
      <c r="BW177" s="107">
        <v>14281.7</v>
      </c>
      <c r="BX177" s="107">
        <v>0</v>
      </c>
      <c r="BY177" s="201">
        <f t="shared" si="149"/>
        <v>17000</v>
      </c>
      <c r="BZ177" s="107"/>
      <c r="CA177" s="107">
        <f>CA178</f>
        <v>0</v>
      </c>
      <c r="CB177" s="107">
        <v>14281.7</v>
      </c>
      <c r="CC177" s="107">
        <v>0</v>
      </c>
      <c r="CD177" s="201">
        <f t="shared" si="150"/>
        <v>17000</v>
      </c>
      <c r="CE177" s="107">
        <f>CE178</f>
        <v>0</v>
      </c>
      <c r="CF177" s="107">
        <f t="shared" si="151"/>
        <v>14281.7</v>
      </c>
      <c r="CG177" s="107">
        <f>CG178</f>
        <v>0</v>
      </c>
      <c r="CH177" s="107">
        <f t="shared" si="152"/>
        <v>14281.7</v>
      </c>
    </row>
    <row r="178" spans="2:86" ht="40.5" x14ac:dyDescent="0.3">
      <c r="B178" s="12"/>
      <c r="C178" s="7"/>
      <c r="D178" s="146" t="s">
        <v>69</v>
      </c>
      <c r="E178" s="164" t="s">
        <v>660</v>
      </c>
      <c r="F178" s="164">
        <v>400</v>
      </c>
      <c r="G178" s="147"/>
      <c r="H178" s="34"/>
      <c r="I178" s="34"/>
      <c r="J178" s="34"/>
      <c r="K178" s="34"/>
      <c r="L178" s="34"/>
      <c r="M178" s="34"/>
      <c r="N178" s="147"/>
      <c r="O178" s="34"/>
      <c r="P178" s="147"/>
      <c r="Q178" s="34"/>
      <c r="R178" s="147"/>
      <c r="S178" s="34"/>
      <c r="T178" s="147"/>
      <c r="U178" s="34"/>
      <c r="V178" s="147"/>
      <c r="W178" s="147"/>
      <c r="X178" s="147"/>
      <c r="Y178" s="147"/>
      <c r="Z178" s="34"/>
      <c r="AA178" s="34"/>
      <c r="AB178" s="34"/>
      <c r="AC178" s="31"/>
      <c r="AD178" s="34"/>
      <c r="AE178" s="31"/>
      <c r="AF178" s="34"/>
      <c r="AG178" s="31"/>
      <c r="AH178" s="34"/>
      <c r="AI178" s="31"/>
      <c r="AJ178" s="34"/>
      <c r="AK178" s="31"/>
      <c r="AL178" s="34"/>
      <c r="AM178" s="31"/>
      <c r="AN178" s="34"/>
      <c r="AO178" s="31"/>
      <c r="AP178" s="34"/>
      <c r="AQ178" s="31"/>
      <c r="AR178" s="34"/>
      <c r="AS178" s="107"/>
      <c r="AT178" s="108"/>
      <c r="AU178" s="108"/>
      <c r="AV178" s="108"/>
      <c r="AW178" s="108"/>
      <c r="AX178" s="108"/>
      <c r="AY178" s="108"/>
      <c r="AZ178" s="107"/>
      <c r="BA178" s="107"/>
      <c r="BB178" s="107"/>
      <c r="BC178" s="108"/>
      <c r="BD178" s="108"/>
      <c r="BE178" s="107"/>
      <c r="BF178" s="107"/>
      <c r="BG178" s="109"/>
      <c r="BH178" s="107"/>
      <c r="BI178" s="107"/>
      <c r="BJ178" s="107"/>
      <c r="BK178" s="109"/>
      <c r="BL178" s="109">
        <v>17000</v>
      </c>
      <c r="BM178" s="109"/>
      <c r="BN178" s="107"/>
      <c r="BO178" s="107"/>
      <c r="BP178" s="107"/>
      <c r="BQ178" s="201">
        <v>17000</v>
      </c>
      <c r="BR178" s="107"/>
      <c r="BS178" s="201">
        <f t="shared" si="147"/>
        <v>17000</v>
      </c>
      <c r="BT178" s="109">
        <v>14281.7</v>
      </c>
      <c r="BU178" s="107"/>
      <c r="BV178" s="109"/>
      <c r="BW178" s="107">
        <v>14281.7</v>
      </c>
      <c r="BX178" s="107"/>
      <c r="BY178" s="201">
        <f t="shared" si="149"/>
        <v>17000</v>
      </c>
      <c r="BZ178" s="107"/>
      <c r="CA178" s="107"/>
      <c r="CB178" s="107">
        <v>14281.7</v>
      </c>
      <c r="CC178" s="107"/>
      <c r="CD178" s="201">
        <f t="shared" si="150"/>
        <v>17000</v>
      </c>
      <c r="CE178" s="107"/>
      <c r="CF178" s="107">
        <f t="shared" si="151"/>
        <v>14281.7</v>
      </c>
      <c r="CG178" s="107"/>
      <c r="CH178" s="107">
        <f t="shared" si="152"/>
        <v>14281.7</v>
      </c>
    </row>
    <row r="179" spans="2:86" ht="40.5" x14ac:dyDescent="0.3">
      <c r="B179" s="12"/>
      <c r="C179" s="7"/>
      <c r="D179" s="17" t="s">
        <v>498</v>
      </c>
      <c r="E179" s="61" t="s">
        <v>348</v>
      </c>
      <c r="F179" s="61"/>
      <c r="G179" s="69"/>
      <c r="H179" s="34"/>
      <c r="I179" s="34"/>
      <c r="J179" s="34">
        <f>J180</f>
        <v>0</v>
      </c>
      <c r="K179" s="34"/>
      <c r="L179" s="34"/>
      <c r="M179" s="34"/>
      <c r="N179" s="69"/>
      <c r="O179" s="34"/>
      <c r="P179" s="69"/>
      <c r="Q179" s="34"/>
      <c r="R179" s="69"/>
      <c r="S179" s="34"/>
      <c r="T179" s="69"/>
      <c r="U179" s="34"/>
      <c r="V179" s="69"/>
      <c r="W179" s="69"/>
      <c r="X179" s="69"/>
      <c r="Y179" s="69"/>
      <c r="Z179" s="36">
        <f>Z180</f>
        <v>0</v>
      </c>
      <c r="AA179" s="34">
        <f>J179+Z179</f>
        <v>0</v>
      </c>
      <c r="AB179" s="36">
        <f>AB180</f>
        <v>0</v>
      </c>
      <c r="AC179" s="31">
        <f t="shared" si="133"/>
        <v>0</v>
      </c>
      <c r="AD179" s="36">
        <f>AD180</f>
        <v>0</v>
      </c>
      <c r="AE179" s="31">
        <f t="shared" si="133"/>
        <v>0</v>
      </c>
      <c r="AF179" s="36">
        <f>AF180</f>
        <v>0</v>
      </c>
      <c r="AG179" s="31">
        <f t="shared" ref="AG179:AM264" si="157">AE179+AF179</f>
        <v>0</v>
      </c>
      <c r="AH179" s="36">
        <f>AH180</f>
        <v>0</v>
      </c>
      <c r="AI179" s="31">
        <f t="shared" si="157"/>
        <v>0</v>
      </c>
      <c r="AJ179" s="36">
        <f>AJ180</f>
        <v>0</v>
      </c>
      <c r="AK179" s="31">
        <f t="shared" si="157"/>
        <v>0</v>
      </c>
      <c r="AL179" s="36">
        <f>AL180</f>
        <v>0</v>
      </c>
      <c r="AM179" s="31">
        <f t="shared" si="157"/>
        <v>0</v>
      </c>
      <c r="AN179" s="36">
        <f>AN180</f>
        <v>0</v>
      </c>
      <c r="AO179" s="31">
        <f t="shared" ref="AO179:AO264" si="158">AM179+AN179</f>
        <v>0</v>
      </c>
      <c r="AP179" s="36">
        <f>AP180</f>
        <v>0</v>
      </c>
      <c r="AQ179" s="31"/>
      <c r="AR179" s="36"/>
      <c r="AS179" s="107"/>
      <c r="AT179" s="109"/>
      <c r="AU179" s="109"/>
      <c r="AV179" s="109"/>
      <c r="AW179" s="108"/>
      <c r="AX179" s="109"/>
      <c r="AY179" s="108"/>
      <c r="AZ179" s="107"/>
      <c r="BA179" s="107"/>
      <c r="BB179" s="107"/>
      <c r="BC179" s="109"/>
      <c r="BD179" s="108"/>
      <c r="BE179" s="107"/>
      <c r="BF179" s="107"/>
      <c r="BG179" s="109">
        <f>BG180</f>
        <v>1500</v>
      </c>
      <c r="BH179" s="107">
        <f t="shared" si="155"/>
        <v>1500</v>
      </c>
      <c r="BI179" s="107"/>
      <c r="BJ179" s="107">
        <f t="shared" si="139"/>
        <v>0</v>
      </c>
      <c r="BK179" s="109">
        <f>BK180</f>
        <v>1500</v>
      </c>
      <c r="BL179" s="109">
        <f>BL180</f>
        <v>0</v>
      </c>
      <c r="BM179" s="109">
        <f t="shared" ref="BM179:BM248" si="159">BH179+BL179</f>
        <v>1500</v>
      </c>
      <c r="BN179" s="107">
        <f t="shared" ref="BN179:BN248" si="160">BJ179+BK179</f>
        <v>1500</v>
      </c>
      <c r="BO179" s="107">
        <f>BO180</f>
        <v>0</v>
      </c>
      <c r="BP179" s="107">
        <f>BP180</f>
        <v>0</v>
      </c>
      <c r="BQ179" s="201">
        <f t="shared" si="146"/>
        <v>1500</v>
      </c>
      <c r="BR179" s="107">
        <f>BR180</f>
        <v>0</v>
      </c>
      <c r="BS179" s="201">
        <f t="shared" si="147"/>
        <v>1500</v>
      </c>
      <c r="BT179" s="109">
        <f>BT180</f>
        <v>0</v>
      </c>
      <c r="BU179" s="107">
        <f t="shared" ref="BU179:BU248" si="161">BN179+BT179</f>
        <v>1500</v>
      </c>
      <c r="BV179" s="109">
        <f>BV180</f>
        <v>0</v>
      </c>
      <c r="BW179" s="107">
        <f t="shared" si="148"/>
        <v>1500</v>
      </c>
      <c r="BX179" s="107">
        <v>0</v>
      </c>
      <c r="BY179" s="201">
        <f t="shared" si="149"/>
        <v>1500</v>
      </c>
      <c r="BZ179" s="107"/>
      <c r="CA179" s="107">
        <f>CA180</f>
        <v>0</v>
      </c>
      <c r="CB179" s="107">
        <f t="shared" ref="CB179:CB210" si="162">BW179+CA179</f>
        <v>1500</v>
      </c>
      <c r="CC179" s="107">
        <v>0</v>
      </c>
      <c r="CD179" s="201">
        <f t="shared" si="150"/>
        <v>1500</v>
      </c>
      <c r="CE179" s="107">
        <f>CE180</f>
        <v>0</v>
      </c>
      <c r="CF179" s="107">
        <f t="shared" si="151"/>
        <v>1500</v>
      </c>
      <c r="CG179" s="107">
        <f>CG180</f>
        <v>0</v>
      </c>
      <c r="CH179" s="107">
        <f t="shared" si="152"/>
        <v>1500</v>
      </c>
    </row>
    <row r="180" spans="2:86" ht="40.5" x14ac:dyDescent="0.3">
      <c r="B180" s="12"/>
      <c r="C180" s="7"/>
      <c r="D180" s="17" t="s">
        <v>349</v>
      </c>
      <c r="E180" s="61" t="s">
        <v>350</v>
      </c>
      <c r="F180" s="61"/>
      <c r="G180" s="69"/>
      <c r="H180" s="34"/>
      <c r="I180" s="34"/>
      <c r="J180" s="34">
        <f>J181</f>
        <v>0</v>
      </c>
      <c r="K180" s="34"/>
      <c r="L180" s="34"/>
      <c r="M180" s="34"/>
      <c r="N180" s="69"/>
      <c r="O180" s="34"/>
      <c r="P180" s="69"/>
      <c r="Q180" s="34"/>
      <c r="R180" s="69"/>
      <c r="S180" s="34"/>
      <c r="T180" s="69"/>
      <c r="U180" s="34"/>
      <c r="V180" s="69"/>
      <c r="W180" s="69"/>
      <c r="X180" s="69"/>
      <c r="Y180" s="69"/>
      <c r="Z180" s="34">
        <f>Z181</f>
        <v>0</v>
      </c>
      <c r="AA180" s="34">
        <f>J180+Z180</f>
        <v>0</v>
      </c>
      <c r="AB180" s="34">
        <f>AB181</f>
        <v>0</v>
      </c>
      <c r="AC180" s="31">
        <f t="shared" si="133"/>
        <v>0</v>
      </c>
      <c r="AD180" s="34">
        <f>AD181</f>
        <v>0</v>
      </c>
      <c r="AE180" s="31">
        <f t="shared" si="133"/>
        <v>0</v>
      </c>
      <c r="AF180" s="34">
        <f>AF181</f>
        <v>0</v>
      </c>
      <c r="AG180" s="31">
        <f t="shared" si="157"/>
        <v>0</v>
      </c>
      <c r="AH180" s="34">
        <f>AH181</f>
        <v>0</v>
      </c>
      <c r="AI180" s="31">
        <f t="shared" si="157"/>
        <v>0</v>
      </c>
      <c r="AJ180" s="34">
        <f>AJ181</f>
        <v>0</v>
      </c>
      <c r="AK180" s="31">
        <f t="shared" si="157"/>
        <v>0</v>
      </c>
      <c r="AL180" s="34">
        <f>AL181</f>
        <v>0</v>
      </c>
      <c r="AM180" s="31">
        <f t="shared" si="157"/>
        <v>0</v>
      </c>
      <c r="AN180" s="34">
        <f>AN181</f>
        <v>0</v>
      </c>
      <c r="AO180" s="31">
        <f t="shared" si="158"/>
        <v>0</v>
      </c>
      <c r="AP180" s="34">
        <f>AP181</f>
        <v>0</v>
      </c>
      <c r="AQ180" s="31"/>
      <c r="AR180" s="34"/>
      <c r="AS180" s="107"/>
      <c r="AT180" s="108"/>
      <c r="AU180" s="108"/>
      <c r="AV180" s="108"/>
      <c r="AW180" s="108"/>
      <c r="AX180" s="108"/>
      <c r="AY180" s="108"/>
      <c r="AZ180" s="107"/>
      <c r="BA180" s="107"/>
      <c r="BB180" s="107"/>
      <c r="BC180" s="108"/>
      <c r="BD180" s="108"/>
      <c r="BE180" s="107"/>
      <c r="BF180" s="107"/>
      <c r="BG180" s="109">
        <f>BG181</f>
        <v>1500</v>
      </c>
      <c r="BH180" s="107">
        <f t="shared" si="155"/>
        <v>1500</v>
      </c>
      <c r="BI180" s="107"/>
      <c r="BJ180" s="107">
        <f t="shared" si="139"/>
        <v>0</v>
      </c>
      <c r="BK180" s="109">
        <f>BK181</f>
        <v>1500</v>
      </c>
      <c r="BL180" s="109">
        <f>BL181</f>
        <v>0</v>
      </c>
      <c r="BM180" s="109">
        <f t="shared" si="159"/>
        <v>1500</v>
      </c>
      <c r="BN180" s="107">
        <f t="shared" si="160"/>
        <v>1500</v>
      </c>
      <c r="BO180" s="107">
        <f>BO181</f>
        <v>0</v>
      </c>
      <c r="BP180" s="107">
        <f>BP181</f>
        <v>0</v>
      </c>
      <c r="BQ180" s="201">
        <f t="shared" si="146"/>
        <v>1500</v>
      </c>
      <c r="BR180" s="107">
        <f>BR181</f>
        <v>0</v>
      </c>
      <c r="BS180" s="201">
        <f t="shared" si="147"/>
        <v>1500</v>
      </c>
      <c r="BT180" s="109">
        <f>BT181</f>
        <v>0</v>
      </c>
      <c r="BU180" s="107">
        <f t="shared" si="161"/>
        <v>1500</v>
      </c>
      <c r="BV180" s="109">
        <f>BV181</f>
        <v>0</v>
      </c>
      <c r="BW180" s="107">
        <f t="shared" si="148"/>
        <v>1500</v>
      </c>
      <c r="BX180" s="107">
        <v>0</v>
      </c>
      <c r="BY180" s="201">
        <f t="shared" si="149"/>
        <v>1500</v>
      </c>
      <c r="BZ180" s="107"/>
      <c r="CA180" s="107">
        <f>CA181</f>
        <v>0</v>
      </c>
      <c r="CB180" s="107">
        <f t="shared" si="162"/>
        <v>1500</v>
      </c>
      <c r="CC180" s="107">
        <v>0</v>
      </c>
      <c r="CD180" s="201">
        <f t="shared" si="150"/>
        <v>1500</v>
      </c>
      <c r="CE180" s="107">
        <f>CE181</f>
        <v>0</v>
      </c>
      <c r="CF180" s="107">
        <f t="shared" si="151"/>
        <v>1500</v>
      </c>
      <c r="CG180" s="107">
        <f>CG181</f>
        <v>0</v>
      </c>
      <c r="CH180" s="107">
        <f t="shared" si="152"/>
        <v>1500</v>
      </c>
    </row>
    <row r="181" spans="2:86" ht="40.5" x14ac:dyDescent="0.3">
      <c r="B181" s="12"/>
      <c r="C181" s="7"/>
      <c r="D181" s="18" t="s">
        <v>14</v>
      </c>
      <c r="E181" s="61" t="s">
        <v>350</v>
      </c>
      <c r="F181" s="61" t="s">
        <v>499</v>
      </c>
      <c r="G181" s="69"/>
      <c r="H181" s="34"/>
      <c r="I181" s="34"/>
      <c r="J181" s="34">
        <v>0</v>
      </c>
      <c r="K181" s="34"/>
      <c r="L181" s="34"/>
      <c r="M181" s="34"/>
      <c r="N181" s="69"/>
      <c r="O181" s="34"/>
      <c r="P181" s="69"/>
      <c r="Q181" s="34"/>
      <c r="R181" s="69"/>
      <c r="S181" s="34"/>
      <c r="T181" s="69"/>
      <c r="U181" s="34"/>
      <c r="V181" s="69"/>
      <c r="W181" s="69"/>
      <c r="X181" s="69"/>
      <c r="Y181" s="69"/>
      <c r="Z181" s="34">
        <v>0</v>
      </c>
      <c r="AA181" s="34">
        <f>J181+Z181</f>
        <v>0</v>
      </c>
      <c r="AB181" s="34"/>
      <c r="AC181" s="31">
        <f t="shared" si="133"/>
        <v>0</v>
      </c>
      <c r="AD181" s="34"/>
      <c r="AE181" s="31">
        <f t="shared" si="133"/>
        <v>0</v>
      </c>
      <c r="AF181" s="34"/>
      <c r="AG181" s="31">
        <f t="shared" si="157"/>
        <v>0</v>
      </c>
      <c r="AH181" s="34"/>
      <c r="AI181" s="31">
        <f t="shared" si="157"/>
        <v>0</v>
      </c>
      <c r="AJ181" s="34">
        <v>0</v>
      </c>
      <c r="AK181" s="31">
        <f t="shared" si="157"/>
        <v>0</v>
      </c>
      <c r="AL181" s="34">
        <v>0</v>
      </c>
      <c r="AM181" s="31">
        <f t="shared" si="157"/>
        <v>0</v>
      </c>
      <c r="AN181" s="34">
        <v>0</v>
      </c>
      <c r="AO181" s="31">
        <f t="shared" si="158"/>
        <v>0</v>
      </c>
      <c r="AP181" s="34">
        <v>0</v>
      </c>
      <c r="AQ181" s="31"/>
      <c r="AR181" s="34"/>
      <c r="AS181" s="107"/>
      <c r="AT181" s="108"/>
      <c r="AU181" s="108"/>
      <c r="AV181" s="108"/>
      <c r="AW181" s="108"/>
      <c r="AX181" s="108"/>
      <c r="AY181" s="108"/>
      <c r="AZ181" s="107"/>
      <c r="BA181" s="107"/>
      <c r="BB181" s="107"/>
      <c r="BC181" s="108"/>
      <c r="BD181" s="108"/>
      <c r="BE181" s="107"/>
      <c r="BF181" s="107"/>
      <c r="BG181" s="109">
        <v>1500</v>
      </c>
      <c r="BH181" s="107">
        <f t="shared" si="155"/>
        <v>1500</v>
      </c>
      <c r="BI181" s="107"/>
      <c r="BJ181" s="107">
        <f t="shared" si="139"/>
        <v>0</v>
      </c>
      <c r="BK181" s="109">
        <v>1500</v>
      </c>
      <c r="BL181" s="109"/>
      <c r="BM181" s="109">
        <f t="shared" si="159"/>
        <v>1500</v>
      </c>
      <c r="BN181" s="107">
        <f t="shared" si="160"/>
        <v>1500</v>
      </c>
      <c r="BO181" s="107"/>
      <c r="BP181" s="107"/>
      <c r="BQ181" s="201">
        <f t="shared" si="146"/>
        <v>1500</v>
      </c>
      <c r="BR181" s="107"/>
      <c r="BS181" s="201">
        <f t="shared" si="147"/>
        <v>1500</v>
      </c>
      <c r="BT181" s="109"/>
      <c r="BU181" s="107">
        <f t="shared" si="161"/>
        <v>1500</v>
      </c>
      <c r="BV181" s="109"/>
      <c r="BW181" s="107">
        <f t="shared" si="148"/>
        <v>1500</v>
      </c>
      <c r="BX181" s="107"/>
      <c r="BY181" s="201">
        <f t="shared" si="149"/>
        <v>1500</v>
      </c>
      <c r="BZ181" s="107"/>
      <c r="CA181" s="107"/>
      <c r="CB181" s="107">
        <f t="shared" si="162"/>
        <v>1500</v>
      </c>
      <c r="CC181" s="107"/>
      <c r="CD181" s="201">
        <f t="shared" si="150"/>
        <v>1500</v>
      </c>
      <c r="CE181" s="107"/>
      <c r="CF181" s="107">
        <f t="shared" si="151"/>
        <v>1500</v>
      </c>
      <c r="CG181" s="107"/>
      <c r="CH181" s="107">
        <f t="shared" si="152"/>
        <v>1500</v>
      </c>
    </row>
    <row r="182" spans="2:86" ht="81" hidden="1" x14ac:dyDescent="0.3">
      <c r="B182" s="12"/>
      <c r="C182" s="7"/>
      <c r="D182" s="68" t="s">
        <v>438</v>
      </c>
      <c r="E182" s="145" t="s">
        <v>374</v>
      </c>
      <c r="F182" s="145"/>
      <c r="G182" s="69"/>
      <c r="H182" s="34">
        <f>H185+H187</f>
        <v>0</v>
      </c>
      <c r="I182" s="34"/>
      <c r="J182" s="34">
        <f t="shared" si="153"/>
        <v>0</v>
      </c>
      <c r="K182" s="34"/>
      <c r="L182" s="34">
        <f>L186</f>
        <v>0</v>
      </c>
      <c r="M182" s="34">
        <f>M186</f>
        <v>0</v>
      </c>
      <c r="N182" s="34">
        <f>N185+N187</f>
        <v>0</v>
      </c>
      <c r="O182" s="34">
        <f>O185+O187</f>
        <v>0</v>
      </c>
      <c r="P182" s="34">
        <f>N182+O182</f>
        <v>0</v>
      </c>
      <c r="Q182" s="34">
        <f>Q186</f>
        <v>0</v>
      </c>
      <c r="R182" s="69">
        <f t="shared" si="135"/>
        <v>0</v>
      </c>
      <c r="S182" s="34">
        <f>S186</f>
        <v>0</v>
      </c>
      <c r="T182" s="69">
        <f>+T185+T187</f>
        <v>0</v>
      </c>
      <c r="U182" s="34">
        <f>U186</f>
        <v>0</v>
      </c>
      <c r="V182" s="69">
        <f t="shared" si="137"/>
        <v>0</v>
      </c>
      <c r="W182" s="69"/>
      <c r="X182" s="69">
        <f t="shared" si="138"/>
        <v>0</v>
      </c>
      <c r="Y182" s="69"/>
      <c r="Z182" s="34">
        <v>0</v>
      </c>
      <c r="AA182" s="34">
        <f>J182+Z182</f>
        <v>0</v>
      </c>
      <c r="AB182" s="34">
        <v>0</v>
      </c>
      <c r="AC182" s="31">
        <f t="shared" si="133"/>
        <v>0</v>
      </c>
      <c r="AD182" s="34">
        <v>0</v>
      </c>
      <c r="AE182" s="31">
        <f t="shared" si="133"/>
        <v>0</v>
      </c>
      <c r="AF182" s="34">
        <v>0</v>
      </c>
      <c r="AG182" s="31">
        <f t="shared" si="157"/>
        <v>0</v>
      </c>
      <c r="AH182" s="34">
        <v>0</v>
      </c>
      <c r="AI182" s="31">
        <f t="shared" si="157"/>
        <v>0</v>
      </c>
      <c r="AJ182" s="34">
        <v>0</v>
      </c>
      <c r="AK182" s="31">
        <f t="shared" si="157"/>
        <v>0</v>
      </c>
      <c r="AL182" s="34">
        <v>0</v>
      </c>
      <c r="AM182" s="31">
        <f t="shared" si="157"/>
        <v>0</v>
      </c>
      <c r="AN182" s="34">
        <v>0</v>
      </c>
      <c r="AO182" s="31">
        <f t="shared" si="158"/>
        <v>0</v>
      </c>
      <c r="AP182" s="34">
        <f>AP183+AP185+AP187</f>
        <v>0</v>
      </c>
      <c r="AQ182" s="31"/>
      <c r="AR182" s="34"/>
      <c r="AS182" s="107"/>
      <c r="AT182" s="108"/>
      <c r="AU182" s="108"/>
      <c r="AV182" s="108"/>
      <c r="AW182" s="108"/>
      <c r="AX182" s="108"/>
      <c r="AY182" s="108"/>
      <c r="AZ182" s="107"/>
      <c r="BA182" s="107"/>
      <c r="BB182" s="107"/>
      <c r="BC182" s="108"/>
      <c r="BD182" s="108"/>
      <c r="BE182" s="107"/>
      <c r="BF182" s="107">
        <f t="shared" ref="BF182:BF213" si="163">BB182+BE182</f>
        <v>0</v>
      </c>
      <c r="BG182" s="109"/>
      <c r="BH182" s="107">
        <f t="shared" si="155"/>
        <v>0</v>
      </c>
      <c r="BI182" s="107"/>
      <c r="BJ182" s="107">
        <f t="shared" si="139"/>
        <v>0</v>
      </c>
      <c r="BK182" s="109"/>
      <c r="BL182" s="109"/>
      <c r="BM182" s="109">
        <f t="shared" si="159"/>
        <v>0</v>
      </c>
      <c r="BN182" s="107">
        <f t="shared" si="160"/>
        <v>0</v>
      </c>
      <c r="BO182" s="107"/>
      <c r="BP182" s="107"/>
      <c r="BQ182" s="201">
        <f t="shared" si="146"/>
        <v>0</v>
      </c>
      <c r="BR182" s="107"/>
      <c r="BS182" s="201">
        <f t="shared" si="147"/>
        <v>0</v>
      </c>
      <c r="BT182" s="109"/>
      <c r="BU182" s="107">
        <f t="shared" si="161"/>
        <v>0</v>
      </c>
      <c r="BV182" s="109"/>
      <c r="BW182" s="107">
        <f t="shared" si="148"/>
        <v>0</v>
      </c>
      <c r="BX182" s="107"/>
      <c r="BY182" s="201">
        <f t="shared" si="149"/>
        <v>0</v>
      </c>
      <c r="BZ182" s="107"/>
      <c r="CA182" s="107"/>
      <c r="CB182" s="107">
        <f t="shared" si="162"/>
        <v>0</v>
      </c>
      <c r="CC182" s="107"/>
      <c r="CD182" s="201">
        <f t="shared" si="150"/>
        <v>0</v>
      </c>
      <c r="CE182" s="107"/>
      <c r="CF182" s="107">
        <f t="shared" si="151"/>
        <v>0</v>
      </c>
      <c r="CG182" s="107"/>
      <c r="CH182" s="107">
        <f t="shared" si="152"/>
        <v>0</v>
      </c>
    </row>
    <row r="183" spans="2:86" ht="20.25" hidden="1" x14ac:dyDescent="0.3">
      <c r="B183" s="12"/>
      <c r="C183" s="7"/>
      <c r="D183" s="68" t="s">
        <v>19</v>
      </c>
      <c r="E183" s="145" t="s">
        <v>567</v>
      </c>
      <c r="F183" s="145"/>
      <c r="G183" s="69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69"/>
      <c r="S183" s="34"/>
      <c r="T183" s="69"/>
      <c r="U183" s="34"/>
      <c r="V183" s="69"/>
      <c r="W183" s="69"/>
      <c r="X183" s="69"/>
      <c r="Y183" s="69"/>
      <c r="Z183" s="34"/>
      <c r="AA183" s="34"/>
      <c r="AB183" s="34"/>
      <c r="AC183" s="31"/>
      <c r="AD183" s="34"/>
      <c r="AE183" s="31"/>
      <c r="AF183" s="34"/>
      <c r="AG183" s="31"/>
      <c r="AH183" s="34"/>
      <c r="AI183" s="31"/>
      <c r="AJ183" s="34"/>
      <c r="AK183" s="31"/>
      <c r="AL183" s="34"/>
      <c r="AM183" s="31"/>
      <c r="AN183" s="34"/>
      <c r="AO183" s="31">
        <f>AO184</f>
        <v>0</v>
      </c>
      <c r="AP183" s="34">
        <f>AP184</f>
        <v>0</v>
      </c>
      <c r="AQ183" s="31"/>
      <c r="AR183" s="34"/>
      <c r="AS183" s="107"/>
      <c r="AT183" s="108"/>
      <c r="AU183" s="108"/>
      <c r="AV183" s="108"/>
      <c r="AW183" s="108"/>
      <c r="AX183" s="108"/>
      <c r="AY183" s="108"/>
      <c r="AZ183" s="107"/>
      <c r="BA183" s="107"/>
      <c r="BB183" s="107"/>
      <c r="BC183" s="108"/>
      <c r="BD183" s="108"/>
      <c r="BE183" s="107"/>
      <c r="BF183" s="107">
        <f t="shared" si="163"/>
        <v>0</v>
      </c>
      <c r="BG183" s="109"/>
      <c r="BH183" s="107">
        <f t="shared" si="155"/>
        <v>0</v>
      </c>
      <c r="BI183" s="107"/>
      <c r="BJ183" s="107">
        <f t="shared" si="139"/>
        <v>0</v>
      </c>
      <c r="BK183" s="109"/>
      <c r="BL183" s="109"/>
      <c r="BM183" s="109">
        <f t="shared" si="159"/>
        <v>0</v>
      </c>
      <c r="BN183" s="107">
        <f t="shared" si="160"/>
        <v>0</v>
      </c>
      <c r="BO183" s="107"/>
      <c r="BP183" s="107"/>
      <c r="BQ183" s="201">
        <f t="shared" si="146"/>
        <v>0</v>
      </c>
      <c r="BR183" s="107"/>
      <c r="BS183" s="201">
        <f t="shared" si="147"/>
        <v>0</v>
      </c>
      <c r="BT183" s="109"/>
      <c r="BU183" s="107">
        <f t="shared" si="161"/>
        <v>0</v>
      </c>
      <c r="BV183" s="109"/>
      <c r="BW183" s="107">
        <f t="shared" si="148"/>
        <v>0</v>
      </c>
      <c r="BX183" s="107"/>
      <c r="BY183" s="201">
        <f t="shared" si="149"/>
        <v>0</v>
      </c>
      <c r="BZ183" s="107"/>
      <c r="CA183" s="107"/>
      <c r="CB183" s="107">
        <f t="shared" si="162"/>
        <v>0</v>
      </c>
      <c r="CC183" s="107"/>
      <c r="CD183" s="201">
        <f t="shared" si="150"/>
        <v>0</v>
      </c>
      <c r="CE183" s="107"/>
      <c r="CF183" s="107">
        <f t="shared" si="151"/>
        <v>0</v>
      </c>
      <c r="CG183" s="107"/>
      <c r="CH183" s="107">
        <f t="shared" si="152"/>
        <v>0</v>
      </c>
    </row>
    <row r="184" spans="2:86" ht="40.5" hidden="1" x14ac:dyDescent="0.3">
      <c r="B184" s="12"/>
      <c r="C184" s="7"/>
      <c r="D184" s="68" t="s">
        <v>14</v>
      </c>
      <c r="E184" s="145" t="s">
        <v>567</v>
      </c>
      <c r="F184" s="145">
        <v>200</v>
      </c>
      <c r="G184" s="69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69"/>
      <c r="S184" s="34"/>
      <c r="T184" s="69"/>
      <c r="U184" s="34"/>
      <c r="V184" s="69"/>
      <c r="W184" s="69"/>
      <c r="X184" s="69"/>
      <c r="Y184" s="69"/>
      <c r="Z184" s="34"/>
      <c r="AA184" s="34"/>
      <c r="AB184" s="34"/>
      <c r="AC184" s="31"/>
      <c r="AD184" s="34"/>
      <c r="AE184" s="31"/>
      <c r="AF184" s="34"/>
      <c r="AG184" s="31"/>
      <c r="AH184" s="34"/>
      <c r="AI184" s="31"/>
      <c r="AJ184" s="34"/>
      <c r="AK184" s="31"/>
      <c r="AL184" s="34"/>
      <c r="AM184" s="31"/>
      <c r="AN184" s="34"/>
      <c r="AO184" s="31">
        <v>0</v>
      </c>
      <c r="AP184" s="34">
        <v>0</v>
      </c>
      <c r="AQ184" s="31"/>
      <c r="AR184" s="34"/>
      <c r="AS184" s="107"/>
      <c r="AT184" s="108"/>
      <c r="AU184" s="108"/>
      <c r="AV184" s="108"/>
      <c r="AW184" s="108"/>
      <c r="AX184" s="108"/>
      <c r="AY184" s="108"/>
      <c r="AZ184" s="107"/>
      <c r="BA184" s="107"/>
      <c r="BB184" s="107"/>
      <c r="BC184" s="108"/>
      <c r="BD184" s="108"/>
      <c r="BE184" s="107"/>
      <c r="BF184" s="107">
        <f t="shared" si="163"/>
        <v>0</v>
      </c>
      <c r="BG184" s="109"/>
      <c r="BH184" s="107">
        <f t="shared" si="155"/>
        <v>0</v>
      </c>
      <c r="BI184" s="107"/>
      <c r="BJ184" s="107">
        <f t="shared" si="139"/>
        <v>0</v>
      </c>
      <c r="BK184" s="109"/>
      <c r="BL184" s="109"/>
      <c r="BM184" s="109">
        <f t="shared" si="159"/>
        <v>0</v>
      </c>
      <c r="BN184" s="107">
        <f t="shared" si="160"/>
        <v>0</v>
      </c>
      <c r="BO184" s="107"/>
      <c r="BP184" s="107"/>
      <c r="BQ184" s="201">
        <f t="shared" si="146"/>
        <v>0</v>
      </c>
      <c r="BR184" s="107"/>
      <c r="BS184" s="201">
        <f t="shared" si="147"/>
        <v>0</v>
      </c>
      <c r="BT184" s="109"/>
      <c r="BU184" s="107">
        <f t="shared" si="161"/>
        <v>0</v>
      </c>
      <c r="BV184" s="109"/>
      <c r="BW184" s="107">
        <f t="shared" si="148"/>
        <v>0</v>
      </c>
      <c r="BX184" s="107"/>
      <c r="BY184" s="201">
        <f t="shared" si="149"/>
        <v>0</v>
      </c>
      <c r="BZ184" s="107"/>
      <c r="CA184" s="107"/>
      <c r="CB184" s="107">
        <f t="shared" si="162"/>
        <v>0</v>
      </c>
      <c r="CC184" s="107"/>
      <c r="CD184" s="201">
        <f t="shared" si="150"/>
        <v>0</v>
      </c>
      <c r="CE184" s="107"/>
      <c r="CF184" s="107">
        <f t="shared" si="151"/>
        <v>0</v>
      </c>
      <c r="CG184" s="107"/>
      <c r="CH184" s="107">
        <f t="shared" si="152"/>
        <v>0</v>
      </c>
    </row>
    <row r="185" spans="2:86" ht="20.25" hidden="1" x14ac:dyDescent="0.3">
      <c r="B185" s="12"/>
      <c r="C185" s="7"/>
      <c r="D185" s="68" t="s">
        <v>365</v>
      </c>
      <c r="E185" s="145" t="s">
        <v>364</v>
      </c>
      <c r="F185" s="145"/>
      <c r="G185" s="69"/>
      <c r="H185" s="34">
        <f>H186</f>
        <v>0</v>
      </c>
      <c r="I185" s="34"/>
      <c r="J185" s="34">
        <f t="shared" si="153"/>
        <v>0</v>
      </c>
      <c r="K185" s="34"/>
      <c r="L185" s="34"/>
      <c r="M185" s="34"/>
      <c r="N185" s="34">
        <f>N186</f>
        <v>0</v>
      </c>
      <c r="O185" s="34">
        <f>O186</f>
        <v>0</v>
      </c>
      <c r="P185" s="34">
        <f>N185+O185</f>
        <v>0</v>
      </c>
      <c r="Q185" s="34"/>
      <c r="R185" s="69"/>
      <c r="S185" s="34"/>
      <c r="T185" s="69">
        <f>T186</f>
        <v>0</v>
      </c>
      <c r="U185" s="34"/>
      <c r="V185" s="69"/>
      <c r="W185" s="69"/>
      <c r="X185" s="69"/>
      <c r="Y185" s="69"/>
      <c r="Z185" s="34">
        <v>0</v>
      </c>
      <c r="AA185" s="34">
        <f t="shared" ref="AA185:AA196" si="164">J185+Z185</f>
        <v>0</v>
      </c>
      <c r="AB185" s="34">
        <v>0</v>
      </c>
      <c r="AC185" s="31">
        <f t="shared" si="133"/>
        <v>0</v>
      </c>
      <c r="AD185" s="34">
        <v>0</v>
      </c>
      <c r="AE185" s="31">
        <f t="shared" si="133"/>
        <v>0</v>
      </c>
      <c r="AF185" s="34">
        <v>0</v>
      </c>
      <c r="AG185" s="31">
        <f t="shared" si="157"/>
        <v>0</v>
      </c>
      <c r="AH185" s="34">
        <v>0</v>
      </c>
      <c r="AI185" s="31">
        <f t="shared" si="157"/>
        <v>0</v>
      </c>
      <c r="AJ185" s="34">
        <v>0</v>
      </c>
      <c r="AK185" s="31">
        <f t="shared" si="157"/>
        <v>0</v>
      </c>
      <c r="AL185" s="34">
        <v>0</v>
      </c>
      <c r="AM185" s="31">
        <f t="shared" si="157"/>
        <v>0</v>
      </c>
      <c r="AN185" s="34">
        <v>0</v>
      </c>
      <c r="AO185" s="31">
        <f t="shared" si="158"/>
        <v>0</v>
      </c>
      <c r="AP185" s="34">
        <v>0</v>
      </c>
      <c r="AQ185" s="31"/>
      <c r="AR185" s="34"/>
      <c r="AS185" s="107"/>
      <c r="AT185" s="108"/>
      <c r="AU185" s="108"/>
      <c r="AV185" s="108"/>
      <c r="AW185" s="108"/>
      <c r="AX185" s="108"/>
      <c r="AY185" s="108"/>
      <c r="AZ185" s="107"/>
      <c r="BA185" s="107"/>
      <c r="BB185" s="107"/>
      <c r="BC185" s="108"/>
      <c r="BD185" s="108"/>
      <c r="BE185" s="107"/>
      <c r="BF185" s="107">
        <f t="shared" si="163"/>
        <v>0</v>
      </c>
      <c r="BG185" s="109"/>
      <c r="BH185" s="107">
        <f t="shared" si="155"/>
        <v>0</v>
      </c>
      <c r="BI185" s="107"/>
      <c r="BJ185" s="107">
        <f t="shared" si="139"/>
        <v>0</v>
      </c>
      <c r="BK185" s="109"/>
      <c r="BL185" s="109"/>
      <c r="BM185" s="109">
        <f t="shared" si="159"/>
        <v>0</v>
      </c>
      <c r="BN185" s="107">
        <f t="shared" si="160"/>
        <v>0</v>
      </c>
      <c r="BO185" s="107"/>
      <c r="BP185" s="107"/>
      <c r="BQ185" s="201">
        <f t="shared" si="146"/>
        <v>0</v>
      </c>
      <c r="BR185" s="107"/>
      <c r="BS185" s="201">
        <f t="shared" si="147"/>
        <v>0</v>
      </c>
      <c r="BT185" s="109"/>
      <c r="BU185" s="107">
        <f t="shared" si="161"/>
        <v>0</v>
      </c>
      <c r="BV185" s="109"/>
      <c r="BW185" s="107">
        <f t="shared" si="148"/>
        <v>0</v>
      </c>
      <c r="BX185" s="107"/>
      <c r="BY185" s="201">
        <f t="shared" si="149"/>
        <v>0</v>
      </c>
      <c r="BZ185" s="107"/>
      <c r="CA185" s="107"/>
      <c r="CB185" s="107">
        <f t="shared" si="162"/>
        <v>0</v>
      </c>
      <c r="CC185" s="107"/>
      <c r="CD185" s="201">
        <f t="shared" si="150"/>
        <v>0</v>
      </c>
      <c r="CE185" s="107"/>
      <c r="CF185" s="107">
        <f t="shared" si="151"/>
        <v>0</v>
      </c>
      <c r="CG185" s="107"/>
      <c r="CH185" s="107">
        <f t="shared" si="152"/>
        <v>0</v>
      </c>
    </row>
    <row r="186" spans="2:86" ht="40.5" hidden="1" x14ac:dyDescent="0.3">
      <c r="B186" s="12"/>
      <c r="C186" s="7"/>
      <c r="D186" s="68" t="s">
        <v>69</v>
      </c>
      <c r="E186" s="145" t="s">
        <v>364</v>
      </c>
      <c r="F186" s="145">
        <v>400</v>
      </c>
      <c r="G186" s="69">
        <v>1</v>
      </c>
      <c r="H186" s="34"/>
      <c r="I186" s="34"/>
      <c r="J186" s="34">
        <f t="shared" si="153"/>
        <v>0</v>
      </c>
      <c r="K186" s="34"/>
      <c r="L186" s="34">
        <v>0</v>
      </c>
      <c r="M186" s="34"/>
      <c r="N186" s="34">
        <f>L186+M186</f>
        <v>0</v>
      </c>
      <c r="O186" s="34"/>
      <c r="P186" s="34">
        <f>N186+O186</f>
        <v>0</v>
      </c>
      <c r="Q186" s="34">
        <v>0</v>
      </c>
      <c r="R186" s="69">
        <f t="shared" si="135"/>
        <v>0</v>
      </c>
      <c r="S186" s="34">
        <v>0</v>
      </c>
      <c r="T186" s="69">
        <f t="shared" si="136"/>
        <v>0</v>
      </c>
      <c r="U186" s="34">
        <v>0</v>
      </c>
      <c r="V186" s="69">
        <f t="shared" si="137"/>
        <v>0</v>
      </c>
      <c r="W186" s="69"/>
      <c r="X186" s="69">
        <f t="shared" si="138"/>
        <v>0</v>
      </c>
      <c r="Y186" s="69"/>
      <c r="Z186" s="34">
        <v>0</v>
      </c>
      <c r="AA186" s="34">
        <f t="shared" si="164"/>
        <v>0</v>
      </c>
      <c r="AB186" s="34">
        <v>0</v>
      </c>
      <c r="AC186" s="31">
        <f t="shared" si="133"/>
        <v>0</v>
      </c>
      <c r="AD186" s="34">
        <v>0</v>
      </c>
      <c r="AE186" s="31">
        <f t="shared" si="133"/>
        <v>0</v>
      </c>
      <c r="AF186" s="34">
        <v>0</v>
      </c>
      <c r="AG186" s="31">
        <f t="shared" si="157"/>
        <v>0</v>
      </c>
      <c r="AH186" s="34">
        <v>0</v>
      </c>
      <c r="AI186" s="31">
        <f t="shared" si="157"/>
        <v>0</v>
      </c>
      <c r="AJ186" s="34">
        <v>0</v>
      </c>
      <c r="AK186" s="31">
        <f t="shared" si="157"/>
        <v>0</v>
      </c>
      <c r="AL186" s="34">
        <v>0</v>
      </c>
      <c r="AM186" s="31">
        <f t="shared" si="157"/>
        <v>0</v>
      </c>
      <c r="AN186" s="34">
        <v>0</v>
      </c>
      <c r="AO186" s="31">
        <f t="shared" si="158"/>
        <v>0</v>
      </c>
      <c r="AP186" s="34">
        <v>0</v>
      </c>
      <c r="AQ186" s="31"/>
      <c r="AR186" s="34"/>
      <c r="AS186" s="107"/>
      <c r="AT186" s="108"/>
      <c r="AU186" s="108"/>
      <c r="AV186" s="108"/>
      <c r="AW186" s="108"/>
      <c r="AX186" s="108"/>
      <c r="AY186" s="108"/>
      <c r="AZ186" s="107"/>
      <c r="BA186" s="107"/>
      <c r="BB186" s="107"/>
      <c r="BC186" s="108"/>
      <c r="BD186" s="108"/>
      <c r="BE186" s="107"/>
      <c r="BF186" s="107">
        <f t="shared" si="163"/>
        <v>0</v>
      </c>
      <c r="BG186" s="109"/>
      <c r="BH186" s="107">
        <f t="shared" si="155"/>
        <v>0</v>
      </c>
      <c r="BI186" s="107"/>
      <c r="BJ186" s="107">
        <f t="shared" si="139"/>
        <v>0</v>
      </c>
      <c r="BK186" s="109"/>
      <c r="BL186" s="109"/>
      <c r="BM186" s="109">
        <f t="shared" si="159"/>
        <v>0</v>
      </c>
      <c r="BN186" s="107">
        <f t="shared" si="160"/>
        <v>0</v>
      </c>
      <c r="BO186" s="107"/>
      <c r="BP186" s="107"/>
      <c r="BQ186" s="201">
        <f t="shared" si="146"/>
        <v>0</v>
      </c>
      <c r="BR186" s="107"/>
      <c r="BS186" s="201">
        <f t="shared" si="147"/>
        <v>0</v>
      </c>
      <c r="BT186" s="109"/>
      <c r="BU186" s="107">
        <f t="shared" si="161"/>
        <v>0</v>
      </c>
      <c r="BV186" s="109"/>
      <c r="BW186" s="107">
        <f t="shared" si="148"/>
        <v>0</v>
      </c>
      <c r="BX186" s="107"/>
      <c r="BY186" s="201">
        <f t="shared" si="149"/>
        <v>0</v>
      </c>
      <c r="BZ186" s="107"/>
      <c r="CA186" s="107"/>
      <c r="CB186" s="107">
        <f t="shared" si="162"/>
        <v>0</v>
      </c>
      <c r="CC186" s="107"/>
      <c r="CD186" s="201">
        <f t="shared" si="150"/>
        <v>0</v>
      </c>
      <c r="CE186" s="107"/>
      <c r="CF186" s="107">
        <f t="shared" si="151"/>
        <v>0</v>
      </c>
      <c r="CG186" s="107"/>
      <c r="CH186" s="107">
        <f t="shared" si="152"/>
        <v>0</v>
      </c>
    </row>
    <row r="187" spans="2:86" ht="40.5" hidden="1" x14ac:dyDescent="0.3">
      <c r="B187" s="12"/>
      <c r="C187" s="7"/>
      <c r="D187" s="68" t="s">
        <v>375</v>
      </c>
      <c r="E187" s="145" t="s">
        <v>364</v>
      </c>
      <c r="F187" s="145"/>
      <c r="G187" s="69"/>
      <c r="H187" s="34">
        <f>H188</f>
        <v>0</v>
      </c>
      <c r="I187" s="34"/>
      <c r="J187" s="34">
        <f t="shared" si="153"/>
        <v>0</v>
      </c>
      <c r="K187" s="34"/>
      <c r="L187" s="34"/>
      <c r="M187" s="34"/>
      <c r="N187" s="34">
        <f>N188</f>
        <v>0</v>
      </c>
      <c r="O187" s="34">
        <f>O188</f>
        <v>0</v>
      </c>
      <c r="P187" s="34">
        <f>+P188</f>
        <v>0</v>
      </c>
      <c r="Q187" s="34">
        <f>Q188</f>
        <v>0</v>
      </c>
      <c r="R187" s="34">
        <f>R188</f>
        <v>0</v>
      </c>
      <c r="S187" s="34">
        <f>S188</f>
        <v>0</v>
      </c>
      <c r="T187" s="34">
        <f>+T188</f>
        <v>0</v>
      </c>
      <c r="U187" s="34"/>
      <c r="V187" s="34">
        <f>V188</f>
        <v>0</v>
      </c>
      <c r="W187" s="69"/>
      <c r="X187" s="69">
        <f t="shared" si="138"/>
        <v>0</v>
      </c>
      <c r="Y187" s="69"/>
      <c r="Z187" s="34">
        <v>0</v>
      </c>
      <c r="AA187" s="34">
        <f t="shared" si="164"/>
        <v>0</v>
      </c>
      <c r="AB187" s="34">
        <v>0</v>
      </c>
      <c r="AC187" s="31">
        <f t="shared" si="133"/>
        <v>0</v>
      </c>
      <c r="AD187" s="34">
        <v>0</v>
      </c>
      <c r="AE187" s="31">
        <f t="shared" si="133"/>
        <v>0</v>
      </c>
      <c r="AF187" s="34">
        <v>0</v>
      </c>
      <c r="AG187" s="31">
        <f t="shared" si="157"/>
        <v>0</v>
      </c>
      <c r="AH187" s="34">
        <v>0</v>
      </c>
      <c r="AI187" s="31">
        <f t="shared" si="157"/>
        <v>0</v>
      </c>
      <c r="AJ187" s="34">
        <v>0</v>
      </c>
      <c r="AK187" s="31">
        <f t="shared" si="157"/>
        <v>0</v>
      </c>
      <c r="AL187" s="34">
        <v>0</v>
      </c>
      <c r="AM187" s="31">
        <f t="shared" si="157"/>
        <v>0</v>
      </c>
      <c r="AN187" s="34">
        <v>0</v>
      </c>
      <c r="AO187" s="31">
        <f t="shared" si="158"/>
        <v>0</v>
      </c>
      <c r="AP187" s="34">
        <v>0</v>
      </c>
      <c r="AQ187" s="31"/>
      <c r="AR187" s="34"/>
      <c r="AS187" s="107"/>
      <c r="AT187" s="108"/>
      <c r="AU187" s="108"/>
      <c r="AV187" s="108"/>
      <c r="AW187" s="108"/>
      <c r="AX187" s="108"/>
      <c r="AY187" s="108"/>
      <c r="AZ187" s="107"/>
      <c r="BA187" s="107"/>
      <c r="BB187" s="107"/>
      <c r="BC187" s="108"/>
      <c r="BD187" s="108"/>
      <c r="BE187" s="107"/>
      <c r="BF187" s="107">
        <f t="shared" si="163"/>
        <v>0</v>
      </c>
      <c r="BG187" s="109"/>
      <c r="BH187" s="107">
        <f t="shared" si="155"/>
        <v>0</v>
      </c>
      <c r="BI187" s="107"/>
      <c r="BJ187" s="107">
        <f t="shared" si="139"/>
        <v>0</v>
      </c>
      <c r="BK187" s="109"/>
      <c r="BL187" s="109"/>
      <c r="BM187" s="109">
        <f t="shared" si="159"/>
        <v>0</v>
      </c>
      <c r="BN187" s="107">
        <f t="shared" si="160"/>
        <v>0</v>
      </c>
      <c r="BO187" s="107"/>
      <c r="BP187" s="107"/>
      <c r="BQ187" s="201">
        <f t="shared" si="146"/>
        <v>0</v>
      </c>
      <c r="BR187" s="107"/>
      <c r="BS187" s="201">
        <f t="shared" si="147"/>
        <v>0</v>
      </c>
      <c r="BT187" s="109"/>
      <c r="BU187" s="107">
        <f t="shared" si="161"/>
        <v>0</v>
      </c>
      <c r="BV187" s="109"/>
      <c r="BW187" s="107">
        <f t="shared" si="148"/>
        <v>0</v>
      </c>
      <c r="BX187" s="107"/>
      <c r="BY187" s="201">
        <f t="shared" si="149"/>
        <v>0</v>
      </c>
      <c r="BZ187" s="107"/>
      <c r="CA187" s="107"/>
      <c r="CB187" s="107">
        <f t="shared" si="162"/>
        <v>0</v>
      </c>
      <c r="CC187" s="107"/>
      <c r="CD187" s="201">
        <f t="shared" si="150"/>
        <v>0</v>
      </c>
      <c r="CE187" s="107"/>
      <c r="CF187" s="107">
        <f t="shared" si="151"/>
        <v>0</v>
      </c>
      <c r="CG187" s="107"/>
      <c r="CH187" s="107">
        <f t="shared" si="152"/>
        <v>0</v>
      </c>
    </row>
    <row r="188" spans="2:86" s="25" customFormat="1" ht="40.5" hidden="1" x14ac:dyDescent="0.3">
      <c r="B188" s="75"/>
      <c r="C188" s="23"/>
      <c r="D188" s="24" t="s">
        <v>69</v>
      </c>
      <c r="E188" s="155" t="s">
        <v>364</v>
      </c>
      <c r="F188" s="155">
        <v>400</v>
      </c>
      <c r="G188" s="44">
        <v>1</v>
      </c>
      <c r="H188" s="36"/>
      <c r="I188" s="36"/>
      <c r="J188" s="36">
        <f t="shared" si="153"/>
        <v>0</v>
      </c>
      <c r="K188" s="36"/>
      <c r="L188" s="36">
        <v>0</v>
      </c>
      <c r="M188" s="36">
        <v>0</v>
      </c>
      <c r="N188" s="36">
        <f>L188+M188</f>
        <v>0</v>
      </c>
      <c r="O188" s="36"/>
      <c r="P188" s="36">
        <f t="shared" ref="P188:P196" si="165">N188+O188</f>
        <v>0</v>
      </c>
      <c r="Q188" s="36"/>
      <c r="R188" s="36">
        <f>P188+Q188</f>
        <v>0</v>
      </c>
      <c r="S188" s="36"/>
      <c r="T188" s="36">
        <f>S188+R188</f>
        <v>0</v>
      </c>
      <c r="U188" s="36"/>
      <c r="V188" s="36">
        <f>U188+T188</f>
        <v>0</v>
      </c>
      <c r="W188" s="44"/>
      <c r="X188" s="36">
        <f>W188+V188</f>
        <v>0</v>
      </c>
      <c r="Y188" s="44"/>
      <c r="Z188" s="36">
        <v>0</v>
      </c>
      <c r="AA188" s="36">
        <f t="shared" si="164"/>
        <v>0</v>
      </c>
      <c r="AB188" s="36">
        <v>0</v>
      </c>
      <c r="AC188" s="31">
        <f t="shared" si="133"/>
        <v>0</v>
      </c>
      <c r="AD188" s="36">
        <v>0</v>
      </c>
      <c r="AE188" s="31">
        <f t="shared" si="133"/>
        <v>0</v>
      </c>
      <c r="AF188" s="36">
        <v>0</v>
      </c>
      <c r="AG188" s="31">
        <f t="shared" si="157"/>
        <v>0</v>
      </c>
      <c r="AH188" s="36">
        <v>0</v>
      </c>
      <c r="AI188" s="31">
        <f t="shared" si="157"/>
        <v>0</v>
      </c>
      <c r="AJ188" s="36">
        <v>0</v>
      </c>
      <c r="AK188" s="31">
        <f t="shared" si="157"/>
        <v>0</v>
      </c>
      <c r="AL188" s="36">
        <v>0</v>
      </c>
      <c r="AM188" s="31">
        <f t="shared" si="157"/>
        <v>0</v>
      </c>
      <c r="AN188" s="36">
        <v>0</v>
      </c>
      <c r="AO188" s="31">
        <f t="shared" si="158"/>
        <v>0</v>
      </c>
      <c r="AP188" s="36">
        <v>0</v>
      </c>
      <c r="AQ188" s="31"/>
      <c r="AR188" s="36"/>
      <c r="AS188" s="107"/>
      <c r="AT188" s="109"/>
      <c r="AU188" s="109"/>
      <c r="AV188" s="109"/>
      <c r="AW188" s="108"/>
      <c r="AX188" s="109"/>
      <c r="AY188" s="108"/>
      <c r="AZ188" s="107"/>
      <c r="BA188" s="109"/>
      <c r="BB188" s="107"/>
      <c r="BC188" s="109"/>
      <c r="BD188" s="108"/>
      <c r="BE188" s="109"/>
      <c r="BF188" s="107">
        <f t="shared" si="163"/>
        <v>0</v>
      </c>
      <c r="BG188" s="109"/>
      <c r="BH188" s="107">
        <f t="shared" si="155"/>
        <v>0</v>
      </c>
      <c r="BI188" s="109"/>
      <c r="BJ188" s="107">
        <f t="shared" ref="BJ188:BJ219" si="166">BF188+BI188</f>
        <v>0</v>
      </c>
      <c r="BK188" s="109"/>
      <c r="BL188" s="109"/>
      <c r="BM188" s="109">
        <f t="shared" si="159"/>
        <v>0</v>
      </c>
      <c r="BN188" s="107">
        <f t="shared" si="160"/>
        <v>0</v>
      </c>
      <c r="BO188" s="107"/>
      <c r="BP188" s="107"/>
      <c r="BQ188" s="201">
        <f t="shared" si="146"/>
        <v>0</v>
      </c>
      <c r="BR188" s="107"/>
      <c r="BS188" s="201">
        <f t="shared" si="147"/>
        <v>0</v>
      </c>
      <c r="BT188" s="109"/>
      <c r="BU188" s="107">
        <f t="shared" si="161"/>
        <v>0</v>
      </c>
      <c r="BV188" s="109"/>
      <c r="BW188" s="107">
        <f t="shared" si="148"/>
        <v>0</v>
      </c>
      <c r="BX188" s="107"/>
      <c r="BY188" s="201">
        <f t="shared" si="149"/>
        <v>0</v>
      </c>
      <c r="BZ188" s="107"/>
      <c r="CA188" s="107"/>
      <c r="CB188" s="107">
        <f t="shared" si="162"/>
        <v>0</v>
      </c>
      <c r="CC188" s="107"/>
      <c r="CD188" s="201">
        <f t="shared" si="150"/>
        <v>0</v>
      </c>
      <c r="CE188" s="107"/>
      <c r="CF188" s="107">
        <f t="shared" si="151"/>
        <v>0</v>
      </c>
      <c r="CG188" s="107"/>
      <c r="CH188" s="107">
        <f t="shared" si="152"/>
        <v>0</v>
      </c>
    </row>
    <row r="189" spans="2:86" s="21" customFormat="1" ht="0.75" hidden="1" customHeight="1" x14ac:dyDescent="0.3">
      <c r="B189" s="76"/>
      <c r="C189" s="19"/>
      <c r="D189" s="20" t="s">
        <v>437</v>
      </c>
      <c r="E189" s="156" t="s">
        <v>70</v>
      </c>
      <c r="F189" s="156"/>
      <c r="G189" s="45"/>
      <c r="H189" s="46">
        <f>H190+H192+H194</f>
        <v>0</v>
      </c>
      <c r="I189" s="46">
        <f>I190+I192+I194</f>
        <v>0</v>
      </c>
      <c r="J189" s="46">
        <f t="shared" si="153"/>
        <v>0</v>
      </c>
      <c r="K189" s="46">
        <f>K190+K192+K194</f>
        <v>0</v>
      </c>
      <c r="L189" s="46">
        <f t="shared" si="145"/>
        <v>0</v>
      </c>
      <c r="M189" s="46">
        <f>M190+M192+M194</f>
        <v>0</v>
      </c>
      <c r="N189" s="45">
        <f t="shared" si="134"/>
        <v>0</v>
      </c>
      <c r="O189" s="46">
        <f>O190+O192+O194</f>
        <v>0</v>
      </c>
      <c r="P189" s="45">
        <f t="shared" si="165"/>
        <v>0</v>
      </c>
      <c r="Q189" s="46">
        <f>Q190+Q192+Q194</f>
        <v>0</v>
      </c>
      <c r="R189" s="45">
        <f t="shared" si="135"/>
        <v>0</v>
      </c>
      <c r="S189" s="46">
        <f>S190+S192+S194</f>
        <v>0</v>
      </c>
      <c r="T189" s="45">
        <f t="shared" si="136"/>
        <v>0</v>
      </c>
      <c r="U189" s="46">
        <f>U190+U192+U194</f>
        <v>0</v>
      </c>
      <c r="V189" s="45">
        <f t="shared" si="137"/>
        <v>0</v>
      </c>
      <c r="W189" s="45"/>
      <c r="X189" s="45">
        <f t="shared" si="138"/>
        <v>0</v>
      </c>
      <c r="Y189" s="45">
        <f>Y190+Y192+Y194</f>
        <v>0</v>
      </c>
      <c r="Z189" s="46">
        <f>Z190+Z192+Z194</f>
        <v>0</v>
      </c>
      <c r="AA189" s="46">
        <f t="shared" si="164"/>
        <v>0</v>
      </c>
      <c r="AB189" s="46">
        <f>AB190+AB192+AB194</f>
        <v>0</v>
      </c>
      <c r="AC189" s="31">
        <f t="shared" si="133"/>
        <v>0</v>
      </c>
      <c r="AD189" s="46">
        <f>AD190+AD192+AD194</f>
        <v>0</v>
      </c>
      <c r="AE189" s="31">
        <f t="shared" si="133"/>
        <v>0</v>
      </c>
      <c r="AF189" s="46">
        <f>AF190+AF192+AF194</f>
        <v>0</v>
      </c>
      <c r="AG189" s="31">
        <f t="shared" si="157"/>
        <v>0</v>
      </c>
      <c r="AH189" s="46">
        <f>AH190+AH192+AH194</f>
        <v>0</v>
      </c>
      <c r="AI189" s="31">
        <f t="shared" si="157"/>
        <v>0</v>
      </c>
      <c r="AJ189" s="46">
        <f>AJ190+AJ192+AJ194</f>
        <v>0</v>
      </c>
      <c r="AK189" s="31">
        <f t="shared" si="157"/>
        <v>0</v>
      </c>
      <c r="AL189" s="46">
        <f>AL190+AL192+AL194</f>
        <v>0</v>
      </c>
      <c r="AM189" s="31">
        <f t="shared" si="157"/>
        <v>0</v>
      </c>
      <c r="AN189" s="46">
        <f>AN190+AN192+AN194</f>
        <v>0</v>
      </c>
      <c r="AO189" s="31">
        <f t="shared" si="158"/>
        <v>0</v>
      </c>
      <c r="AP189" s="46">
        <f>AP190+AP192+AP194</f>
        <v>0</v>
      </c>
      <c r="AQ189" s="31"/>
      <c r="AR189" s="46"/>
      <c r="AS189" s="107"/>
      <c r="AT189" s="112"/>
      <c r="AU189" s="112"/>
      <c r="AV189" s="112"/>
      <c r="AW189" s="108"/>
      <c r="AX189" s="112"/>
      <c r="AY189" s="108"/>
      <c r="AZ189" s="107"/>
      <c r="BA189" s="112"/>
      <c r="BB189" s="107"/>
      <c r="BC189" s="112"/>
      <c r="BD189" s="108"/>
      <c r="BE189" s="112"/>
      <c r="BF189" s="107">
        <f t="shared" si="163"/>
        <v>0</v>
      </c>
      <c r="BG189" s="109"/>
      <c r="BH189" s="107">
        <f t="shared" si="155"/>
        <v>0</v>
      </c>
      <c r="BI189" s="112"/>
      <c r="BJ189" s="107">
        <f t="shared" si="166"/>
        <v>0</v>
      </c>
      <c r="BK189" s="109"/>
      <c r="BL189" s="109"/>
      <c r="BM189" s="109">
        <f t="shared" si="159"/>
        <v>0</v>
      </c>
      <c r="BN189" s="107">
        <f t="shared" si="160"/>
        <v>0</v>
      </c>
      <c r="BO189" s="107"/>
      <c r="BP189" s="107"/>
      <c r="BQ189" s="201">
        <f t="shared" si="146"/>
        <v>0</v>
      </c>
      <c r="BR189" s="107"/>
      <c r="BS189" s="201">
        <f t="shared" si="147"/>
        <v>0</v>
      </c>
      <c r="BT189" s="109"/>
      <c r="BU189" s="107">
        <f t="shared" si="161"/>
        <v>0</v>
      </c>
      <c r="BV189" s="109"/>
      <c r="BW189" s="107">
        <f t="shared" si="148"/>
        <v>0</v>
      </c>
      <c r="BX189" s="107"/>
      <c r="BY189" s="201">
        <f t="shared" si="149"/>
        <v>0</v>
      </c>
      <c r="BZ189" s="107"/>
      <c r="CA189" s="107"/>
      <c r="CB189" s="107">
        <f t="shared" si="162"/>
        <v>0</v>
      </c>
      <c r="CC189" s="107"/>
      <c r="CD189" s="201">
        <f t="shared" si="150"/>
        <v>0</v>
      </c>
      <c r="CE189" s="107"/>
      <c r="CF189" s="107">
        <f t="shared" si="151"/>
        <v>0</v>
      </c>
      <c r="CG189" s="107"/>
      <c r="CH189" s="107">
        <f t="shared" si="152"/>
        <v>0</v>
      </c>
    </row>
    <row r="190" spans="2:86" s="25" customFormat="1" ht="20.25" hidden="1" x14ac:dyDescent="0.3">
      <c r="B190" s="75"/>
      <c r="C190" s="23"/>
      <c r="D190" s="24" t="s">
        <v>71</v>
      </c>
      <c r="E190" s="155" t="s">
        <v>72</v>
      </c>
      <c r="F190" s="155"/>
      <c r="G190" s="44"/>
      <c r="H190" s="36">
        <f>H191</f>
        <v>0</v>
      </c>
      <c r="I190" s="36">
        <f>I191</f>
        <v>0</v>
      </c>
      <c r="J190" s="36">
        <f t="shared" si="153"/>
        <v>0</v>
      </c>
      <c r="K190" s="36">
        <f>K191</f>
        <v>0</v>
      </c>
      <c r="L190" s="36">
        <f t="shared" si="145"/>
        <v>0</v>
      </c>
      <c r="M190" s="36">
        <f>M191</f>
        <v>0</v>
      </c>
      <c r="N190" s="44">
        <f t="shared" si="134"/>
        <v>0</v>
      </c>
      <c r="O190" s="36">
        <f>O191</f>
        <v>0</v>
      </c>
      <c r="P190" s="44">
        <f t="shared" si="165"/>
        <v>0</v>
      </c>
      <c r="Q190" s="36">
        <f>Q191</f>
        <v>0</v>
      </c>
      <c r="R190" s="44">
        <f t="shared" si="135"/>
        <v>0</v>
      </c>
      <c r="S190" s="36">
        <f>S191</f>
        <v>0</v>
      </c>
      <c r="T190" s="44">
        <f t="shared" si="136"/>
        <v>0</v>
      </c>
      <c r="U190" s="36">
        <f>U191</f>
        <v>0</v>
      </c>
      <c r="V190" s="44">
        <f t="shared" si="137"/>
        <v>0</v>
      </c>
      <c r="W190" s="44"/>
      <c r="X190" s="44">
        <f t="shared" si="138"/>
        <v>0</v>
      </c>
      <c r="Y190" s="44">
        <f>Y191</f>
        <v>0</v>
      </c>
      <c r="Z190" s="36">
        <f>Z191</f>
        <v>0</v>
      </c>
      <c r="AA190" s="36">
        <f t="shared" si="164"/>
        <v>0</v>
      </c>
      <c r="AB190" s="36">
        <f>AB191</f>
        <v>0</v>
      </c>
      <c r="AC190" s="31">
        <f t="shared" si="133"/>
        <v>0</v>
      </c>
      <c r="AD190" s="36">
        <f>AD191</f>
        <v>0</v>
      </c>
      <c r="AE190" s="31">
        <f t="shared" si="133"/>
        <v>0</v>
      </c>
      <c r="AF190" s="36">
        <f>AF191</f>
        <v>0</v>
      </c>
      <c r="AG190" s="31">
        <f t="shared" si="157"/>
        <v>0</v>
      </c>
      <c r="AH190" s="36">
        <f>AH191</f>
        <v>0</v>
      </c>
      <c r="AI190" s="31">
        <f t="shared" si="157"/>
        <v>0</v>
      </c>
      <c r="AJ190" s="36">
        <f>AJ191</f>
        <v>0</v>
      </c>
      <c r="AK190" s="31">
        <f t="shared" si="157"/>
        <v>0</v>
      </c>
      <c r="AL190" s="36">
        <f>AL191</f>
        <v>0</v>
      </c>
      <c r="AM190" s="31">
        <f t="shared" si="157"/>
        <v>0</v>
      </c>
      <c r="AN190" s="36">
        <f>AN191</f>
        <v>0</v>
      </c>
      <c r="AO190" s="31">
        <f t="shared" si="158"/>
        <v>0</v>
      </c>
      <c r="AP190" s="36">
        <f>AP191</f>
        <v>0</v>
      </c>
      <c r="AQ190" s="31"/>
      <c r="AR190" s="36"/>
      <c r="AS190" s="107"/>
      <c r="AT190" s="109"/>
      <c r="AU190" s="109"/>
      <c r="AV190" s="109"/>
      <c r="AW190" s="108"/>
      <c r="AX190" s="109"/>
      <c r="AY190" s="108"/>
      <c r="AZ190" s="107"/>
      <c r="BA190" s="109"/>
      <c r="BB190" s="107"/>
      <c r="BC190" s="109"/>
      <c r="BD190" s="108"/>
      <c r="BE190" s="109"/>
      <c r="BF190" s="107">
        <f t="shared" si="163"/>
        <v>0</v>
      </c>
      <c r="BG190" s="109"/>
      <c r="BH190" s="107">
        <f t="shared" si="155"/>
        <v>0</v>
      </c>
      <c r="BI190" s="109"/>
      <c r="BJ190" s="107">
        <f t="shared" si="166"/>
        <v>0</v>
      </c>
      <c r="BK190" s="109"/>
      <c r="BL190" s="109"/>
      <c r="BM190" s="109">
        <f t="shared" si="159"/>
        <v>0</v>
      </c>
      <c r="BN190" s="107">
        <f t="shared" si="160"/>
        <v>0</v>
      </c>
      <c r="BO190" s="107"/>
      <c r="BP190" s="107"/>
      <c r="BQ190" s="201">
        <f t="shared" si="146"/>
        <v>0</v>
      </c>
      <c r="BR190" s="107"/>
      <c r="BS190" s="201">
        <f t="shared" si="147"/>
        <v>0</v>
      </c>
      <c r="BT190" s="109"/>
      <c r="BU190" s="107">
        <f t="shared" si="161"/>
        <v>0</v>
      </c>
      <c r="BV190" s="109"/>
      <c r="BW190" s="107">
        <f t="shared" si="148"/>
        <v>0</v>
      </c>
      <c r="BX190" s="107"/>
      <c r="BY190" s="201">
        <f t="shared" si="149"/>
        <v>0</v>
      </c>
      <c r="BZ190" s="107"/>
      <c r="CA190" s="107"/>
      <c r="CB190" s="107">
        <f t="shared" si="162"/>
        <v>0</v>
      </c>
      <c r="CC190" s="107"/>
      <c r="CD190" s="201">
        <f t="shared" si="150"/>
        <v>0</v>
      </c>
      <c r="CE190" s="107"/>
      <c r="CF190" s="107">
        <f t="shared" si="151"/>
        <v>0</v>
      </c>
      <c r="CG190" s="107"/>
      <c r="CH190" s="107">
        <f t="shared" si="152"/>
        <v>0</v>
      </c>
    </row>
    <row r="191" spans="2:86" s="25" customFormat="1" ht="40.5" hidden="1" x14ac:dyDescent="0.3">
      <c r="B191" s="75"/>
      <c r="C191" s="23"/>
      <c r="D191" s="24" t="s">
        <v>69</v>
      </c>
      <c r="E191" s="155" t="s">
        <v>72</v>
      </c>
      <c r="F191" s="155">
        <v>400</v>
      </c>
      <c r="G191" s="44">
        <v>1</v>
      </c>
      <c r="H191" s="36"/>
      <c r="I191" s="36"/>
      <c r="J191" s="36">
        <f t="shared" si="153"/>
        <v>0</v>
      </c>
      <c r="K191" s="36"/>
      <c r="L191" s="36">
        <f t="shared" si="145"/>
        <v>0</v>
      </c>
      <c r="M191" s="36"/>
      <c r="N191" s="44">
        <f t="shared" si="134"/>
        <v>0</v>
      </c>
      <c r="O191" s="36"/>
      <c r="P191" s="44">
        <f t="shared" si="165"/>
        <v>0</v>
      </c>
      <c r="Q191" s="36"/>
      <c r="R191" s="44">
        <f t="shared" si="135"/>
        <v>0</v>
      </c>
      <c r="S191" s="36"/>
      <c r="T191" s="44">
        <f t="shared" si="136"/>
        <v>0</v>
      </c>
      <c r="U191" s="36"/>
      <c r="V191" s="44">
        <f t="shared" si="137"/>
        <v>0</v>
      </c>
      <c r="W191" s="44"/>
      <c r="X191" s="44">
        <f t="shared" si="138"/>
        <v>0</v>
      </c>
      <c r="Y191" s="44"/>
      <c r="Z191" s="36"/>
      <c r="AA191" s="36">
        <f t="shared" si="164"/>
        <v>0</v>
      </c>
      <c r="AB191" s="36"/>
      <c r="AC191" s="31">
        <f t="shared" si="133"/>
        <v>0</v>
      </c>
      <c r="AD191" s="36"/>
      <c r="AE191" s="31">
        <f t="shared" si="133"/>
        <v>0</v>
      </c>
      <c r="AF191" s="36"/>
      <c r="AG191" s="31">
        <f t="shared" si="157"/>
        <v>0</v>
      </c>
      <c r="AH191" s="36"/>
      <c r="AI191" s="31">
        <f t="shared" si="157"/>
        <v>0</v>
      </c>
      <c r="AJ191" s="36"/>
      <c r="AK191" s="31">
        <f t="shared" si="157"/>
        <v>0</v>
      </c>
      <c r="AL191" s="36"/>
      <c r="AM191" s="31">
        <f t="shared" si="157"/>
        <v>0</v>
      </c>
      <c r="AN191" s="36"/>
      <c r="AO191" s="31">
        <f t="shared" si="158"/>
        <v>0</v>
      </c>
      <c r="AP191" s="36"/>
      <c r="AQ191" s="31"/>
      <c r="AR191" s="36"/>
      <c r="AS191" s="107"/>
      <c r="AT191" s="109"/>
      <c r="AU191" s="109"/>
      <c r="AV191" s="109"/>
      <c r="AW191" s="108"/>
      <c r="AX191" s="109"/>
      <c r="AY191" s="108"/>
      <c r="AZ191" s="107"/>
      <c r="BA191" s="109"/>
      <c r="BB191" s="107"/>
      <c r="BC191" s="109"/>
      <c r="BD191" s="108"/>
      <c r="BE191" s="109"/>
      <c r="BF191" s="107">
        <f t="shared" si="163"/>
        <v>0</v>
      </c>
      <c r="BG191" s="109"/>
      <c r="BH191" s="107">
        <f t="shared" si="155"/>
        <v>0</v>
      </c>
      <c r="BI191" s="109"/>
      <c r="BJ191" s="107">
        <f t="shared" si="166"/>
        <v>0</v>
      </c>
      <c r="BK191" s="109"/>
      <c r="BL191" s="109"/>
      <c r="BM191" s="109">
        <f t="shared" si="159"/>
        <v>0</v>
      </c>
      <c r="BN191" s="107">
        <f t="shared" si="160"/>
        <v>0</v>
      </c>
      <c r="BO191" s="107"/>
      <c r="BP191" s="107"/>
      <c r="BQ191" s="201">
        <f t="shared" si="146"/>
        <v>0</v>
      </c>
      <c r="BR191" s="107"/>
      <c r="BS191" s="201">
        <f t="shared" si="147"/>
        <v>0</v>
      </c>
      <c r="BT191" s="109"/>
      <c r="BU191" s="107">
        <f t="shared" si="161"/>
        <v>0</v>
      </c>
      <c r="BV191" s="109"/>
      <c r="BW191" s="107">
        <f t="shared" si="148"/>
        <v>0</v>
      </c>
      <c r="BX191" s="107"/>
      <c r="BY191" s="201">
        <f t="shared" si="149"/>
        <v>0</v>
      </c>
      <c r="BZ191" s="107"/>
      <c r="CA191" s="107"/>
      <c r="CB191" s="107">
        <f t="shared" si="162"/>
        <v>0</v>
      </c>
      <c r="CC191" s="107"/>
      <c r="CD191" s="201">
        <f t="shared" si="150"/>
        <v>0</v>
      </c>
      <c r="CE191" s="107"/>
      <c r="CF191" s="107">
        <f t="shared" si="151"/>
        <v>0</v>
      </c>
      <c r="CG191" s="107"/>
      <c r="CH191" s="107">
        <f t="shared" si="152"/>
        <v>0</v>
      </c>
    </row>
    <row r="192" spans="2:86" s="25" customFormat="1" ht="141.75" hidden="1" x14ac:dyDescent="0.3">
      <c r="B192" s="75"/>
      <c r="C192" s="23"/>
      <c r="D192" s="24" t="s">
        <v>73</v>
      </c>
      <c r="E192" s="155" t="s">
        <v>72</v>
      </c>
      <c r="F192" s="155"/>
      <c r="G192" s="44"/>
      <c r="H192" s="36">
        <f>H193</f>
        <v>0</v>
      </c>
      <c r="I192" s="36">
        <f>I193</f>
        <v>0</v>
      </c>
      <c r="J192" s="36">
        <f t="shared" si="153"/>
        <v>0</v>
      </c>
      <c r="K192" s="36">
        <f>K193</f>
        <v>0</v>
      </c>
      <c r="L192" s="36">
        <f t="shared" si="145"/>
        <v>0</v>
      </c>
      <c r="M192" s="36">
        <f>M193</f>
        <v>0</v>
      </c>
      <c r="N192" s="44">
        <f t="shared" si="134"/>
        <v>0</v>
      </c>
      <c r="O192" s="36">
        <f>O193</f>
        <v>0</v>
      </c>
      <c r="P192" s="44">
        <f t="shared" si="165"/>
        <v>0</v>
      </c>
      <c r="Q192" s="36">
        <f>Q193</f>
        <v>0</v>
      </c>
      <c r="R192" s="44">
        <f t="shared" si="135"/>
        <v>0</v>
      </c>
      <c r="S192" s="36">
        <f>S193</f>
        <v>0</v>
      </c>
      <c r="T192" s="44">
        <f t="shared" si="136"/>
        <v>0</v>
      </c>
      <c r="U192" s="36">
        <f>U193</f>
        <v>0</v>
      </c>
      <c r="V192" s="44">
        <f t="shared" si="137"/>
        <v>0</v>
      </c>
      <c r="W192" s="44"/>
      <c r="X192" s="44">
        <f t="shared" si="138"/>
        <v>0</v>
      </c>
      <c r="Y192" s="44">
        <f>Y193</f>
        <v>0</v>
      </c>
      <c r="Z192" s="36">
        <f>Z193</f>
        <v>0</v>
      </c>
      <c r="AA192" s="36">
        <f t="shared" si="164"/>
        <v>0</v>
      </c>
      <c r="AB192" s="36">
        <f>AB193</f>
        <v>0</v>
      </c>
      <c r="AC192" s="31">
        <f t="shared" si="133"/>
        <v>0</v>
      </c>
      <c r="AD192" s="36">
        <f>AD193</f>
        <v>0</v>
      </c>
      <c r="AE192" s="31">
        <f t="shared" si="133"/>
        <v>0</v>
      </c>
      <c r="AF192" s="36">
        <f>AF193</f>
        <v>0</v>
      </c>
      <c r="AG192" s="31">
        <f t="shared" si="157"/>
        <v>0</v>
      </c>
      <c r="AH192" s="36">
        <f>AH193</f>
        <v>0</v>
      </c>
      <c r="AI192" s="31">
        <f t="shared" si="157"/>
        <v>0</v>
      </c>
      <c r="AJ192" s="36">
        <f>AJ193</f>
        <v>0</v>
      </c>
      <c r="AK192" s="31">
        <f t="shared" si="157"/>
        <v>0</v>
      </c>
      <c r="AL192" s="36">
        <f>AL193</f>
        <v>0</v>
      </c>
      <c r="AM192" s="31">
        <f t="shared" si="157"/>
        <v>0</v>
      </c>
      <c r="AN192" s="36">
        <f>AN193</f>
        <v>0</v>
      </c>
      <c r="AO192" s="31">
        <f t="shared" si="158"/>
        <v>0</v>
      </c>
      <c r="AP192" s="36">
        <f>AP193</f>
        <v>0</v>
      </c>
      <c r="AQ192" s="31"/>
      <c r="AR192" s="36"/>
      <c r="AS192" s="107"/>
      <c r="AT192" s="109"/>
      <c r="AU192" s="109"/>
      <c r="AV192" s="109"/>
      <c r="AW192" s="108"/>
      <c r="AX192" s="109"/>
      <c r="AY192" s="108"/>
      <c r="AZ192" s="107"/>
      <c r="BA192" s="109"/>
      <c r="BB192" s="107"/>
      <c r="BC192" s="109"/>
      <c r="BD192" s="108"/>
      <c r="BE192" s="109"/>
      <c r="BF192" s="107">
        <f t="shared" si="163"/>
        <v>0</v>
      </c>
      <c r="BG192" s="109"/>
      <c r="BH192" s="107">
        <f t="shared" si="155"/>
        <v>0</v>
      </c>
      <c r="BI192" s="109"/>
      <c r="BJ192" s="107">
        <f t="shared" si="166"/>
        <v>0</v>
      </c>
      <c r="BK192" s="109"/>
      <c r="BL192" s="109"/>
      <c r="BM192" s="109">
        <f t="shared" si="159"/>
        <v>0</v>
      </c>
      <c r="BN192" s="107">
        <f t="shared" si="160"/>
        <v>0</v>
      </c>
      <c r="BO192" s="107"/>
      <c r="BP192" s="107"/>
      <c r="BQ192" s="201">
        <f t="shared" si="146"/>
        <v>0</v>
      </c>
      <c r="BR192" s="107"/>
      <c r="BS192" s="201">
        <f t="shared" si="147"/>
        <v>0</v>
      </c>
      <c r="BT192" s="109"/>
      <c r="BU192" s="107">
        <f t="shared" si="161"/>
        <v>0</v>
      </c>
      <c r="BV192" s="109"/>
      <c r="BW192" s="107">
        <f t="shared" si="148"/>
        <v>0</v>
      </c>
      <c r="BX192" s="107"/>
      <c r="BY192" s="201">
        <f t="shared" si="149"/>
        <v>0</v>
      </c>
      <c r="BZ192" s="107"/>
      <c r="CA192" s="107"/>
      <c r="CB192" s="107">
        <f t="shared" si="162"/>
        <v>0</v>
      </c>
      <c r="CC192" s="107"/>
      <c r="CD192" s="201">
        <f t="shared" si="150"/>
        <v>0</v>
      </c>
      <c r="CE192" s="107"/>
      <c r="CF192" s="107">
        <f t="shared" si="151"/>
        <v>0</v>
      </c>
      <c r="CG192" s="107"/>
      <c r="CH192" s="107">
        <f t="shared" si="152"/>
        <v>0</v>
      </c>
    </row>
    <row r="193" spans="2:86" s="25" customFormat="1" ht="40.5" hidden="1" x14ac:dyDescent="0.3">
      <c r="B193" s="75"/>
      <c r="C193" s="23"/>
      <c r="D193" s="24" t="s">
        <v>69</v>
      </c>
      <c r="E193" s="155" t="s">
        <v>72</v>
      </c>
      <c r="F193" s="155">
        <v>400</v>
      </c>
      <c r="G193" s="44">
        <v>1</v>
      </c>
      <c r="H193" s="36"/>
      <c r="I193" s="36"/>
      <c r="J193" s="36">
        <f t="shared" si="153"/>
        <v>0</v>
      </c>
      <c r="K193" s="36"/>
      <c r="L193" s="36">
        <f t="shared" si="145"/>
        <v>0</v>
      </c>
      <c r="M193" s="36"/>
      <c r="N193" s="44">
        <f t="shared" si="134"/>
        <v>0</v>
      </c>
      <c r="O193" s="36"/>
      <c r="P193" s="44">
        <f t="shared" si="165"/>
        <v>0</v>
      </c>
      <c r="Q193" s="36"/>
      <c r="R193" s="44">
        <f t="shared" si="135"/>
        <v>0</v>
      </c>
      <c r="S193" s="36"/>
      <c r="T193" s="44">
        <f t="shared" si="136"/>
        <v>0</v>
      </c>
      <c r="U193" s="36"/>
      <c r="V193" s="44">
        <f t="shared" si="137"/>
        <v>0</v>
      </c>
      <c r="W193" s="44"/>
      <c r="X193" s="44">
        <f t="shared" si="138"/>
        <v>0</v>
      </c>
      <c r="Y193" s="44"/>
      <c r="Z193" s="36"/>
      <c r="AA193" s="36">
        <f t="shared" si="164"/>
        <v>0</v>
      </c>
      <c r="AB193" s="36"/>
      <c r="AC193" s="31">
        <f t="shared" si="133"/>
        <v>0</v>
      </c>
      <c r="AD193" s="36"/>
      <c r="AE193" s="31">
        <f t="shared" si="133"/>
        <v>0</v>
      </c>
      <c r="AF193" s="36"/>
      <c r="AG193" s="31">
        <f t="shared" si="157"/>
        <v>0</v>
      </c>
      <c r="AH193" s="36"/>
      <c r="AI193" s="31">
        <f t="shared" si="157"/>
        <v>0</v>
      </c>
      <c r="AJ193" s="36"/>
      <c r="AK193" s="31">
        <f t="shared" si="157"/>
        <v>0</v>
      </c>
      <c r="AL193" s="36"/>
      <c r="AM193" s="31">
        <f t="shared" si="157"/>
        <v>0</v>
      </c>
      <c r="AN193" s="36"/>
      <c r="AO193" s="31">
        <f t="shared" si="158"/>
        <v>0</v>
      </c>
      <c r="AP193" s="36"/>
      <c r="AQ193" s="31"/>
      <c r="AR193" s="36"/>
      <c r="AS193" s="107"/>
      <c r="AT193" s="109"/>
      <c r="AU193" s="109"/>
      <c r="AV193" s="109"/>
      <c r="AW193" s="108"/>
      <c r="AX193" s="109"/>
      <c r="AY193" s="108"/>
      <c r="AZ193" s="107"/>
      <c r="BA193" s="109"/>
      <c r="BB193" s="107"/>
      <c r="BC193" s="109"/>
      <c r="BD193" s="108"/>
      <c r="BE193" s="109"/>
      <c r="BF193" s="107">
        <f t="shared" si="163"/>
        <v>0</v>
      </c>
      <c r="BG193" s="109"/>
      <c r="BH193" s="107">
        <f t="shared" si="155"/>
        <v>0</v>
      </c>
      <c r="BI193" s="109"/>
      <c r="BJ193" s="107">
        <f t="shared" si="166"/>
        <v>0</v>
      </c>
      <c r="BK193" s="109"/>
      <c r="BL193" s="109"/>
      <c r="BM193" s="109">
        <f t="shared" si="159"/>
        <v>0</v>
      </c>
      <c r="BN193" s="107">
        <f t="shared" si="160"/>
        <v>0</v>
      </c>
      <c r="BO193" s="107"/>
      <c r="BP193" s="107"/>
      <c r="BQ193" s="201">
        <f t="shared" si="146"/>
        <v>0</v>
      </c>
      <c r="BR193" s="107"/>
      <c r="BS193" s="201">
        <f t="shared" si="147"/>
        <v>0</v>
      </c>
      <c r="BT193" s="109"/>
      <c r="BU193" s="107">
        <f t="shared" si="161"/>
        <v>0</v>
      </c>
      <c r="BV193" s="109"/>
      <c r="BW193" s="107">
        <f t="shared" si="148"/>
        <v>0</v>
      </c>
      <c r="BX193" s="107"/>
      <c r="BY193" s="201">
        <f t="shared" si="149"/>
        <v>0</v>
      </c>
      <c r="BZ193" s="107"/>
      <c r="CA193" s="107"/>
      <c r="CB193" s="107">
        <f t="shared" si="162"/>
        <v>0</v>
      </c>
      <c r="CC193" s="107"/>
      <c r="CD193" s="201">
        <f t="shared" si="150"/>
        <v>0</v>
      </c>
      <c r="CE193" s="107"/>
      <c r="CF193" s="107">
        <f t="shared" si="151"/>
        <v>0</v>
      </c>
      <c r="CG193" s="107"/>
      <c r="CH193" s="107">
        <f t="shared" si="152"/>
        <v>0</v>
      </c>
    </row>
    <row r="194" spans="2:86" s="25" customFormat="1" ht="20.25" hidden="1" x14ac:dyDescent="0.3">
      <c r="B194" s="75"/>
      <c r="C194" s="23"/>
      <c r="D194" s="24" t="s">
        <v>71</v>
      </c>
      <c r="E194" s="155" t="s">
        <v>74</v>
      </c>
      <c r="F194" s="155"/>
      <c r="G194" s="44"/>
      <c r="H194" s="36">
        <f>H195</f>
        <v>0</v>
      </c>
      <c r="I194" s="36">
        <f>I195</f>
        <v>0</v>
      </c>
      <c r="J194" s="36">
        <f t="shared" si="153"/>
        <v>0</v>
      </c>
      <c r="K194" s="36">
        <f>K195</f>
        <v>0</v>
      </c>
      <c r="L194" s="36">
        <f t="shared" si="145"/>
        <v>0</v>
      </c>
      <c r="M194" s="36">
        <f>M195</f>
        <v>0</v>
      </c>
      <c r="N194" s="44">
        <f t="shared" si="134"/>
        <v>0</v>
      </c>
      <c r="O194" s="36">
        <f>O195</f>
        <v>0</v>
      </c>
      <c r="P194" s="44">
        <f t="shared" si="165"/>
        <v>0</v>
      </c>
      <c r="Q194" s="36">
        <f>Q195</f>
        <v>0</v>
      </c>
      <c r="R194" s="44">
        <f t="shared" si="135"/>
        <v>0</v>
      </c>
      <c r="S194" s="36">
        <f>S195</f>
        <v>0</v>
      </c>
      <c r="T194" s="44">
        <f t="shared" si="136"/>
        <v>0</v>
      </c>
      <c r="U194" s="36">
        <f>U195</f>
        <v>0</v>
      </c>
      <c r="V194" s="44">
        <f t="shared" si="137"/>
        <v>0</v>
      </c>
      <c r="W194" s="44"/>
      <c r="X194" s="44">
        <f t="shared" si="138"/>
        <v>0</v>
      </c>
      <c r="Y194" s="44">
        <f>Y195</f>
        <v>0</v>
      </c>
      <c r="Z194" s="36">
        <f>Z195</f>
        <v>0</v>
      </c>
      <c r="AA194" s="36">
        <f t="shared" si="164"/>
        <v>0</v>
      </c>
      <c r="AB194" s="36">
        <f>AB195</f>
        <v>0</v>
      </c>
      <c r="AC194" s="31">
        <f t="shared" si="133"/>
        <v>0</v>
      </c>
      <c r="AD194" s="36">
        <f>AD195</f>
        <v>0</v>
      </c>
      <c r="AE194" s="31">
        <f t="shared" si="133"/>
        <v>0</v>
      </c>
      <c r="AF194" s="36">
        <f>AF195</f>
        <v>0</v>
      </c>
      <c r="AG194" s="31">
        <f t="shared" si="157"/>
        <v>0</v>
      </c>
      <c r="AH194" s="36">
        <f>AH195</f>
        <v>0</v>
      </c>
      <c r="AI194" s="31">
        <f t="shared" si="157"/>
        <v>0</v>
      </c>
      <c r="AJ194" s="36">
        <f>AJ195</f>
        <v>0</v>
      </c>
      <c r="AK194" s="31">
        <f t="shared" si="157"/>
        <v>0</v>
      </c>
      <c r="AL194" s="36">
        <f>AL195</f>
        <v>0</v>
      </c>
      <c r="AM194" s="31">
        <f t="shared" si="157"/>
        <v>0</v>
      </c>
      <c r="AN194" s="36">
        <f>AN195</f>
        <v>0</v>
      </c>
      <c r="AO194" s="31">
        <f t="shared" si="158"/>
        <v>0</v>
      </c>
      <c r="AP194" s="36">
        <f>AP195</f>
        <v>0</v>
      </c>
      <c r="AQ194" s="31"/>
      <c r="AR194" s="36"/>
      <c r="AS194" s="107"/>
      <c r="AT194" s="109"/>
      <c r="AU194" s="109"/>
      <c r="AV194" s="109"/>
      <c r="AW194" s="108"/>
      <c r="AX194" s="109"/>
      <c r="AY194" s="108"/>
      <c r="AZ194" s="107"/>
      <c r="BA194" s="109"/>
      <c r="BB194" s="107"/>
      <c r="BC194" s="109"/>
      <c r="BD194" s="108"/>
      <c r="BE194" s="109"/>
      <c r="BF194" s="107">
        <f t="shared" si="163"/>
        <v>0</v>
      </c>
      <c r="BG194" s="109"/>
      <c r="BH194" s="107">
        <f t="shared" si="155"/>
        <v>0</v>
      </c>
      <c r="BI194" s="109"/>
      <c r="BJ194" s="107">
        <f t="shared" si="166"/>
        <v>0</v>
      </c>
      <c r="BK194" s="109"/>
      <c r="BL194" s="109"/>
      <c r="BM194" s="109">
        <f t="shared" si="159"/>
        <v>0</v>
      </c>
      <c r="BN194" s="107">
        <f t="shared" si="160"/>
        <v>0</v>
      </c>
      <c r="BO194" s="107"/>
      <c r="BP194" s="107"/>
      <c r="BQ194" s="201">
        <f t="shared" si="146"/>
        <v>0</v>
      </c>
      <c r="BR194" s="107"/>
      <c r="BS194" s="201">
        <f t="shared" si="147"/>
        <v>0</v>
      </c>
      <c r="BT194" s="109"/>
      <c r="BU194" s="107">
        <f t="shared" si="161"/>
        <v>0</v>
      </c>
      <c r="BV194" s="109"/>
      <c r="BW194" s="107">
        <f t="shared" si="148"/>
        <v>0</v>
      </c>
      <c r="BX194" s="107"/>
      <c r="BY194" s="201">
        <f t="shared" si="149"/>
        <v>0</v>
      </c>
      <c r="BZ194" s="107"/>
      <c r="CA194" s="107"/>
      <c r="CB194" s="107">
        <f t="shared" si="162"/>
        <v>0</v>
      </c>
      <c r="CC194" s="107"/>
      <c r="CD194" s="201">
        <f t="shared" si="150"/>
        <v>0</v>
      </c>
      <c r="CE194" s="107"/>
      <c r="CF194" s="107">
        <f t="shared" si="151"/>
        <v>0</v>
      </c>
      <c r="CG194" s="107"/>
      <c r="CH194" s="107">
        <f t="shared" si="152"/>
        <v>0</v>
      </c>
    </row>
    <row r="195" spans="2:86" s="25" customFormat="1" ht="40.5" hidden="1" x14ac:dyDescent="0.3">
      <c r="B195" s="75"/>
      <c r="C195" s="23"/>
      <c r="D195" s="24" t="s">
        <v>14</v>
      </c>
      <c r="E195" s="155" t="s">
        <v>74</v>
      </c>
      <c r="F195" s="155">
        <v>200</v>
      </c>
      <c r="G195" s="44">
        <v>1</v>
      </c>
      <c r="H195" s="36"/>
      <c r="I195" s="36"/>
      <c r="J195" s="36">
        <f t="shared" si="153"/>
        <v>0</v>
      </c>
      <c r="K195" s="36"/>
      <c r="L195" s="36">
        <f t="shared" si="145"/>
        <v>0</v>
      </c>
      <c r="M195" s="36">
        <v>0</v>
      </c>
      <c r="N195" s="44">
        <f t="shared" si="134"/>
        <v>0</v>
      </c>
      <c r="O195" s="36">
        <v>0</v>
      </c>
      <c r="P195" s="44">
        <f t="shared" si="165"/>
        <v>0</v>
      </c>
      <c r="Q195" s="36">
        <v>0</v>
      </c>
      <c r="R195" s="44">
        <f t="shared" si="135"/>
        <v>0</v>
      </c>
      <c r="S195" s="36"/>
      <c r="T195" s="44">
        <f t="shared" si="136"/>
        <v>0</v>
      </c>
      <c r="U195" s="36"/>
      <c r="V195" s="44">
        <f t="shared" si="137"/>
        <v>0</v>
      </c>
      <c r="W195" s="44"/>
      <c r="X195" s="44">
        <f t="shared" si="138"/>
        <v>0</v>
      </c>
      <c r="Y195" s="44"/>
      <c r="Z195" s="36">
        <v>0</v>
      </c>
      <c r="AA195" s="36">
        <f t="shared" si="164"/>
        <v>0</v>
      </c>
      <c r="AB195" s="36">
        <v>0</v>
      </c>
      <c r="AC195" s="31">
        <f t="shared" si="133"/>
        <v>0</v>
      </c>
      <c r="AD195" s="36">
        <v>0</v>
      </c>
      <c r="AE195" s="31">
        <f t="shared" si="133"/>
        <v>0</v>
      </c>
      <c r="AF195" s="36"/>
      <c r="AG195" s="31">
        <f t="shared" si="157"/>
        <v>0</v>
      </c>
      <c r="AH195" s="36"/>
      <c r="AI195" s="31">
        <f t="shared" si="157"/>
        <v>0</v>
      </c>
      <c r="AJ195" s="36">
        <v>0</v>
      </c>
      <c r="AK195" s="31">
        <f t="shared" si="157"/>
        <v>0</v>
      </c>
      <c r="AL195" s="36">
        <v>0</v>
      </c>
      <c r="AM195" s="31">
        <f t="shared" si="157"/>
        <v>0</v>
      </c>
      <c r="AN195" s="36">
        <v>0</v>
      </c>
      <c r="AO195" s="31">
        <f t="shared" si="158"/>
        <v>0</v>
      </c>
      <c r="AP195" s="36">
        <v>0</v>
      </c>
      <c r="AQ195" s="31"/>
      <c r="AR195" s="36"/>
      <c r="AS195" s="107"/>
      <c r="AT195" s="109"/>
      <c r="AU195" s="109"/>
      <c r="AV195" s="109"/>
      <c r="AW195" s="108"/>
      <c r="AX195" s="109"/>
      <c r="AY195" s="108"/>
      <c r="AZ195" s="107"/>
      <c r="BA195" s="109"/>
      <c r="BB195" s="107"/>
      <c r="BC195" s="109"/>
      <c r="BD195" s="108"/>
      <c r="BE195" s="109"/>
      <c r="BF195" s="107">
        <f t="shared" si="163"/>
        <v>0</v>
      </c>
      <c r="BG195" s="109"/>
      <c r="BH195" s="107">
        <f t="shared" si="155"/>
        <v>0</v>
      </c>
      <c r="BI195" s="109"/>
      <c r="BJ195" s="107">
        <f t="shared" si="166"/>
        <v>0</v>
      </c>
      <c r="BK195" s="109"/>
      <c r="BL195" s="109"/>
      <c r="BM195" s="109">
        <f t="shared" si="159"/>
        <v>0</v>
      </c>
      <c r="BN195" s="107">
        <f t="shared" si="160"/>
        <v>0</v>
      </c>
      <c r="BO195" s="107"/>
      <c r="BP195" s="107"/>
      <c r="BQ195" s="201">
        <f t="shared" si="146"/>
        <v>0</v>
      </c>
      <c r="BR195" s="107"/>
      <c r="BS195" s="201">
        <f t="shared" si="147"/>
        <v>0</v>
      </c>
      <c r="BT195" s="109"/>
      <c r="BU195" s="107">
        <f t="shared" si="161"/>
        <v>0</v>
      </c>
      <c r="BV195" s="109"/>
      <c r="BW195" s="107">
        <f t="shared" si="148"/>
        <v>0</v>
      </c>
      <c r="BX195" s="107"/>
      <c r="BY195" s="201">
        <f t="shared" si="149"/>
        <v>0</v>
      </c>
      <c r="BZ195" s="107"/>
      <c r="CA195" s="107"/>
      <c r="CB195" s="107">
        <f t="shared" si="162"/>
        <v>0</v>
      </c>
      <c r="CC195" s="107"/>
      <c r="CD195" s="201">
        <f t="shared" si="150"/>
        <v>0</v>
      </c>
      <c r="CE195" s="107"/>
      <c r="CF195" s="107">
        <f t="shared" si="151"/>
        <v>0</v>
      </c>
      <c r="CG195" s="107"/>
      <c r="CH195" s="107">
        <f t="shared" si="152"/>
        <v>0</v>
      </c>
    </row>
    <row r="196" spans="2:86" s="25" customFormat="1" ht="60.75" hidden="1" x14ac:dyDescent="0.3">
      <c r="B196" s="75"/>
      <c r="C196" s="23"/>
      <c r="D196" s="24" t="s">
        <v>525</v>
      </c>
      <c r="E196" s="155" t="s">
        <v>530</v>
      </c>
      <c r="F196" s="155"/>
      <c r="G196" s="44"/>
      <c r="H196" s="36">
        <f>H199+H201</f>
        <v>0</v>
      </c>
      <c r="I196" s="36">
        <f>I199+I201</f>
        <v>0</v>
      </c>
      <c r="J196" s="36">
        <f t="shared" si="153"/>
        <v>0</v>
      </c>
      <c r="K196" s="36">
        <f>K199+K201</f>
        <v>0</v>
      </c>
      <c r="L196" s="36">
        <f t="shared" si="145"/>
        <v>0</v>
      </c>
      <c r="M196" s="36">
        <f>M199+M201</f>
        <v>0</v>
      </c>
      <c r="N196" s="44">
        <f t="shared" si="134"/>
        <v>0</v>
      </c>
      <c r="O196" s="36">
        <f>O199+O201</f>
        <v>0</v>
      </c>
      <c r="P196" s="44">
        <f t="shared" si="165"/>
        <v>0</v>
      </c>
      <c r="Q196" s="36">
        <f>Q199+Q201</f>
        <v>0</v>
      </c>
      <c r="R196" s="44">
        <f t="shared" si="135"/>
        <v>0</v>
      </c>
      <c r="S196" s="36">
        <f>S199+S201</f>
        <v>0</v>
      </c>
      <c r="T196" s="44">
        <f t="shared" si="136"/>
        <v>0</v>
      </c>
      <c r="U196" s="36">
        <f>U199+U201</f>
        <v>0</v>
      </c>
      <c r="V196" s="44">
        <f t="shared" si="137"/>
        <v>0</v>
      </c>
      <c r="W196" s="44"/>
      <c r="X196" s="44">
        <f t="shared" si="138"/>
        <v>0</v>
      </c>
      <c r="Y196" s="44">
        <f>Y199+Y201</f>
        <v>0</v>
      </c>
      <c r="Z196" s="36">
        <f>Z199+Z201</f>
        <v>0</v>
      </c>
      <c r="AA196" s="36">
        <f t="shared" si="164"/>
        <v>0</v>
      </c>
      <c r="AB196" s="36">
        <f>AB199+AB201</f>
        <v>0</v>
      </c>
      <c r="AC196" s="31">
        <f t="shared" si="133"/>
        <v>0</v>
      </c>
      <c r="AD196" s="36">
        <f>AD199+AD201</f>
        <v>0</v>
      </c>
      <c r="AE196" s="31">
        <f t="shared" si="133"/>
        <v>0</v>
      </c>
      <c r="AF196" s="36">
        <f>AF199+AF201</f>
        <v>0</v>
      </c>
      <c r="AG196" s="31">
        <f t="shared" si="157"/>
        <v>0</v>
      </c>
      <c r="AH196" s="36">
        <f>AH197+AH199+AH201</f>
        <v>0</v>
      </c>
      <c r="AI196" s="31">
        <f t="shared" si="157"/>
        <v>0</v>
      </c>
      <c r="AJ196" s="36">
        <f>AJ197+AJ199+AJ201</f>
        <v>0</v>
      </c>
      <c r="AK196" s="31">
        <f t="shared" si="157"/>
        <v>0</v>
      </c>
      <c r="AL196" s="36">
        <f>AL197+AL199+AL201</f>
        <v>0</v>
      </c>
      <c r="AM196" s="31">
        <f t="shared" si="157"/>
        <v>0</v>
      </c>
      <c r="AN196" s="36">
        <f>AN197+AN199+AN201</f>
        <v>0</v>
      </c>
      <c r="AO196" s="31">
        <f t="shared" si="158"/>
        <v>0</v>
      </c>
      <c r="AP196" s="36">
        <f>AP197+AP199+AP201</f>
        <v>0</v>
      </c>
      <c r="AQ196" s="31"/>
      <c r="AR196" s="36"/>
      <c r="AS196" s="107"/>
      <c r="AT196" s="109"/>
      <c r="AU196" s="109"/>
      <c r="AV196" s="109"/>
      <c r="AW196" s="108"/>
      <c r="AX196" s="109"/>
      <c r="AY196" s="108"/>
      <c r="AZ196" s="107"/>
      <c r="BA196" s="109"/>
      <c r="BB196" s="107"/>
      <c r="BC196" s="109"/>
      <c r="BD196" s="108"/>
      <c r="BE196" s="109"/>
      <c r="BF196" s="107">
        <f t="shared" si="163"/>
        <v>0</v>
      </c>
      <c r="BG196" s="109"/>
      <c r="BH196" s="107">
        <f t="shared" si="155"/>
        <v>0</v>
      </c>
      <c r="BI196" s="109"/>
      <c r="BJ196" s="107">
        <f t="shared" si="166"/>
        <v>0</v>
      </c>
      <c r="BK196" s="109"/>
      <c r="BL196" s="109"/>
      <c r="BM196" s="109">
        <f t="shared" si="159"/>
        <v>0</v>
      </c>
      <c r="BN196" s="107">
        <f t="shared" si="160"/>
        <v>0</v>
      </c>
      <c r="BO196" s="107"/>
      <c r="BP196" s="107"/>
      <c r="BQ196" s="201">
        <f t="shared" si="146"/>
        <v>0</v>
      </c>
      <c r="BR196" s="107"/>
      <c r="BS196" s="201">
        <f t="shared" si="147"/>
        <v>0</v>
      </c>
      <c r="BT196" s="109"/>
      <c r="BU196" s="107">
        <f t="shared" si="161"/>
        <v>0</v>
      </c>
      <c r="BV196" s="109"/>
      <c r="BW196" s="107">
        <f t="shared" si="148"/>
        <v>0</v>
      </c>
      <c r="BX196" s="107"/>
      <c r="BY196" s="201">
        <f t="shared" si="149"/>
        <v>0</v>
      </c>
      <c r="BZ196" s="107"/>
      <c r="CA196" s="107"/>
      <c r="CB196" s="107">
        <f t="shared" si="162"/>
        <v>0</v>
      </c>
      <c r="CC196" s="107"/>
      <c r="CD196" s="201">
        <f t="shared" si="150"/>
        <v>0</v>
      </c>
      <c r="CE196" s="107"/>
      <c r="CF196" s="107">
        <f t="shared" si="151"/>
        <v>0</v>
      </c>
      <c r="CG196" s="107"/>
      <c r="CH196" s="107">
        <f t="shared" si="152"/>
        <v>0</v>
      </c>
    </row>
    <row r="197" spans="2:86" s="25" customFormat="1" ht="20.25" hidden="1" x14ac:dyDescent="0.3">
      <c r="B197" s="75"/>
      <c r="C197" s="23"/>
      <c r="D197" s="24" t="s">
        <v>76</v>
      </c>
      <c r="E197" s="155" t="s">
        <v>531</v>
      </c>
      <c r="F197" s="155"/>
      <c r="G197" s="44"/>
      <c r="H197" s="36"/>
      <c r="I197" s="36"/>
      <c r="J197" s="36"/>
      <c r="K197" s="36"/>
      <c r="L197" s="36"/>
      <c r="M197" s="36"/>
      <c r="N197" s="44"/>
      <c r="O197" s="36"/>
      <c r="P197" s="44"/>
      <c r="Q197" s="36"/>
      <c r="R197" s="44"/>
      <c r="S197" s="36"/>
      <c r="T197" s="44"/>
      <c r="U197" s="36"/>
      <c r="V197" s="44"/>
      <c r="W197" s="44"/>
      <c r="X197" s="44"/>
      <c r="Y197" s="44"/>
      <c r="Z197" s="36"/>
      <c r="AA197" s="36"/>
      <c r="AB197" s="36"/>
      <c r="AC197" s="31"/>
      <c r="AD197" s="36"/>
      <c r="AE197" s="31"/>
      <c r="AF197" s="36"/>
      <c r="AG197" s="31">
        <v>0</v>
      </c>
      <c r="AH197" s="36">
        <f>AH198</f>
        <v>0</v>
      </c>
      <c r="AI197" s="31">
        <f t="shared" si="157"/>
        <v>0</v>
      </c>
      <c r="AJ197" s="36">
        <f>AJ198</f>
        <v>0</v>
      </c>
      <c r="AK197" s="31">
        <f t="shared" si="157"/>
        <v>0</v>
      </c>
      <c r="AL197" s="36">
        <f>AL198</f>
        <v>0</v>
      </c>
      <c r="AM197" s="31">
        <f t="shared" si="157"/>
        <v>0</v>
      </c>
      <c r="AN197" s="36">
        <f>AN198</f>
        <v>0</v>
      </c>
      <c r="AO197" s="31">
        <f t="shared" si="158"/>
        <v>0</v>
      </c>
      <c r="AP197" s="36">
        <f>AP198</f>
        <v>0</v>
      </c>
      <c r="AQ197" s="31"/>
      <c r="AR197" s="36"/>
      <c r="AS197" s="107"/>
      <c r="AT197" s="109"/>
      <c r="AU197" s="109"/>
      <c r="AV197" s="109"/>
      <c r="AW197" s="108"/>
      <c r="AX197" s="109"/>
      <c r="AY197" s="108"/>
      <c r="AZ197" s="107"/>
      <c r="BA197" s="109"/>
      <c r="BB197" s="107"/>
      <c r="BC197" s="109"/>
      <c r="BD197" s="108"/>
      <c r="BE197" s="109"/>
      <c r="BF197" s="107">
        <f t="shared" si="163"/>
        <v>0</v>
      </c>
      <c r="BG197" s="109"/>
      <c r="BH197" s="107">
        <f t="shared" si="155"/>
        <v>0</v>
      </c>
      <c r="BI197" s="109"/>
      <c r="BJ197" s="107">
        <f t="shared" si="166"/>
        <v>0</v>
      </c>
      <c r="BK197" s="109"/>
      <c r="BL197" s="109"/>
      <c r="BM197" s="109">
        <f t="shared" si="159"/>
        <v>0</v>
      </c>
      <c r="BN197" s="107">
        <f t="shared" si="160"/>
        <v>0</v>
      </c>
      <c r="BO197" s="107"/>
      <c r="BP197" s="107"/>
      <c r="BQ197" s="201">
        <f t="shared" si="146"/>
        <v>0</v>
      </c>
      <c r="BR197" s="107"/>
      <c r="BS197" s="201">
        <f t="shared" si="147"/>
        <v>0</v>
      </c>
      <c r="BT197" s="109"/>
      <c r="BU197" s="107">
        <f t="shared" si="161"/>
        <v>0</v>
      </c>
      <c r="BV197" s="109"/>
      <c r="BW197" s="107">
        <f t="shared" si="148"/>
        <v>0</v>
      </c>
      <c r="BX197" s="107"/>
      <c r="BY197" s="201">
        <f t="shared" si="149"/>
        <v>0</v>
      </c>
      <c r="BZ197" s="107"/>
      <c r="CA197" s="107"/>
      <c r="CB197" s="107">
        <f t="shared" si="162"/>
        <v>0</v>
      </c>
      <c r="CC197" s="107"/>
      <c r="CD197" s="201">
        <f t="shared" si="150"/>
        <v>0</v>
      </c>
      <c r="CE197" s="107"/>
      <c r="CF197" s="107">
        <f t="shared" si="151"/>
        <v>0</v>
      </c>
      <c r="CG197" s="107"/>
      <c r="CH197" s="107">
        <f t="shared" si="152"/>
        <v>0</v>
      </c>
    </row>
    <row r="198" spans="2:86" s="25" customFormat="1" ht="40.5" hidden="1" x14ac:dyDescent="0.3">
      <c r="B198" s="75"/>
      <c r="C198" s="23"/>
      <c r="D198" s="24" t="s">
        <v>69</v>
      </c>
      <c r="E198" s="155" t="s">
        <v>531</v>
      </c>
      <c r="F198" s="155">
        <v>400</v>
      </c>
      <c r="G198" s="44"/>
      <c r="H198" s="36"/>
      <c r="I198" s="36"/>
      <c r="J198" s="36"/>
      <c r="K198" s="36"/>
      <c r="L198" s="36"/>
      <c r="M198" s="36"/>
      <c r="N198" s="44"/>
      <c r="O198" s="36"/>
      <c r="P198" s="44"/>
      <c r="Q198" s="36"/>
      <c r="R198" s="44"/>
      <c r="S198" s="36"/>
      <c r="T198" s="44"/>
      <c r="U198" s="36"/>
      <c r="V198" s="44"/>
      <c r="W198" s="44"/>
      <c r="X198" s="44"/>
      <c r="Y198" s="44"/>
      <c r="Z198" s="36"/>
      <c r="AA198" s="36"/>
      <c r="AB198" s="36"/>
      <c r="AC198" s="31"/>
      <c r="AD198" s="36"/>
      <c r="AE198" s="31"/>
      <c r="AF198" s="36"/>
      <c r="AG198" s="31">
        <v>0</v>
      </c>
      <c r="AH198" s="36">
        <v>0</v>
      </c>
      <c r="AI198" s="31">
        <f t="shared" si="157"/>
        <v>0</v>
      </c>
      <c r="AJ198" s="36">
        <v>0</v>
      </c>
      <c r="AK198" s="31">
        <f t="shared" si="157"/>
        <v>0</v>
      </c>
      <c r="AL198" s="36">
        <v>0</v>
      </c>
      <c r="AM198" s="31">
        <f t="shared" si="157"/>
        <v>0</v>
      </c>
      <c r="AN198" s="36">
        <v>0</v>
      </c>
      <c r="AO198" s="31">
        <f t="shared" si="158"/>
        <v>0</v>
      </c>
      <c r="AP198" s="36">
        <v>0</v>
      </c>
      <c r="AQ198" s="31"/>
      <c r="AR198" s="36"/>
      <c r="AS198" s="107"/>
      <c r="AT198" s="109"/>
      <c r="AU198" s="109"/>
      <c r="AV198" s="109"/>
      <c r="AW198" s="108"/>
      <c r="AX198" s="109"/>
      <c r="AY198" s="108"/>
      <c r="AZ198" s="107"/>
      <c r="BA198" s="109"/>
      <c r="BB198" s="107"/>
      <c r="BC198" s="109"/>
      <c r="BD198" s="108"/>
      <c r="BE198" s="109"/>
      <c r="BF198" s="107">
        <f t="shared" si="163"/>
        <v>0</v>
      </c>
      <c r="BG198" s="109"/>
      <c r="BH198" s="107">
        <f t="shared" si="155"/>
        <v>0</v>
      </c>
      <c r="BI198" s="109"/>
      <c r="BJ198" s="107">
        <f t="shared" si="166"/>
        <v>0</v>
      </c>
      <c r="BK198" s="109"/>
      <c r="BL198" s="109"/>
      <c r="BM198" s="109">
        <f t="shared" si="159"/>
        <v>0</v>
      </c>
      <c r="BN198" s="107">
        <f t="shared" si="160"/>
        <v>0</v>
      </c>
      <c r="BO198" s="107"/>
      <c r="BP198" s="107"/>
      <c r="BQ198" s="201">
        <f t="shared" si="146"/>
        <v>0</v>
      </c>
      <c r="BR198" s="107"/>
      <c r="BS198" s="201">
        <f t="shared" si="147"/>
        <v>0</v>
      </c>
      <c r="BT198" s="109"/>
      <c r="BU198" s="107">
        <f t="shared" si="161"/>
        <v>0</v>
      </c>
      <c r="BV198" s="109"/>
      <c r="BW198" s="107">
        <f t="shared" si="148"/>
        <v>0</v>
      </c>
      <c r="BX198" s="107"/>
      <c r="BY198" s="201">
        <f t="shared" si="149"/>
        <v>0</v>
      </c>
      <c r="BZ198" s="107"/>
      <c r="CA198" s="107"/>
      <c r="CB198" s="107">
        <f t="shared" si="162"/>
        <v>0</v>
      </c>
      <c r="CC198" s="107"/>
      <c r="CD198" s="201">
        <f t="shared" si="150"/>
        <v>0</v>
      </c>
      <c r="CE198" s="107"/>
      <c r="CF198" s="107">
        <f t="shared" si="151"/>
        <v>0</v>
      </c>
      <c r="CG198" s="107"/>
      <c r="CH198" s="107">
        <f t="shared" si="152"/>
        <v>0</v>
      </c>
    </row>
    <row r="199" spans="2:86" s="25" customFormat="1" ht="20.25" hidden="1" x14ac:dyDescent="0.3">
      <c r="B199" s="75"/>
      <c r="C199" s="23"/>
      <c r="D199" s="24" t="s">
        <v>543</v>
      </c>
      <c r="E199" s="155" t="s">
        <v>531</v>
      </c>
      <c r="F199" s="155"/>
      <c r="G199" s="44"/>
      <c r="H199" s="36">
        <f>H200</f>
        <v>0</v>
      </c>
      <c r="I199" s="36">
        <f>I200</f>
        <v>0</v>
      </c>
      <c r="J199" s="36">
        <f t="shared" si="153"/>
        <v>0</v>
      </c>
      <c r="K199" s="36">
        <f>K200</f>
        <v>0</v>
      </c>
      <c r="L199" s="36">
        <f t="shared" si="145"/>
        <v>0</v>
      </c>
      <c r="M199" s="36">
        <f>M200</f>
        <v>0</v>
      </c>
      <c r="N199" s="44">
        <f t="shared" si="134"/>
        <v>0</v>
      </c>
      <c r="O199" s="36">
        <f>O200</f>
        <v>0</v>
      </c>
      <c r="P199" s="44">
        <f t="shared" ref="P199:P208" si="167">N199+O199</f>
        <v>0</v>
      </c>
      <c r="Q199" s="36">
        <f>Q200</f>
        <v>0</v>
      </c>
      <c r="R199" s="44">
        <f t="shared" si="135"/>
        <v>0</v>
      </c>
      <c r="S199" s="36">
        <f>S200</f>
        <v>0</v>
      </c>
      <c r="T199" s="44">
        <f t="shared" si="136"/>
        <v>0</v>
      </c>
      <c r="U199" s="36">
        <f>U200</f>
        <v>0</v>
      </c>
      <c r="V199" s="44">
        <f t="shared" si="137"/>
        <v>0</v>
      </c>
      <c r="W199" s="44"/>
      <c r="X199" s="44">
        <f t="shared" si="138"/>
        <v>0</v>
      </c>
      <c r="Y199" s="44">
        <f>Y200</f>
        <v>0</v>
      </c>
      <c r="Z199" s="36">
        <f>Z200</f>
        <v>0</v>
      </c>
      <c r="AA199" s="36">
        <f t="shared" ref="AA199:AA226" si="168">J199+Z199</f>
        <v>0</v>
      </c>
      <c r="AB199" s="36">
        <f>AB200</f>
        <v>0</v>
      </c>
      <c r="AC199" s="31">
        <f t="shared" si="133"/>
        <v>0</v>
      </c>
      <c r="AD199" s="36">
        <f>AD200</f>
        <v>0</v>
      </c>
      <c r="AE199" s="31">
        <f t="shared" si="133"/>
        <v>0</v>
      </c>
      <c r="AF199" s="36">
        <f>AF200</f>
        <v>0</v>
      </c>
      <c r="AG199" s="31">
        <f t="shared" si="157"/>
        <v>0</v>
      </c>
      <c r="AH199" s="36">
        <f>AH200</f>
        <v>0</v>
      </c>
      <c r="AI199" s="31">
        <f t="shared" si="157"/>
        <v>0</v>
      </c>
      <c r="AJ199" s="36">
        <f>AJ200</f>
        <v>0</v>
      </c>
      <c r="AK199" s="31">
        <f t="shared" si="157"/>
        <v>0</v>
      </c>
      <c r="AL199" s="36">
        <f>AL200</f>
        <v>0</v>
      </c>
      <c r="AM199" s="31">
        <f t="shared" si="157"/>
        <v>0</v>
      </c>
      <c r="AN199" s="36">
        <f>AN200</f>
        <v>0</v>
      </c>
      <c r="AO199" s="31">
        <f t="shared" si="158"/>
        <v>0</v>
      </c>
      <c r="AP199" s="36">
        <f>AP200</f>
        <v>0</v>
      </c>
      <c r="AQ199" s="31"/>
      <c r="AR199" s="36"/>
      <c r="AS199" s="107"/>
      <c r="AT199" s="109"/>
      <c r="AU199" s="109"/>
      <c r="AV199" s="109"/>
      <c r="AW199" s="108"/>
      <c r="AX199" s="109"/>
      <c r="AY199" s="108"/>
      <c r="AZ199" s="107"/>
      <c r="BA199" s="109"/>
      <c r="BB199" s="107"/>
      <c r="BC199" s="109"/>
      <c r="BD199" s="108"/>
      <c r="BE199" s="109"/>
      <c r="BF199" s="107">
        <f t="shared" si="163"/>
        <v>0</v>
      </c>
      <c r="BG199" s="109"/>
      <c r="BH199" s="107">
        <f t="shared" si="155"/>
        <v>0</v>
      </c>
      <c r="BI199" s="109"/>
      <c r="BJ199" s="107">
        <f t="shared" si="166"/>
        <v>0</v>
      </c>
      <c r="BK199" s="109"/>
      <c r="BL199" s="109"/>
      <c r="BM199" s="109">
        <f t="shared" si="159"/>
        <v>0</v>
      </c>
      <c r="BN199" s="107">
        <f t="shared" si="160"/>
        <v>0</v>
      </c>
      <c r="BO199" s="107"/>
      <c r="BP199" s="107"/>
      <c r="BQ199" s="201">
        <f t="shared" si="146"/>
        <v>0</v>
      </c>
      <c r="BR199" s="107"/>
      <c r="BS199" s="201">
        <f t="shared" si="147"/>
        <v>0</v>
      </c>
      <c r="BT199" s="109"/>
      <c r="BU199" s="107">
        <f t="shared" si="161"/>
        <v>0</v>
      </c>
      <c r="BV199" s="109"/>
      <c r="BW199" s="107">
        <f t="shared" si="148"/>
        <v>0</v>
      </c>
      <c r="BX199" s="107"/>
      <c r="BY199" s="201">
        <f t="shared" si="149"/>
        <v>0</v>
      </c>
      <c r="BZ199" s="107"/>
      <c r="CA199" s="107"/>
      <c r="CB199" s="107">
        <f t="shared" si="162"/>
        <v>0</v>
      </c>
      <c r="CC199" s="107"/>
      <c r="CD199" s="201">
        <f t="shared" si="150"/>
        <v>0</v>
      </c>
      <c r="CE199" s="107"/>
      <c r="CF199" s="107">
        <f t="shared" si="151"/>
        <v>0</v>
      </c>
      <c r="CG199" s="107"/>
      <c r="CH199" s="107">
        <f t="shared" si="152"/>
        <v>0</v>
      </c>
    </row>
    <row r="200" spans="2:86" s="25" customFormat="1" ht="40.5" hidden="1" x14ac:dyDescent="0.3">
      <c r="B200" s="75"/>
      <c r="C200" s="23"/>
      <c r="D200" s="24" t="s">
        <v>69</v>
      </c>
      <c r="E200" s="155" t="s">
        <v>531</v>
      </c>
      <c r="F200" s="155">
        <v>400</v>
      </c>
      <c r="G200" s="44">
        <v>2</v>
      </c>
      <c r="H200" s="36"/>
      <c r="I200" s="36"/>
      <c r="J200" s="36">
        <f t="shared" si="153"/>
        <v>0</v>
      </c>
      <c r="K200" s="36"/>
      <c r="L200" s="36">
        <f t="shared" si="145"/>
        <v>0</v>
      </c>
      <c r="M200" s="36"/>
      <c r="N200" s="44">
        <f t="shared" si="134"/>
        <v>0</v>
      </c>
      <c r="O200" s="36"/>
      <c r="P200" s="44">
        <f t="shared" si="167"/>
        <v>0</v>
      </c>
      <c r="Q200" s="36"/>
      <c r="R200" s="44">
        <f t="shared" si="135"/>
        <v>0</v>
      </c>
      <c r="S200" s="36"/>
      <c r="T200" s="44">
        <f t="shared" si="136"/>
        <v>0</v>
      </c>
      <c r="U200" s="36"/>
      <c r="V200" s="44">
        <f t="shared" si="137"/>
        <v>0</v>
      </c>
      <c r="W200" s="44"/>
      <c r="X200" s="44">
        <f t="shared" si="138"/>
        <v>0</v>
      </c>
      <c r="Y200" s="44"/>
      <c r="Z200" s="36"/>
      <c r="AA200" s="36">
        <f t="shared" si="168"/>
        <v>0</v>
      </c>
      <c r="AB200" s="36"/>
      <c r="AC200" s="31">
        <f t="shared" si="133"/>
        <v>0</v>
      </c>
      <c r="AD200" s="36">
        <v>0</v>
      </c>
      <c r="AE200" s="31">
        <f t="shared" si="133"/>
        <v>0</v>
      </c>
      <c r="AF200" s="36"/>
      <c r="AG200" s="31">
        <f t="shared" si="157"/>
        <v>0</v>
      </c>
      <c r="AH200" s="36">
        <v>0</v>
      </c>
      <c r="AI200" s="31">
        <f t="shared" si="157"/>
        <v>0</v>
      </c>
      <c r="AJ200" s="36">
        <v>0</v>
      </c>
      <c r="AK200" s="31">
        <f t="shared" si="157"/>
        <v>0</v>
      </c>
      <c r="AL200" s="36">
        <v>0</v>
      </c>
      <c r="AM200" s="31">
        <f t="shared" si="157"/>
        <v>0</v>
      </c>
      <c r="AN200" s="36">
        <v>0</v>
      </c>
      <c r="AO200" s="31">
        <f t="shared" si="158"/>
        <v>0</v>
      </c>
      <c r="AP200" s="36">
        <v>0</v>
      </c>
      <c r="AQ200" s="31"/>
      <c r="AR200" s="36"/>
      <c r="AS200" s="107"/>
      <c r="AT200" s="109"/>
      <c r="AU200" s="109"/>
      <c r="AV200" s="109"/>
      <c r="AW200" s="108"/>
      <c r="AX200" s="109"/>
      <c r="AY200" s="108"/>
      <c r="AZ200" s="107"/>
      <c r="BA200" s="109"/>
      <c r="BB200" s="107"/>
      <c r="BC200" s="109"/>
      <c r="BD200" s="108"/>
      <c r="BE200" s="109"/>
      <c r="BF200" s="107">
        <f t="shared" si="163"/>
        <v>0</v>
      </c>
      <c r="BG200" s="109"/>
      <c r="BH200" s="107">
        <f t="shared" si="155"/>
        <v>0</v>
      </c>
      <c r="BI200" s="109"/>
      <c r="BJ200" s="107">
        <f t="shared" si="166"/>
        <v>0</v>
      </c>
      <c r="BK200" s="109"/>
      <c r="BL200" s="109"/>
      <c r="BM200" s="109">
        <f t="shared" si="159"/>
        <v>0</v>
      </c>
      <c r="BN200" s="107">
        <f t="shared" si="160"/>
        <v>0</v>
      </c>
      <c r="BO200" s="107"/>
      <c r="BP200" s="107"/>
      <c r="BQ200" s="201">
        <f t="shared" si="146"/>
        <v>0</v>
      </c>
      <c r="BR200" s="107"/>
      <c r="BS200" s="201">
        <f t="shared" si="147"/>
        <v>0</v>
      </c>
      <c r="BT200" s="109"/>
      <c r="BU200" s="107">
        <f t="shared" si="161"/>
        <v>0</v>
      </c>
      <c r="BV200" s="109"/>
      <c r="BW200" s="107">
        <f t="shared" si="148"/>
        <v>0</v>
      </c>
      <c r="BX200" s="107"/>
      <c r="BY200" s="201">
        <f t="shared" si="149"/>
        <v>0</v>
      </c>
      <c r="BZ200" s="107"/>
      <c r="CA200" s="107"/>
      <c r="CB200" s="107">
        <f t="shared" si="162"/>
        <v>0</v>
      </c>
      <c r="CC200" s="107"/>
      <c r="CD200" s="201">
        <f t="shared" si="150"/>
        <v>0</v>
      </c>
      <c r="CE200" s="107"/>
      <c r="CF200" s="107">
        <f t="shared" si="151"/>
        <v>0</v>
      </c>
      <c r="CG200" s="107"/>
      <c r="CH200" s="107">
        <f t="shared" si="152"/>
        <v>0</v>
      </c>
    </row>
    <row r="201" spans="2:86" s="25" customFormat="1" ht="20.25" hidden="1" x14ac:dyDescent="0.3">
      <c r="B201" s="75"/>
      <c r="C201" s="23"/>
      <c r="D201" s="24" t="s">
        <v>76</v>
      </c>
      <c r="E201" s="155" t="s">
        <v>75</v>
      </c>
      <c r="F201" s="155"/>
      <c r="G201" s="44"/>
      <c r="H201" s="36">
        <f>H202</f>
        <v>0</v>
      </c>
      <c r="I201" s="36">
        <f>I202</f>
        <v>0</v>
      </c>
      <c r="J201" s="36">
        <f t="shared" si="153"/>
        <v>0</v>
      </c>
      <c r="K201" s="36">
        <f>K202</f>
        <v>0</v>
      </c>
      <c r="L201" s="36">
        <f t="shared" si="145"/>
        <v>0</v>
      </c>
      <c r="M201" s="36">
        <f>M202</f>
        <v>0</v>
      </c>
      <c r="N201" s="44">
        <f t="shared" si="134"/>
        <v>0</v>
      </c>
      <c r="O201" s="36">
        <f>O202</f>
        <v>0</v>
      </c>
      <c r="P201" s="44">
        <f t="shared" si="167"/>
        <v>0</v>
      </c>
      <c r="Q201" s="36">
        <f>Q202</f>
        <v>0</v>
      </c>
      <c r="R201" s="44">
        <f t="shared" si="135"/>
        <v>0</v>
      </c>
      <c r="S201" s="36">
        <f>S202</f>
        <v>0</v>
      </c>
      <c r="T201" s="44">
        <f t="shared" si="136"/>
        <v>0</v>
      </c>
      <c r="U201" s="36">
        <f>U202</f>
        <v>0</v>
      </c>
      <c r="V201" s="44">
        <f t="shared" si="137"/>
        <v>0</v>
      </c>
      <c r="W201" s="44"/>
      <c r="X201" s="44">
        <f t="shared" si="138"/>
        <v>0</v>
      </c>
      <c r="Y201" s="44">
        <f>Y202</f>
        <v>0</v>
      </c>
      <c r="Z201" s="36">
        <f>Z202</f>
        <v>0</v>
      </c>
      <c r="AA201" s="36">
        <f t="shared" si="168"/>
        <v>0</v>
      </c>
      <c r="AB201" s="36">
        <f>AB202</f>
        <v>0</v>
      </c>
      <c r="AC201" s="31">
        <f t="shared" si="133"/>
        <v>0</v>
      </c>
      <c r="AD201" s="36">
        <f>AD202</f>
        <v>0</v>
      </c>
      <c r="AE201" s="31">
        <f t="shared" si="133"/>
        <v>0</v>
      </c>
      <c r="AF201" s="36">
        <f>AF202</f>
        <v>0</v>
      </c>
      <c r="AG201" s="31">
        <f t="shared" si="157"/>
        <v>0</v>
      </c>
      <c r="AH201" s="36">
        <f>AH202</f>
        <v>0</v>
      </c>
      <c r="AI201" s="31">
        <f t="shared" si="157"/>
        <v>0</v>
      </c>
      <c r="AJ201" s="36">
        <f>AJ202</f>
        <v>0</v>
      </c>
      <c r="AK201" s="31">
        <f t="shared" si="157"/>
        <v>0</v>
      </c>
      <c r="AL201" s="36">
        <f>AL202</f>
        <v>0</v>
      </c>
      <c r="AM201" s="31">
        <f t="shared" si="157"/>
        <v>0</v>
      </c>
      <c r="AN201" s="36">
        <f>AN202</f>
        <v>0</v>
      </c>
      <c r="AO201" s="31">
        <f t="shared" si="158"/>
        <v>0</v>
      </c>
      <c r="AP201" s="36">
        <f>AP202</f>
        <v>0</v>
      </c>
      <c r="AQ201" s="31"/>
      <c r="AR201" s="36"/>
      <c r="AS201" s="107"/>
      <c r="AT201" s="109"/>
      <c r="AU201" s="109"/>
      <c r="AV201" s="109"/>
      <c r="AW201" s="108"/>
      <c r="AX201" s="109"/>
      <c r="AY201" s="108"/>
      <c r="AZ201" s="107"/>
      <c r="BA201" s="109"/>
      <c r="BB201" s="107"/>
      <c r="BC201" s="109"/>
      <c r="BD201" s="108"/>
      <c r="BE201" s="109"/>
      <c r="BF201" s="107">
        <f t="shared" si="163"/>
        <v>0</v>
      </c>
      <c r="BG201" s="109"/>
      <c r="BH201" s="107">
        <f t="shared" si="155"/>
        <v>0</v>
      </c>
      <c r="BI201" s="109"/>
      <c r="BJ201" s="107">
        <f t="shared" si="166"/>
        <v>0</v>
      </c>
      <c r="BK201" s="109"/>
      <c r="BL201" s="109"/>
      <c r="BM201" s="109">
        <f t="shared" si="159"/>
        <v>0</v>
      </c>
      <c r="BN201" s="107">
        <f t="shared" si="160"/>
        <v>0</v>
      </c>
      <c r="BO201" s="107"/>
      <c r="BP201" s="107"/>
      <c r="BQ201" s="201">
        <f t="shared" si="146"/>
        <v>0</v>
      </c>
      <c r="BR201" s="107"/>
      <c r="BS201" s="201">
        <f t="shared" si="147"/>
        <v>0</v>
      </c>
      <c r="BT201" s="109"/>
      <c r="BU201" s="107">
        <f t="shared" si="161"/>
        <v>0</v>
      </c>
      <c r="BV201" s="109"/>
      <c r="BW201" s="107">
        <f t="shared" si="148"/>
        <v>0</v>
      </c>
      <c r="BX201" s="107"/>
      <c r="BY201" s="201">
        <f t="shared" si="149"/>
        <v>0</v>
      </c>
      <c r="BZ201" s="107"/>
      <c r="CA201" s="107"/>
      <c r="CB201" s="107">
        <f t="shared" si="162"/>
        <v>0</v>
      </c>
      <c r="CC201" s="107"/>
      <c r="CD201" s="201">
        <f t="shared" si="150"/>
        <v>0</v>
      </c>
      <c r="CE201" s="107"/>
      <c r="CF201" s="107">
        <f t="shared" si="151"/>
        <v>0</v>
      </c>
      <c r="CG201" s="107"/>
      <c r="CH201" s="107">
        <f t="shared" si="152"/>
        <v>0</v>
      </c>
    </row>
    <row r="202" spans="2:86" s="25" customFormat="1" ht="40.5" hidden="1" x14ac:dyDescent="0.3">
      <c r="B202" s="75"/>
      <c r="C202" s="23"/>
      <c r="D202" s="24" t="s">
        <v>69</v>
      </c>
      <c r="E202" s="155" t="s">
        <v>75</v>
      </c>
      <c r="F202" s="155">
        <v>400</v>
      </c>
      <c r="G202" s="44">
        <v>2</v>
      </c>
      <c r="H202" s="36"/>
      <c r="I202" s="36"/>
      <c r="J202" s="36">
        <f t="shared" si="153"/>
        <v>0</v>
      </c>
      <c r="K202" s="36"/>
      <c r="L202" s="36">
        <f t="shared" si="145"/>
        <v>0</v>
      </c>
      <c r="M202" s="36"/>
      <c r="N202" s="44">
        <f t="shared" si="134"/>
        <v>0</v>
      </c>
      <c r="O202" s="36"/>
      <c r="P202" s="44">
        <f t="shared" si="167"/>
        <v>0</v>
      </c>
      <c r="Q202" s="36"/>
      <c r="R202" s="44">
        <f t="shared" si="135"/>
        <v>0</v>
      </c>
      <c r="S202" s="36"/>
      <c r="T202" s="44">
        <f t="shared" si="136"/>
        <v>0</v>
      </c>
      <c r="U202" s="36"/>
      <c r="V202" s="44">
        <f t="shared" si="137"/>
        <v>0</v>
      </c>
      <c r="W202" s="44"/>
      <c r="X202" s="44">
        <f t="shared" si="138"/>
        <v>0</v>
      </c>
      <c r="Y202" s="44"/>
      <c r="Z202" s="36"/>
      <c r="AA202" s="36">
        <f t="shared" si="168"/>
        <v>0</v>
      </c>
      <c r="AB202" s="36"/>
      <c r="AC202" s="31">
        <f t="shared" si="133"/>
        <v>0</v>
      </c>
      <c r="AD202" s="36"/>
      <c r="AE202" s="31">
        <f t="shared" si="133"/>
        <v>0</v>
      </c>
      <c r="AF202" s="36"/>
      <c r="AG202" s="31">
        <f t="shared" si="157"/>
        <v>0</v>
      </c>
      <c r="AH202" s="36"/>
      <c r="AI202" s="31">
        <f t="shared" si="157"/>
        <v>0</v>
      </c>
      <c r="AJ202" s="36">
        <v>0</v>
      </c>
      <c r="AK202" s="31">
        <f t="shared" si="157"/>
        <v>0</v>
      </c>
      <c r="AL202" s="36">
        <v>0</v>
      </c>
      <c r="AM202" s="31">
        <f t="shared" si="157"/>
        <v>0</v>
      </c>
      <c r="AN202" s="36">
        <v>0</v>
      </c>
      <c r="AO202" s="31">
        <f t="shared" si="158"/>
        <v>0</v>
      </c>
      <c r="AP202" s="36">
        <v>0</v>
      </c>
      <c r="AQ202" s="31"/>
      <c r="AR202" s="36"/>
      <c r="AS202" s="107"/>
      <c r="AT202" s="109"/>
      <c r="AU202" s="109"/>
      <c r="AV202" s="109"/>
      <c r="AW202" s="108"/>
      <c r="AX202" s="109"/>
      <c r="AY202" s="108"/>
      <c r="AZ202" s="107"/>
      <c r="BA202" s="109"/>
      <c r="BB202" s="107"/>
      <c r="BC202" s="109"/>
      <c r="BD202" s="108"/>
      <c r="BE202" s="109"/>
      <c r="BF202" s="107">
        <f t="shared" si="163"/>
        <v>0</v>
      </c>
      <c r="BG202" s="109"/>
      <c r="BH202" s="107">
        <f t="shared" si="155"/>
        <v>0</v>
      </c>
      <c r="BI202" s="109"/>
      <c r="BJ202" s="107">
        <f t="shared" si="166"/>
        <v>0</v>
      </c>
      <c r="BK202" s="109"/>
      <c r="BL202" s="109"/>
      <c r="BM202" s="109">
        <f t="shared" si="159"/>
        <v>0</v>
      </c>
      <c r="BN202" s="107">
        <f t="shared" si="160"/>
        <v>0</v>
      </c>
      <c r="BO202" s="107"/>
      <c r="BP202" s="107"/>
      <c r="BQ202" s="201">
        <f t="shared" si="146"/>
        <v>0</v>
      </c>
      <c r="BR202" s="107"/>
      <c r="BS202" s="201">
        <f t="shared" si="147"/>
        <v>0</v>
      </c>
      <c r="BT202" s="109"/>
      <c r="BU202" s="107">
        <f t="shared" si="161"/>
        <v>0</v>
      </c>
      <c r="BV202" s="109"/>
      <c r="BW202" s="107">
        <f t="shared" si="148"/>
        <v>0</v>
      </c>
      <c r="BX202" s="107"/>
      <c r="BY202" s="201">
        <f t="shared" si="149"/>
        <v>0</v>
      </c>
      <c r="BZ202" s="107"/>
      <c r="CA202" s="107"/>
      <c r="CB202" s="107">
        <f t="shared" si="162"/>
        <v>0</v>
      </c>
      <c r="CC202" s="107"/>
      <c r="CD202" s="201">
        <f t="shared" si="150"/>
        <v>0</v>
      </c>
      <c r="CE202" s="107"/>
      <c r="CF202" s="107">
        <f t="shared" si="151"/>
        <v>0</v>
      </c>
      <c r="CG202" s="107"/>
      <c r="CH202" s="107">
        <f t="shared" si="152"/>
        <v>0</v>
      </c>
    </row>
    <row r="203" spans="2:86" s="25" customFormat="1" ht="40.5" hidden="1" x14ac:dyDescent="0.3">
      <c r="B203" s="75"/>
      <c r="C203" s="23"/>
      <c r="D203" s="24" t="s">
        <v>347</v>
      </c>
      <c r="E203" s="155" t="s">
        <v>348</v>
      </c>
      <c r="F203" s="155"/>
      <c r="G203" s="44"/>
      <c r="H203" s="36">
        <f>H204</f>
        <v>0</v>
      </c>
      <c r="I203" s="36">
        <f>I204</f>
        <v>0</v>
      </c>
      <c r="J203" s="36">
        <f t="shared" si="153"/>
        <v>0</v>
      </c>
      <c r="K203" s="36">
        <f>K204</f>
        <v>0</v>
      </c>
      <c r="L203" s="36">
        <f t="shared" si="145"/>
        <v>0</v>
      </c>
      <c r="M203" s="36">
        <f>M204</f>
        <v>0</v>
      </c>
      <c r="N203" s="44">
        <f t="shared" si="134"/>
        <v>0</v>
      </c>
      <c r="O203" s="36">
        <f>O204</f>
        <v>0</v>
      </c>
      <c r="P203" s="44">
        <f t="shared" si="167"/>
        <v>0</v>
      </c>
      <c r="Q203" s="36">
        <f>Q204</f>
        <v>0</v>
      </c>
      <c r="R203" s="44">
        <f t="shared" si="135"/>
        <v>0</v>
      </c>
      <c r="S203" s="36">
        <f>S204</f>
        <v>0</v>
      </c>
      <c r="T203" s="44">
        <f t="shared" si="136"/>
        <v>0</v>
      </c>
      <c r="U203" s="36">
        <f>U204</f>
        <v>0</v>
      </c>
      <c r="V203" s="44">
        <f t="shared" si="137"/>
        <v>0</v>
      </c>
      <c r="W203" s="44"/>
      <c r="X203" s="44">
        <f t="shared" si="138"/>
        <v>0</v>
      </c>
      <c r="Y203" s="44">
        <f>Y204</f>
        <v>0</v>
      </c>
      <c r="Z203" s="36">
        <f>Z204</f>
        <v>0</v>
      </c>
      <c r="AA203" s="36">
        <f t="shared" si="168"/>
        <v>0</v>
      </c>
      <c r="AB203" s="36">
        <f>AB204</f>
        <v>0</v>
      </c>
      <c r="AC203" s="31">
        <f t="shared" si="133"/>
        <v>0</v>
      </c>
      <c r="AD203" s="36">
        <f>AD204</f>
        <v>0</v>
      </c>
      <c r="AE203" s="31">
        <f t="shared" si="133"/>
        <v>0</v>
      </c>
      <c r="AF203" s="36">
        <f>AF204</f>
        <v>0</v>
      </c>
      <c r="AG203" s="31">
        <f t="shared" si="157"/>
        <v>0</v>
      </c>
      <c r="AH203" s="36">
        <f>AH204</f>
        <v>0</v>
      </c>
      <c r="AI203" s="31">
        <f t="shared" si="157"/>
        <v>0</v>
      </c>
      <c r="AJ203" s="36">
        <f>AJ204</f>
        <v>0</v>
      </c>
      <c r="AK203" s="31">
        <f t="shared" si="157"/>
        <v>0</v>
      </c>
      <c r="AL203" s="36">
        <f>AL204</f>
        <v>0</v>
      </c>
      <c r="AM203" s="31">
        <f t="shared" si="157"/>
        <v>0</v>
      </c>
      <c r="AN203" s="36">
        <f>AN204</f>
        <v>0</v>
      </c>
      <c r="AO203" s="31">
        <f t="shared" si="158"/>
        <v>0</v>
      </c>
      <c r="AP203" s="36">
        <f>AP204</f>
        <v>0</v>
      </c>
      <c r="AQ203" s="31"/>
      <c r="AR203" s="36"/>
      <c r="AS203" s="107"/>
      <c r="AT203" s="109"/>
      <c r="AU203" s="109"/>
      <c r="AV203" s="109"/>
      <c r="AW203" s="108"/>
      <c r="AX203" s="109"/>
      <c r="AY203" s="108"/>
      <c r="AZ203" s="107"/>
      <c r="BA203" s="109"/>
      <c r="BB203" s="107"/>
      <c r="BC203" s="109"/>
      <c r="BD203" s="108"/>
      <c r="BE203" s="109"/>
      <c r="BF203" s="107">
        <f t="shared" si="163"/>
        <v>0</v>
      </c>
      <c r="BG203" s="109"/>
      <c r="BH203" s="107">
        <f t="shared" si="155"/>
        <v>0</v>
      </c>
      <c r="BI203" s="109"/>
      <c r="BJ203" s="107">
        <f t="shared" si="166"/>
        <v>0</v>
      </c>
      <c r="BK203" s="109"/>
      <c r="BL203" s="109"/>
      <c r="BM203" s="109">
        <f t="shared" si="159"/>
        <v>0</v>
      </c>
      <c r="BN203" s="107">
        <f t="shared" si="160"/>
        <v>0</v>
      </c>
      <c r="BO203" s="107"/>
      <c r="BP203" s="107"/>
      <c r="BQ203" s="201">
        <f t="shared" si="146"/>
        <v>0</v>
      </c>
      <c r="BR203" s="107"/>
      <c r="BS203" s="201">
        <f t="shared" si="147"/>
        <v>0</v>
      </c>
      <c r="BT203" s="109"/>
      <c r="BU203" s="107">
        <f t="shared" si="161"/>
        <v>0</v>
      </c>
      <c r="BV203" s="109"/>
      <c r="BW203" s="107">
        <f t="shared" si="148"/>
        <v>0</v>
      </c>
      <c r="BX203" s="107"/>
      <c r="BY203" s="201">
        <f t="shared" si="149"/>
        <v>0</v>
      </c>
      <c r="BZ203" s="107"/>
      <c r="CA203" s="107"/>
      <c r="CB203" s="107">
        <f t="shared" si="162"/>
        <v>0</v>
      </c>
      <c r="CC203" s="107"/>
      <c r="CD203" s="201">
        <f t="shared" si="150"/>
        <v>0</v>
      </c>
      <c r="CE203" s="107"/>
      <c r="CF203" s="107">
        <f t="shared" si="151"/>
        <v>0</v>
      </c>
      <c r="CG203" s="107"/>
      <c r="CH203" s="107">
        <f t="shared" si="152"/>
        <v>0</v>
      </c>
    </row>
    <row r="204" spans="2:86" s="25" customFormat="1" ht="40.5" hidden="1" x14ac:dyDescent="0.3">
      <c r="B204" s="75"/>
      <c r="C204" s="23"/>
      <c r="D204" s="24" t="s">
        <v>349</v>
      </c>
      <c r="E204" s="155" t="s">
        <v>350</v>
      </c>
      <c r="F204" s="155"/>
      <c r="G204" s="44"/>
      <c r="H204" s="36">
        <f>H205</f>
        <v>0</v>
      </c>
      <c r="I204" s="36">
        <f>I205</f>
        <v>0</v>
      </c>
      <c r="J204" s="36">
        <f t="shared" si="153"/>
        <v>0</v>
      </c>
      <c r="K204" s="36">
        <f>K205</f>
        <v>0</v>
      </c>
      <c r="L204" s="36">
        <f t="shared" si="145"/>
        <v>0</v>
      </c>
      <c r="M204" s="36">
        <f>M205</f>
        <v>0</v>
      </c>
      <c r="N204" s="44">
        <f t="shared" si="134"/>
        <v>0</v>
      </c>
      <c r="O204" s="36">
        <f>O205</f>
        <v>0</v>
      </c>
      <c r="P204" s="44">
        <f t="shared" si="167"/>
        <v>0</v>
      </c>
      <c r="Q204" s="36">
        <f>Q205</f>
        <v>0</v>
      </c>
      <c r="R204" s="44">
        <f t="shared" si="135"/>
        <v>0</v>
      </c>
      <c r="S204" s="36">
        <f>S205</f>
        <v>0</v>
      </c>
      <c r="T204" s="44">
        <f t="shared" si="136"/>
        <v>0</v>
      </c>
      <c r="U204" s="36">
        <f>U205</f>
        <v>0</v>
      </c>
      <c r="V204" s="44">
        <f t="shared" si="137"/>
        <v>0</v>
      </c>
      <c r="W204" s="44"/>
      <c r="X204" s="44">
        <f t="shared" si="138"/>
        <v>0</v>
      </c>
      <c r="Y204" s="44">
        <f>Y205</f>
        <v>0</v>
      </c>
      <c r="Z204" s="36">
        <f>Z205</f>
        <v>0</v>
      </c>
      <c r="AA204" s="36">
        <f t="shared" si="168"/>
        <v>0</v>
      </c>
      <c r="AB204" s="36">
        <f>AB205</f>
        <v>0</v>
      </c>
      <c r="AC204" s="31">
        <f t="shared" si="133"/>
        <v>0</v>
      </c>
      <c r="AD204" s="36">
        <f>AD205</f>
        <v>0</v>
      </c>
      <c r="AE204" s="31">
        <f t="shared" si="133"/>
        <v>0</v>
      </c>
      <c r="AF204" s="36">
        <f>AF205</f>
        <v>0</v>
      </c>
      <c r="AG204" s="31">
        <f t="shared" si="157"/>
        <v>0</v>
      </c>
      <c r="AH204" s="36">
        <f>AH205</f>
        <v>0</v>
      </c>
      <c r="AI204" s="31">
        <f t="shared" si="157"/>
        <v>0</v>
      </c>
      <c r="AJ204" s="36">
        <f>AJ205</f>
        <v>0</v>
      </c>
      <c r="AK204" s="31">
        <f t="shared" si="157"/>
        <v>0</v>
      </c>
      <c r="AL204" s="36">
        <f>AL205</f>
        <v>0</v>
      </c>
      <c r="AM204" s="31">
        <f t="shared" si="157"/>
        <v>0</v>
      </c>
      <c r="AN204" s="36">
        <f>AN205</f>
        <v>0</v>
      </c>
      <c r="AO204" s="31">
        <f t="shared" si="158"/>
        <v>0</v>
      </c>
      <c r="AP204" s="36">
        <f>AP205</f>
        <v>0</v>
      </c>
      <c r="AQ204" s="31"/>
      <c r="AR204" s="36"/>
      <c r="AS204" s="107"/>
      <c r="AT204" s="109"/>
      <c r="AU204" s="109"/>
      <c r="AV204" s="109"/>
      <c r="AW204" s="108"/>
      <c r="AX204" s="109"/>
      <c r="AY204" s="108"/>
      <c r="AZ204" s="107"/>
      <c r="BA204" s="109"/>
      <c r="BB204" s="107"/>
      <c r="BC204" s="109"/>
      <c r="BD204" s="108"/>
      <c r="BE204" s="109"/>
      <c r="BF204" s="107">
        <f t="shared" si="163"/>
        <v>0</v>
      </c>
      <c r="BG204" s="109"/>
      <c r="BH204" s="107">
        <f t="shared" si="155"/>
        <v>0</v>
      </c>
      <c r="BI204" s="109"/>
      <c r="BJ204" s="107">
        <f t="shared" si="166"/>
        <v>0</v>
      </c>
      <c r="BK204" s="109"/>
      <c r="BL204" s="109"/>
      <c r="BM204" s="109">
        <f t="shared" si="159"/>
        <v>0</v>
      </c>
      <c r="BN204" s="107">
        <f t="shared" si="160"/>
        <v>0</v>
      </c>
      <c r="BO204" s="107"/>
      <c r="BP204" s="107"/>
      <c r="BQ204" s="201">
        <f t="shared" si="146"/>
        <v>0</v>
      </c>
      <c r="BR204" s="107"/>
      <c r="BS204" s="201">
        <f t="shared" si="147"/>
        <v>0</v>
      </c>
      <c r="BT204" s="109"/>
      <c r="BU204" s="107">
        <f t="shared" si="161"/>
        <v>0</v>
      </c>
      <c r="BV204" s="109"/>
      <c r="BW204" s="107">
        <f t="shared" si="148"/>
        <v>0</v>
      </c>
      <c r="BX204" s="107"/>
      <c r="BY204" s="201">
        <f t="shared" si="149"/>
        <v>0</v>
      </c>
      <c r="BZ204" s="107"/>
      <c r="CA204" s="107"/>
      <c r="CB204" s="107">
        <f t="shared" si="162"/>
        <v>0</v>
      </c>
      <c r="CC204" s="107"/>
      <c r="CD204" s="201">
        <f t="shared" si="150"/>
        <v>0</v>
      </c>
      <c r="CE204" s="107"/>
      <c r="CF204" s="107">
        <f t="shared" si="151"/>
        <v>0</v>
      </c>
      <c r="CG204" s="107"/>
      <c r="CH204" s="107">
        <f t="shared" si="152"/>
        <v>0</v>
      </c>
    </row>
    <row r="205" spans="2:86" s="25" customFormat="1" ht="40.5" hidden="1" x14ac:dyDescent="0.3">
      <c r="B205" s="75"/>
      <c r="C205" s="23"/>
      <c r="D205" s="24" t="s">
        <v>14</v>
      </c>
      <c r="E205" s="155" t="s">
        <v>350</v>
      </c>
      <c r="F205" s="155">
        <v>200</v>
      </c>
      <c r="G205" s="44">
        <v>12</v>
      </c>
      <c r="H205" s="36"/>
      <c r="I205" s="36"/>
      <c r="J205" s="36">
        <f t="shared" si="153"/>
        <v>0</v>
      </c>
      <c r="K205" s="36">
        <v>0</v>
      </c>
      <c r="L205" s="36">
        <f t="shared" si="145"/>
        <v>0</v>
      </c>
      <c r="M205" s="36">
        <v>0</v>
      </c>
      <c r="N205" s="44">
        <f t="shared" si="134"/>
        <v>0</v>
      </c>
      <c r="O205" s="36">
        <v>0</v>
      </c>
      <c r="P205" s="44">
        <f t="shared" si="167"/>
        <v>0</v>
      </c>
      <c r="Q205" s="36"/>
      <c r="R205" s="44">
        <f t="shared" si="135"/>
        <v>0</v>
      </c>
      <c r="S205" s="36">
        <v>0</v>
      </c>
      <c r="T205" s="44">
        <f t="shared" si="136"/>
        <v>0</v>
      </c>
      <c r="U205" s="36">
        <v>0</v>
      </c>
      <c r="V205" s="44">
        <f t="shared" si="137"/>
        <v>0</v>
      </c>
      <c r="W205" s="44"/>
      <c r="X205" s="44">
        <f t="shared" si="138"/>
        <v>0</v>
      </c>
      <c r="Y205" s="44"/>
      <c r="Z205" s="36"/>
      <c r="AA205" s="36">
        <f t="shared" si="168"/>
        <v>0</v>
      </c>
      <c r="AB205" s="36"/>
      <c r="AC205" s="31">
        <f t="shared" si="133"/>
        <v>0</v>
      </c>
      <c r="AD205" s="36"/>
      <c r="AE205" s="31">
        <f t="shared" si="133"/>
        <v>0</v>
      </c>
      <c r="AF205" s="36"/>
      <c r="AG205" s="31">
        <f t="shared" si="157"/>
        <v>0</v>
      </c>
      <c r="AH205" s="36"/>
      <c r="AI205" s="31">
        <f t="shared" si="157"/>
        <v>0</v>
      </c>
      <c r="AJ205" s="36"/>
      <c r="AK205" s="31">
        <f t="shared" si="157"/>
        <v>0</v>
      </c>
      <c r="AL205" s="36"/>
      <c r="AM205" s="31">
        <f t="shared" si="157"/>
        <v>0</v>
      </c>
      <c r="AN205" s="36"/>
      <c r="AO205" s="31">
        <f t="shared" si="158"/>
        <v>0</v>
      </c>
      <c r="AP205" s="36"/>
      <c r="AQ205" s="31"/>
      <c r="AR205" s="36"/>
      <c r="AS205" s="107"/>
      <c r="AT205" s="109"/>
      <c r="AU205" s="109"/>
      <c r="AV205" s="109"/>
      <c r="AW205" s="108"/>
      <c r="AX205" s="109"/>
      <c r="AY205" s="108"/>
      <c r="AZ205" s="107"/>
      <c r="BA205" s="109"/>
      <c r="BB205" s="107"/>
      <c r="BC205" s="109"/>
      <c r="BD205" s="108"/>
      <c r="BE205" s="109"/>
      <c r="BF205" s="107">
        <f t="shared" si="163"/>
        <v>0</v>
      </c>
      <c r="BG205" s="109"/>
      <c r="BH205" s="107">
        <f t="shared" si="155"/>
        <v>0</v>
      </c>
      <c r="BI205" s="109"/>
      <c r="BJ205" s="107">
        <f t="shared" si="166"/>
        <v>0</v>
      </c>
      <c r="BK205" s="109"/>
      <c r="BL205" s="109"/>
      <c r="BM205" s="109">
        <f t="shared" si="159"/>
        <v>0</v>
      </c>
      <c r="BN205" s="107">
        <f t="shared" si="160"/>
        <v>0</v>
      </c>
      <c r="BO205" s="107"/>
      <c r="BP205" s="107"/>
      <c r="BQ205" s="201">
        <f t="shared" si="146"/>
        <v>0</v>
      </c>
      <c r="BR205" s="107"/>
      <c r="BS205" s="201">
        <f t="shared" si="147"/>
        <v>0</v>
      </c>
      <c r="BT205" s="109"/>
      <c r="BU205" s="107">
        <f t="shared" si="161"/>
        <v>0</v>
      </c>
      <c r="BV205" s="109"/>
      <c r="BW205" s="107">
        <f t="shared" si="148"/>
        <v>0</v>
      </c>
      <c r="BX205" s="107"/>
      <c r="BY205" s="201">
        <f t="shared" si="149"/>
        <v>0</v>
      </c>
      <c r="BZ205" s="107"/>
      <c r="CA205" s="107"/>
      <c r="CB205" s="107">
        <f t="shared" si="162"/>
        <v>0</v>
      </c>
      <c r="CC205" s="107"/>
      <c r="CD205" s="201">
        <f t="shared" si="150"/>
        <v>0</v>
      </c>
      <c r="CE205" s="107"/>
      <c r="CF205" s="107">
        <f t="shared" si="151"/>
        <v>0</v>
      </c>
      <c r="CG205" s="107"/>
      <c r="CH205" s="107">
        <f t="shared" si="152"/>
        <v>0</v>
      </c>
    </row>
    <row r="206" spans="2:86" s="25" customFormat="1" ht="101.25" hidden="1" x14ac:dyDescent="0.3">
      <c r="B206" s="75"/>
      <c r="C206" s="23"/>
      <c r="D206" s="24" t="s">
        <v>77</v>
      </c>
      <c r="E206" s="155" t="s">
        <v>78</v>
      </c>
      <c r="F206" s="155"/>
      <c r="G206" s="44"/>
      <c r="H206" s="36">
        <f>H207</f>
        <v>0</v>
      </c>
      <c r="I206" s="36">
        <f>I207</f>
        <v>0</v>
      </c>
      <c r="J206" s="36">
        <f t="shared" si="153"/>
        <v>0</v>
      </c>
      <c r="K206" s="36">
        <f>K207</f>
        <v>0</v>
      </c>
      <c r="L206" s="36">
        <f t="shared" si="145"/>
        <v>0</v>
      </c>
      <c r="M206" s="36">
        <f>M207</f>
        <v>0</v>
      </c>
      <c r="N206" s="44">
        <f t="shared" si="134"/>
        <v>0</v>
      </c>
      <c r="O206" s="36">
        <f>O207</f>
        <v>0</v>
      </c>
      <c r="P206" s="44">
        <f t="shared" si="167"/>
        <v>0</v>
      </c>
      <c r="Q206" s="36">
        <f>Q207</f>
        <v>0</v>
      </c>
      <c r="R206" s="44">
        <f t="shared" si="135"/>
        <v>0</v>
      </c>
      <c r="S206" s="36">
        <f>S207</f>
        <v>0</v>
      </c>
      <c r="T206" s="44">
        <f t="shared" si="136"/>
        <v>0</v>
      </c>
      <c r="U206" s="36">
        <f>U207</f>
        <v>0</v>
      </c>
      <c r="V206" s="44">
        <f t="shared" si="137"/>
        <v>0</v>
      </c>
      <c r="W206" s="44"/>
      <c r="X206" s="44">
        <f t="shared" si="138"/>
        <v>0</v>
      </c>
      <c r="Y206" s="44">
        <f>Y207</f>
        <v>0</v>
      </c>
      <c r="Z206" s="36">
        <f>Z207</f>
        <v>0</v>
      </c>
      <c r="AA206" s="36">
        <f t="shared" si="168"/>
        <v>0</v>
      </c>
      <c r="AB206" s="36">
        <f>AB207</f>
        <v>0</v>
      </c>
      <c r="AC206" s="31">
        <f t="shared" si="133"/>
        <v>0</v>
      </c>
      <c r="AD206" s="36">
        <f>AD207</f>
        <v>0</v>
      </c>
      <c r="AE206" s="31">
        <f t="shared" si="133"/>
        <v>0</v>
      </c>
      <c r="AF206" s="36">
        <f>AF207</f>
        <v>0</v>
      </c>
      <c r="AG206" s="31">
        <f t="shared" si="157"/>
        <v>0</v>
      </c>
      <c r="AH206" s="36">
        <f>AH207</f>
        <v>0</v>
      </c>
      <c r="AI206" s="31">
        <f t="shared" si="157"/>
        <v>0</v>
      </c>
      <c r="AJ206" s="36">
        <f>AJ207</f>
        <v>0</v>
      </c>
      <c r="AK206" s="31">
        <f t="shared" si="157"/>
        <v>0</v>
      </c>
      <c r="AL206" s="36">
        <f>AL207</f>
        <v>0</v>
      </c>
      <c r="AM206" s="31">
        <f t="shared" si="157"/>
        <v>0</v>
      </c>
      <c r="AN206" s="36">
        <f>AN207</f>
        <v>0</v>
      </c>
      <c r="AO206" s="31">
        <f t="shared" si="158"/>
        <v>0</v>
      </c>
      <c r="AP206" s="36">
        <f>AP207</f>
        <v>0</v>
      </c>
      <c r="AQ206" s="31"/>
      <c r="AR206" s="36"/>
      <c r="AS206" s="107"/>
      <c r="AT206" s="109"/>
      <c r="AU206" s="109"/>
      <c r="AV206" s="109"/>
      <c r="AW206" s="108"/>
      <c r="AX206" s="109"/>
      <c r="AY206" s="108"/>
      <c r="AZ206" s="107"/>
      <c r="BA206" s="109"/>
      <c r="BB206" s="107"/>
      <c r="BC206" s="109"/>
      <c r="BD206" s="108"/>
      <c r="BE206" s="109"/>
      <c r="BF206" s="107">
        <f t="shared" si="163"/>
        <v>0</v>
      </c>
      <c r="BG206" s="109"/>
      <c r="BH206" s="107">
        <f t="shared" si="155"/>
        <v>0</v>
      </c>
      <c r="BI206" s="109"/>
      <c r="BJ206" s="107">
        <f t="shared" si="166"/>
        <v>0</v>
      </c>
      <c r="BK206" s="109"/>
      <c r="BL206" s="109"/>
      <c r="BM206" s="109">
        <f t="shared" si="159"/>
        <v>0</v>
      </c>
      <c r="BN206" s="107">
        <f t="shared" si="160"/>
        <v>0</v>
      </c>
      <c r="BO206" s="107"/>
      <c r="BP206" s="107"/>
      <c r="BQ206" s="201">
        <f t="shared" si="146"/>
        <v>0</v>
      </c>
      <c r="BR206" s="107"/>
      <c r="BS206" s="201">
        <f t="shared" si="147"/>
        <v>0</v>
      </c>
      <c r="BT206" s="109"/>
      <c r="BU206" s="107">
        <f t="shared" si="161"/>
        <v>0</v>
      </c>
      <c r="BV206" s="109"/>
      <c r="BW206" s="107">
        <f t="shared" si="148"/>
        <v>0</v>
      </c>
      <c r="BX206" s="107"/>
      <c r="BY206" s="201">
        <f t="shared" si="149"/>
        <v>0</v>
      </c>
      <c r="BZ206" s="107"/>
      <c r="CA206" s="107"/>
      <c r="CB206" s="107">
        <f t="shared" si="162"/>
        <v>0</v>
      </c>
      <c r="CC206" s="107"/>
      <c r="CD206" s="201">
        <f t="shared" si="150"/>
        <v>0</v>
      </c>
      <c r="CE206" s="107"/>
      <c r="CF206" s="107">
        <f t="shared" si="151"/>
        <v>0</v>
      </c>
      <c r="CG206" s="107"/>
      <c r="CH206" s="107">
        <f t="shared" si="152"/>
        <v>0</v>
      </c>
    </row>
    <row r="207" spans="2:86" s="25" customFormat="1" ht="20.25" hidden="1" x14ac:dyDescent="0.3">
      <c r="B207" s="75"/>
      <c r="C207" s="23"/>
      <c r="D207" s="24" t="s">
        <v>71</v>
      </c>
      <c r="E207" s="155" t="s">
        <v>79</v>
      </c>
      <c r="F207" s="155"/>
      <c r="G207" s="44"/>
      <c r="H207" s="36">
        <f>H208</f>
        <v>0</v>
      </c>
      <c r="I207" s="36">
        <f>I208</f>
        <v>0</v>
      </c>
      <c r="J207" s="36">
        <f t="shared" si="153"/>
        <v>0</v>
      </c>
      <c r="K207" s="36">
        <f>K208</f>
        <v>0</v>
      </c>
      <c r="L207" s="36">
        <f t="shared" si="145"/>
        <v>0</v>
      </c>
      <c r="M207" s="36">
        <f>M208</f>
        <v>0</v>
      </c>
      <c r="N207" s="44">
        <f t="shared" si="134"/>
        <v>0</v>
      </c>
      <c r="O207" s="36">
        <f>O208</f>
        <v>0</v>
      </c>
      <c r="P207" s="44">
        <f t="shared" si="167"/>
        <v>0</v>
      </c>
      <c r="Q207" s="36">
        <f>Q208</f>
        <v>0</v>
      </c>
      <c r="R207" s="44">
        <f t="shared" si="135"/>
        <v>0</v>
      </c>
      <c r="S207" s="36">
        <f>S208</f>
        <v>0</v>
      </c>
      <c r="T207" s="44">
        <f t="shared" si="136"/>
        <v>0</v>
      </c>
      <c r="U207" s="36">
        <f>U208</f>
        <v>0</v>
      </c>
      <c r="V207" s="44">
        <f t="shared" si="137"/>
        <v>0</v>
      </c>
      <c r="W207" s="44"/>
      <c r="X207" s="44">
        <f t="shared" si="138"/>
        <v>0</v>
      </c>
      <c r="Y207" s="44">
        <f>Y208</f>
        <v>0</v>
      </c>
      <c r="Z207" s="36">
        <f>Z208</f>
        <v>0</v>
      </c>
      <c r="AA207" s="36">
        <f t="shared" si="168"/>
        <v>0</v>
      </c>
      <c r="AB207" s="36">
        <f>AB208</f>
        <v>0</v>
      </c>
      <c r="AC207" s="31">
        <f t="shared" si="133"/>
        <v>0</v>
      </c>
      <c r="AD207" s="36">
        <f>AD208</f>
        <v>0</v>
      </c>
      <c r="AE207" s="31">
        <f t="shared" si="133"/>
        <v>0</v>
      </c>
      <c r="AF207" s="36">
        <f>AF208</f>
        <v>0</v>
      </c>
      <c r="AG207" s="31">
        <f t="shared" si="157"/>
        <v>0</v>
      </c>
      <c r="AH207" s="36">
        <f>AH208</f>
        <v>0</v>
      </c>
      <c r="AI207" s="31">
        <f t="shared" si="157"/>
        <v>0</v>
      </c>
      <c r="AJ207" s="36">
        <f>AJ208</f>
        <v>0</v>
      </c>
      <c r="AK207" s="31">
        <f t="shared" si="157"/>
        <v>0</v>
      </c>
      <c r="AL207" s="36">
        <f>AL208</f>
        <v>0</v>
      </c>
      <c r="AM207" s="31">
        <f t="shared" si="157"/>
        <v>0</v>
      </c>
      <c r="AN207" s="36">
        <f>AN208</f>
        <v>0</v>
      </c>
      <c r="AO207" s="31">
        <f t="shared" si="158"/>
        <v>0</v>
      </c>
      <c r="AP207" s="36">
        <f>AP208</f>
        <v>0</v>
      </c>
      <c r="AQ207" s="31"/>
      <c r="AR207" s="36"/>
      <c r="AS207" s="107"/>
      <c r="AT207" s="109"/>
      <c r="AU207" s="109"/>
      <c r="AV207" s="109"/>
      <c r="AW207" s="108"/>
      <c r="AX207" s="109"/>
      <c r="AY207" s="108"/>
      <c r="AZ207" s="107"/>
      <c r="BA207" s="109"/>
      <c r="BB207" s="107"/>
      <c r="BC207" s="109"/>
      <c r="BD207" s="108"/>
      <c r="BE207" s="109"/>
      <c r="BF207" s="107">
        <f t="shared" si="163"/>
        <v>0</v>
      </c>
      <c r="BG207" s="109"/>
      <c r="BH207" s="107">
        <f t="shared" si="155"/>
        <v>0</v>
      </c>
      <c r="BI207" s="109"/>
      <c r="BJ207" s="107">
        <f t="shared" si="166"/>
        <v>0</v>
      </c>
      <c r="BK207" s="109"/>
      <c r="BL207" s="109"/>
      <c r="BM207" s="109">
        <f t="shared" si="159"/>
        <v>0</v>
      </c>
      <c r="BN207" s="107">
        <f t="shared" si="160"/>
        <v>0</v>
      </c>
      <c r="BO207" s="107"/>
      <c r="BP207" s="107"/>
      <c r="BQ207" s="201">
        <f t="shared" si="146"/>
        <v>0</v>
      </c>
      <c r="BR207" s="107"/>
      <c r="BS207" s="201">
        <f t="shared" si="147"/>
        <v>0</v>
      </c>
      <c r="BT207" s="109"/>
      <c r="BU207" s="107">
        <f t="shared" si="161"/>
        <v>0</v>
      </c>
      <c r="BV207" s="109"/>
      <c r="BW207" s="107">
        <f t="shared" si="148"/>
        <v>0</v>
      </c>
      <c r="BX207" s="107"/>
      <c r="BY207" s="201">
        <f t="shared" si="149"/>
        <v>0</v>
      </c>
      <c r="BZ207" s="107"/>
      <c r="CA207" s="107"/>
      <c r="CB207" s="107">
        <f t="shared" si="162"/>
        <v>0</v>
      </c>
      <c r="CC207" s="107"/>
      <c r="CD207" s="201">
        <f t="shared" si="150"/>
        <v>0</v>
      </c>
      <c r="CE207" s="107"/>
      <c r="CF207" s="107">
        <f t="shared" si="151"/>
        <v>0</v>
      </c>
      <c r="CG207" s="107"/>
      <c r="CH207" s="107">
        <f t="shared" si="152"/>
        <v>0</v>
      </c>
    </row>
    <row r="208" spans="2:86" s="25" customFormat="1" ht="20.25" hidden="1" x14ac:dyDescent="0.3">
      <c r="B208" s="75"/>
      <c r="C208" s="23"/>
      <c r="D208" s="24" t="s">
        <v>71</v>
      </c>
      <c r="E208" s="155" t="s">
        <v>79</v>
      </c>
      <c r="F208" s="155">
        <v>200</v>
      </c>
      <c r="G208" s="44">
        <v>2</v>
      </c>
      <c r="H208" s="36"/>
      <c r="I208" s="36"/>
      <c r="J208" s="36">
        <f t="shared" si="153"/>
        <v>0</v>
      </c>
      <c r="K208" s="36"/>
      <c r="L208" s="36">
        <f t="shared" si="145"/>
        <v>0</v>
      </c>
      <c r="M208" s="36"/>
      <c r="N208" s="44">
        <f t="shared" si="134"/>
        <v>0</v>
      </c>
      <c r="O208" s="36">
        <v>0</v>
      </c>
      <c r="P208" s="44">
        <f t="shared" si="167"/>
        <v>0</v>
      </c>
      <c r="Q208" s="36">
        <v>0</v>
      </c>
      <c r="R208" s="44">
        <f t="shared" si="135"/>
        <v>0</v>
      </c>
      <c r="S208" s="36">
        <v>0</v>
      </c>
      <c r="T208" s="44">
        <f t="shared" si="136"/>
        <v>0</v>
      </c>
      <c r="U208" s="36">
        <v>0</v>
      </c>
      <c r="V208" s="44">
        <f t="shared" si="137"/>
        <v>0</v>
      </c>
      <c r="W208" s="44"/>
      <c r="X208" s="44">
        <f t="shared" si="138"/>
        <v>0</v>
      </c>
      <c r="Y208" s="44"/>
      <c r="Z208" s="36"/>
      <c r="AA208" s="36">
        <f t="shared" si="168"/>
        <v>0</v>
      </c>
      <c r="AB208" s="36"/>
      <c r="AC208" s="31">
        <f t="shared" si="133"/>
        <v>0</v>
      </c>
      <c r="AD208" s="36"/>
      <c r="AE208" s="31">
        <f t="shared" si="133"/>
        <v>0</v>
      </c>
      <c r="AF208" s="36"/>
      <c r="AG208" s="31">
        <f t="shared" si="157"/>
        <v>0</v>
      </c>
      <c r="AH208" s="36"/>
      <c r="AI208" s="31">
        <f t="shared" si="157"/>
        <v>0</v>
      </c>
      <c r="AJ208" s="36"/>
      <c r="AK208" s="31">
        <f t="shared" si="157"/>
        <v>0</v>
      </c>
      <c r="AL208" s="36"/>
      <c r="AM208" s="31">
        <f t="shared" si="157"/>
        <v>0</v>
      </c>
      <c r="AN208" s="36"/>
      <c r="AO208" s="31">
        <f t="shared" si="158"/>
        <v>0</v>
      </c>
      <c r="AP208" s="36"/>
      <c r="AQ208" s="31"/>
      <c r="AR208" s="36"/>
      <c r="AS208" s="107"/>
      <c r="AT208" s="109"/>
      <c r="AU208" s="109"/>
      <c r="AV208" s="109"/>
      <c r="AW208" s="108"/>
      <c r="AX208" s="109"/>
      <c r="AY208" s="108"/>
      <c r="AZ208" s="107"/>
      <c r="BA208" s="109"/>
      <c r="BB208" s="107"/>
      <c r="BC208" s="109"/>
      <c r="BD208" s="108"/>
      <c r="BE208" s="109"/>
      <c r="BF208" s="107">
        <f t="shared" si="163"/>
        <v>0</v>
      </c>
      <c r="BG208" s="109"/>
      <c r="BH208" s="107">
        <f t="shared" si="155"/>
        <v>0</v>
      </c>
      <c r="BI208" s="109"/>
      <c r="BJ208" s="107">
        <f t="shared" si="166"/>
        <v>0</v>
      </c>
      <c r="BK208" s="109"/>
      <c r="BL208" s="109"/>
      <c r="BM208" s="109">
        <f t="shared" si="159"/>
        <v>0</v>
      </c>
      <c r="BN208" s="107">
        <f t="shared" si="160"/>
        <v>0</v>
      </c>
      <c r="BO208" s="107"/>
      <c r="BP208" s="107"/>
      <c r="BQ208" s="201">
        <f t="shared" si="146"/>
        <v>0</v>
      </c>
      <c r="BR208" s="107"/>
      <c r="BS208" s="201">
        <f t="shared" si="147"/>
        <v>0</v>
      </c>
      <c r="BT208" s="109"/>
      <c r="BU208" s="107">
        <f t="shared" si="161"/>
        <v>0</v>
      </c>
      <c r="BV208" s="109"/>
      <c r="BW208" s="107">
        <f t="shared" si="148"/>
        <v>0</v>
      </c>
      <c r="BX208" s="107"/>
      <c r="BY208" s="201">
        <f t="shared" si="149"/>
        <v>0</v>
      </c>
      <c r="BZ208" s="107"/>
      <c r="CA208" s="107"/>
      <c r="CB208" s="107">
        <f t="shared" si="162"/>
        <v>0</v>
      </c>
      <c r="CC208" s="107"/>
      <c r="CD208" s="201">
        <f t="shared" si="150"/>
        <v>0</v>
      </c>
      <c r="CE208" s="107"/>
      <c r="CF208" s="107">
        <f t="shared" si="151"/>
        <v>0</v>
      </c>
      <c r="CG208" s="107"/>
      <c r="CH208" s="107">
        <f t="shared" si="152"/>
        <v>0</v>
      </c>
    </row>
    <row r="209" spans="2:86" s="25" customFormat="1" ht="60.75" hidden="1" x14ac:dyDescent="0.3">
      <c r="B209" s="75"/>
      <c r="C209" s="23"/>
      <c r="D209" s="24" t="s">
        <v>436</v>
      </c>
      <c r="E209" s="155" t="s">
        <v>80</v>
      </c>
      <c r="F209" s="155"/>
      <c r="G209" s="44"/>
      <c r="H209" s="36">
        <f>H210+H212</f>
        <v>0</v>
      </c>
      <c r="I209" s="36">
        <f>I210+I212</f>
        <v>0</v>
      </c>
      <c r="J209" s="36">
        <f t="shared" si="153"/>
        <v>0</v>
      </c>
      <c r="K209" s="36">
        <f>K210+K212</f>
        <v>0</v>
      </c>
      <c r="L209" s="36">
        <f t="shared" si="145"/>
        <v>0</v>
      </c>
      <c r="M209" s="36">
        <f>M210+M212</f>
        <v>0</v>
      </c>
      <c r="N209" s="44">
        <f t="shared" si="134"/>
        <v>0</v>
      </c>
      <c r="O209" s="36">
        <f>O210+O212</f>
        <v>0</v>
      </c>
      <c r="P209" s="44">
        <f>P210+P212</f>
        <v>0</v>
      </c>
      <c r="Q209" s="36">
        <f>Q210</f>
        <v>0</v>
      </c>
      <c r="R209" s="44">
        <f t="shared" si="135"/>
        <v>0</v>
      </c>
      <c r="S209" s="36">
        <f>S210+S212</f>
        <v>0</v>
      </c>
      <c r="T209" s="44">
        <f t="shared" si="136"/>
        <v>0</v>
      </c>
      <c r="U209" s="36">
        <f>U210+U212</f>
        <v>0</v>
      </c>
      <c r="V209" s="44">
        <f t="shared" si="137"/>
        <v>0</v>
      </c>
      <c r="W209" s="44"/>
      <c r="X209" s="44">
        <f t="shared" si="138"/>
        <v>0</v>
      </c>
      <c r="Y209" s="44">
        <f>Y210+Y212</f>
        <v>0</v>
      </c>
      <c r="Z209" s="36">
        <f>Z210+Z212</f>
        <v>0</v>
      </c>
      <c r="AA209" s="36">
        <f t="shared" si="168"/>
        <v>0</v>
      </c>
      <c r="AB209" s="36">
        <f>AB210+AB212</f>
        <v>0</v>
      </c>
      <c r="AC209" s="31">
        <f t="shared" si="133"/>
        <v>0</v>
      </c>
      <c r="AD209" s="36">
        <f>AD210+AD212</f>
        <v>0</v>
      </c>
      <c r="AE209" s="31">
        <f t="shared" si="133"/>
        <v>0</v>
      </c>
      <c r="AF209" s="36">
        <f>AF210+AF212</f>
        <v>0</v>
      </c>
      <c r="AG209" s="31">
        <f t="shared" si="157"/>
        <v>0</v>
      </c>
      <c r="AH209" s="36">
        <f>AH210+AH212</f>
        <v>0</v>
      </c>
      <c r="AI209" s="31">
        <f t="shared" si="157"/>
        <v>0</v>
      </c>
      <c r="AJ209" s="36">
        <f>AJ210+AJ212</f>
        <v>0</v>
      </c>
      <c r="AK209" s="31">
        <f t="shared" si="157"/>
        <v>0</v>
      </c>
      <c r="AL209" s="36">
        <f>AL210+AL212</f>
        <v>0</v>
      </c>
      <c r="AM209" s="31">
        <f t="shared" si="157"/>
        <v>0</v>
      </c>
      <c r="AN209" s="36">
        <f>AN210+AN212</f>
        <v>0</v>
      </c>
      <c r="AO209" s="31">
        <f t="shared" si="158"/>
        <v>0</v>
      </c>
      <c r="AP209" s="36">
        <f>AP210+AP212</f>
        <v>0</v>
      </c>
      <c r="AQ209" s="31"/>
      <c r="AR209" s="36"/>
      <c r="AS209" s="107"/>
      <c r="AT209" s="109"/>
      <c r="AU209" s="109"/>
      <c r="AV209" s="109"/>
      <c r="AW209" s="108"/>
      <c r="AX209" s="109"/>
      <c r="AY209" s="108"/>
      <c r="AZ209" s="107"/>
      <c r="BA209" s="109"/>
      <c r="BB209" s="107"/>
      <c r="BC209" s="109"/>
      <c r="BD209" s="108"/>
      <c r="BE209" s="109"/>
      <c r="BF209" s="107">
        <f t="shared" si="163"/>
        <v>0</v>
      </c>
      <c r="BG209" s="109"/>
      <c r="BH209" s="107">
        <f t="shared" si="155"/>
        <v>0</v>
      </c>
      <c r="BI209" s="109"/>
      <c r="BJ209" s="107">
        <f t="shared" si="166"/>
        <v>0</v>
      </c>
      <c r="BK209" s="109"/>
      <c r="BL209" s="109"/>
      <c r="BM209" s="109">
        <f t="shared" si="159"/>
        <v>0</v>
      </c>
      <c r="BN209" s="107">
        <f t="shared" si="160"/>
        <v>0</v>
      </c>
      <c r="BO209" s="107"/>
      <c r="BP209" s="107"/>
      <c r="BQ209" s="201">
        <f t="shared" si="146"/>
        <v>0</v>
      </c>
      <c r="BR209" s="107"/>
      <c r="BS209" s="201">
        <f t="shared" si="147"/>
        <v>0</v>
      </c>
      <c r="BT209" s="109"/>
      <c r="BU209" s="107">
        <f t="shared" si="161"/>
        <v>0</v>
      </c>
      <c r="BV209" s="109"/>
      <c r="BW209" s="107">
        <f t="shared" si="148"/>
        <v>0</v>
      </c>
      <c r="BX209" s="107"/>
      <c r="BY209" s="201">
        <f t="shared" si="149"/>
        <v>0</v>
      </c>
      <c r="BZ209" s="107"/>
      <c r="CA209" s="107"/>
      <c r="CB209" s="107">
        <f t="shared" si="162"/>
        <v>0</v>
      </c>
      <c r="CC209" s="107"/>
      <c r="CD209" s="201">
        <f t="shared" si="150"/>
        <v>0</v>
      </c>
      <c r="CE209" s="107"/>
      <c r="CF209" s="107">
        <f t="shared" si="151"/>
        <v>0</v>
      </c>
      <c r="CG209" s="107"/>
      <c r="CH209" s="107">
        <f t="shared" si="152"/>
        <v>0</v>
      </c>
    </row>
    <row r="210" spans="2:86" s="25" customFormat="1" ht="0.75" hidden="1" customHeight="1" x14ac:dyDescent="0.3">
      <c r="B210" s="75"/>
      <c r="C210" s="23"/>
      <c r="D210" s="24" t="s">
        <v>81</v>
      </c>
      <c r="E210" s="155" t="s">
        <v>82</v>
      </c>
      <c r="F210" s="155"/>
      <c r="G210" s="44"/>
      <c r="H210" s="36">
        <f>H211</f>
        <v>0</v>
      </c>
      <c r="I210" s="36">
        <f>I211</f>
        <v>0</v>
      </c>
      <c r="J210" s="36">
        <f t="shared" si="153"/>
        <v>0</v>
      </c>
      <c r="K210" s="36">
        <f>K211</f>
        <v>0</v>
      </c>
      <c r="L210" s="36">
        <f t="shared" si="145"/>
        <v>0</v>
      </c>
      <c r="M210" s="36">
        <f>M211</f>
        <v>0</v>
      </c>
      <c r="N210" s="44">
        <f t="shared" si="134"/>
        <v>0</v>
      </c>
      <c r="O210" s="36">
        <f>O211</f>
        <v>0</v>
      </c>
      <c r="P210" s="44">
        <f>N210+O210</f>
        <v>0</v>
      </c>
      <c r="Q210" s="36">
        <f>Q211</f>
        <v>0</v>
      </c>
      <c r="R210" s="44">
        <f t="shared" si="135"/>
        <v>0</v>
      </c>
      <c r="S210" s="36">
        <f>S211</f>
        <v>0</v>
      </c>
      <c r="T210" s="44">
        <f t="shared" si="136"/>
        <v>0</v>
      </c>
      <c r="U210" s="36">
        <f>U211</f>
        <v>0</v>
      </c>
      <c r="V210" s="44">
        <f t="shared" si="137"/>
        <v>0</v>
      </c>
      <c r="W210" s="44"/>
      <c r="X210" s="44">
        <f t="shared" si="138"/>
        <v>0</v>
      </c>
      <c r="Y210" s="44">
        <f>Y211</f>
        <v>0</v>
      </c>
      <c r="Z210" s="36">
        <f>Z211</f>
        <v>0</v>
      </c>
      <c r="AA210" s="36">
        <f t="shared" si="168"/>
        <v>0</v>
      </c>
      <c r="AB210" s="36">
        <f>AB211</f>
        <v>0</v>
      </c>
      <c r="AC210" s="31">
        <f t="shared" si="133"/>
        <v>0</v>
      </c>
      <c r="AD210" s="36">
        <f>AD211</f>
        <v>0</v>
      </c>
      <c r="AE210" s="31">
        <f t="shared" si="133"/>
        <v>0</v>
      </c>
      <c r="AF210" s="36">
        <f>AF211</f>
        <v>0</v>
      </c>
      <c r="AG210" s="31">
        <f t="shared" si="157"/>
        <v>0</v>
      </c>
      <c r="AH210" s="36">
        <f>AH211</f>
        <v>0</v>
      </c>
      <c r="AI210" s="31">
        <f t="shared" si="157"/>
        <v>0</v>
      </c>
      <c r="AJ210" s="36">
        <f>AJ211</f>
        <v>0</v>
      </c>
      <c r="AK210" s="31">
        <f t="shared" si="157"/>
        <v>0</v>
      </c>
      <c r="AL210" s="36">
        <f>AL211</f>
        <v>0</v>
      </c>
      <c r="AM210" s="31">
        <f t="shared" si="157"/>
        <v>0</v>
      </c>
      <c r="AN210" s="36">
        <f>AN211</f>
        <v>0</v>
      </c>
      <c r="AO210" s="31">
        <f t="shared" si="158"/>
        <v>0</v>
      </c>
      <c r="AP210" s="36">
        <f>AP211</f>
        <v>0</v>
      </c>
      <c r="AQ210" s="31"/>
      <c r="AR210" s="36"/>
      <c r="AS210" s="107"/>
      <c r="AT210" s="109"/>
      <c r="AU210" s="109"/>
      <c r="AV210" s="109"/>
      <c r="AW210" s="108"/>
      <c r="AX210" s="109"/>
      <c r="AY210" s="108"/>
      <c r="AZ210" s="107"/>
      <c r="BA210" s="109"/>
      <c r="BB210" s="107"/>
      <c r="BC210" s="109"/>
      <c r="BD210" s="108"/>
      <c r="BE210" s="109"/>
      <c r="BF210" s="107">
        <f t="shared" si="163"/>
        <v>0</v>
      </c>
      <c r="BG210" s="109"/>
      <c r="BH210" s="107">
        <f t="shared" si="155"/>
        <v>0</v>
      </c>
      <c r="BI210" s="109"/>
      <c r="BJ210" s="107">
        <f t="shared" si="166"/>
        <v>0</v>
      </c>
      <c r="BK210" s="109"/>
      <c r="BL210" s="109"/>
      <c r="BM210" s="109">
        <f t="shared" si="159"/>
        <v>0</v>
      </c>
      <c r="BN210" s="107">
        <f t="shared" si="160"/>
        <v>0</v>
      </c>
      <c r="BO210" s="107"/>
      <c r="BP210" s="107"/>
      <c r="BQ210" s="201">
        <f t="shared" si="146"/>
        <v>0</v>
      </c>
      <c r="BR210" s="107"/>
      <c r="BS210" s="201">
        <f t="shared" si="147"/>
        <v>0</v>
      </c>
      <c r="BT210" s="109"/>
      <c r="BU210" s="107">
        <f t="shared" si="161"/>
        <v>0</v>
      </c>
      <c r="BV210" s="109"/>
      <c r="BW210" s="107">
        <f t="shared" si="148"/>
        <v>0</v>
      </c>
      <c r="BX210" s="107"/>
      <c r="BY210" s="201">
        <f t="shared" si="149"/>
        <v>0</v>
      </c>
      <c r="BZ210" s="107"/>
      <c r="CA210" s="107"/>
      <c r="CB210" s="107">
        <f t="shared" si="162"/>
        <v>0</v>
      </c>
      <c r="CC210" s="107"/>
      <c r="CD210" s="201">
        <f t="shared" si="150"/>
        <v>0</v>
      </c>
      <c r="CE210" s="107"/>
      <c r="CF210" s="107">
        <f t="shared" si="151"/>
        <v>0</v>
      </c>
      <c r="CG210" s="107"/>
      <c r="CH210" s="107">
        <f t="shared" si="152"/>
        <v>0</v>
      </c>
    </row>
    <row r="211" spans="2:86" s="25" customFormat="1" ht="40.5" hidden="1" x14ac:dyDescent="0.3">
      <c r="B211" s="75"/>
      <c r="C211" s="23"/>
      <c r="D211" s="24" t="s">
        <v>69</v>
      </c>
      <c r="E211" s="155" t="s">
        <v>82</v>
      </c>
      <c r="F211" s="155">
        <v>400</v>
      </c>
      <c r="G211" s="44">
        <v>2</v>
      </c>
      <c r="H211" s="36"/>
      <c r="I211" s="36"/>
      <c r="J211" s="36">
        <f t="shared" si="153"/>
        <v>0</v>
      </c>
      <c r="K211" s="36"/>
      <c r="L211" s="36">
        <f t="shared" si="145"/>
        <v>0</v>
      </c>
      <c r="M211" s="36"/>
      <c r="N211" s="44">
        <f t="shared" si="134"/>
        <v>0</v>
      </c>
      <c r="O211" s="36"/>
      <c r="P211" s="44">
        <f>N211+O211</f>
        <v>0</v>
      </c>
      <c r="Q211" s="36"/>
      <c r="R211" s="44">
        <f t="shared" si="135"/>
        <v>0</v>
      </c>
      <c r="S211" s="36"/>
      <c r="T211" s="44">
        <f t="shared" si="136"/>
        <v>0</v>
      </c>
      <c r="U211" s="36"/>
      <c r="V211" s="44">
        <f t="shared" si="137"/>
        <v>0</v>
      </c>
      <c r="W211" s="44"/>
      <c r="X211" s="44">
        <f t="shared" si="138"/>
        <v>0</v>
      </c>
      <c r="Y211" s="44"/>
      <c r="Z211" s="36"/>
      <c r="AA211" s="36">
        <f t="shared" si="168"/>
        <v>0</v>
      </c>
      <c r="AB211" s="36"/>
      <c r="AC211" s="31">
        <f t="shared" si="133"/>
        <v>0</v>
      </c>
      <c r="AD211" s="36"/>
      <c r="AE211" s="31">
        <f t="shared" si="133"/>
        <v>0</v>
      </c>
      <c r="AF211" s="36"/>
      <c r="AG211" s="31">
        <f t="shared" si="157"/>
        <v>0</v>
      </c>
      <c r="AH211" s="36"/>
      <c r="AI211" s="31">
        <f t="shared" si="157"/>
        <v>0</v>
      </c>
      <c r="AJ211" s="36"/>
      <c r="AK211" s="31">
        <f t="shared" si="157"/>
        <v>0</v>
      </c>
      <c r="AL211" s="36"/>
      <c r="AM211" s="31">
        <f t="shared" si="157"/>
        <v>0</v>
      </c>
      <c r="AN211" s="36"/>
      <c r="AO211" s="31">
        <f t="shared" si="158"/>
        <v>0</v>
      </c>
      <c r="AP211" s="36"/>
      <c r="AQ211" s="31"/>
      <c r="AR211" s="36"/>
      <c r="AS211" s="107"/>
      <c r="AT211" s="109"/>
      <c r="AU211" s="109"/>
      <c r="AV211" s="109"/>
      <c r="AW211" s="108"/>
      <c r="AX211" s="109"/>
      <c r="AY211" s="108"/>
      <c r="AZ211" s="107"/>
      <c r="BA211" s="109"/>
      <c r="BB211" s="107"/>
      <c r="BC211" s="109"/>
      <c r="BD211" s="108"/>
      <c r="BE211" s="109"/>
      <c r="BF211" s="107">
        <f t="shared" si="163"/>
        <v>0</v>
      </c>
      <c r="BG211" s="109"/>
      <c r="BH211" s="107">
        <f t="shared" si="155"/>
        <v>0</v>
      </c>
      <c r="BI211" s="109"/>
      <c r="BJ211" s="107">
        <f t="shared" si="166"/>
        <v>0</v>
      </c>
      <c r="BK211" s="109"/>
      <c r="BL211" s="109"/>
      <c r="BM211" s="109">
        <f t="shared" si="159"/>
        <v>0</v>
      </c>
      <c r="BN211" s="107">
        <f t="shared" si="160"/>
        <v>0</v>
      </c>
      <c r="BO211" s="107"/>
      <c r="BP211" s="107"/>
      <c r="BQ211" s="201">
        <f t="shared" si="146"/>
        <v>0</v>
      </c>
      <c r="BR211" s="107"/>
      <c r="BS211" s="201">
        <f t="shared" si="147"/>
        <v>0</v>
      </c>
      <c r="BT211" s="109"/>
      <c r="BU211" s="107">
        <f t="shared" si="161"/>
        <v>0</v>
      </c>
      <c r="BV211" s="109"/>
      <c r="BW211" s="107">
        <f t="shared" si="148"/>
        <v>0</v>
      </c>
      <c r="BX211" s="107"/>
      <c r="BY211" s="201">
        <f t="shared" si="149"/>
        <v>0</v>
      </c>
      <c r="BZ211" s="107"/>
      <c r="CA211" s="107"/>
      <c r="CB211" s="107">
        <f t="shared" ref="CB211:CB237" si="169">BW211+CA211</f>
        <v>0</v>
      </c>
      <c r="CC211" s="107"/>
      <c r="CD211" s="201">
        <f t="shared" si="150"/>
        <v>0</v>
      </c>
      <c r="CE211" s="107"/>
      <c r="CF211" s="107">
        <f t="shared" si="151"/>
        <v>0</v>
      </c>
      <c r="CG211" s="107"/>
      <c r="CH211" s="107">
        <f t="shared" si="152"/>
        <v>0</v>
      </c>
    </row>
    <row r="212" spans="2:86" s="25" customFormat="1" ht="20.25" hidden="1" x14ac:dyDescent="0.3">
      <c r="B212" s="75"/>
      <c r="C212" s="23"/>
      <c r="D212" s="24" t="s">
        <v>65</v>
      </c>
      <c r="E212" s="155" t="s">
        <v>83</v>
      </c>
      <c r="F212" s="155"/>
      <c r="G212" s="44"/>
      <c r="H212" s="36">
        <f>H214</f>
        <v>0</v>
      </c>
      <c r="I212" s="36">
        <f>I214</f>
        <v>0</v>
      </c>
      <c r="J212" s="36">
        <f t="shared" si="153"/>
        <v>0</v>
      </c>
      <c r="K212" s="36">
        <f>K214</f>
        <v>0</v>
      </c>
      <c r="L212" s="36">
        <f t="shared" si="145"/>
        <v>0</v>
      </c>
      <c r="M212" s="36">
        <f>M214</f>
        <v>0</v>
      </c>
      <c r="N212" s="44">
        <f t="shared" si="134"/>
        <v>0</v>
      </c>
      <c r="O212" s="36">
        <f>O214</f>
        <v>0</v>
      </c>
      <c r="P212" s="44">
        <f>P213+P214</f>
        <v>0</v>
      </c>
      <c r="Q212" s="44">
        <f>Q213+Q214</f>
        <v>0</v>
      </c>
      <c r="R212" s="44">
        <f t="shared" si="135"/>
        <v>0</v>
      </c>
      <c r="S212" s="36">
        <f>S214</f>
        <v>0</v>
      </c>
      <c r="T212" s="44">
        <f t="shared" si="136"/>
        <v>0</v>
      </c>
      <c r="U212" s="36">
        <f>U214</f>
        <v>0</v>
      </c>
      <c r="V212" s="44">
        <f t="shared" si="137"/>
        <v>0</v>
      </c>
      <c r="W212" s="44"/>
      <c r="X212" s="44">
        <f t="shared" si="138"/>
        <v>0</v>
      </c>
      <c r="Y212" s="44">
        <f>Y214</f>
        <v>0</v>
      </c>
      <c r="Z212" s="36">
        <f>Z214</f>
        <v>0</v>
      </c>
      <c r="AA212" s="36">
        <f t="shared" si="168"/>
        <v>0</v>
      </c>
      <c r="AB212" s="36">
        <f>AB214</f>
        <v>0</v>
      </c>
      <c r="AC212" s="31">
        <f t="shared" si="133"/>
        <v>0</v>
      </c>
      <c r="AD212" s="36">
        <f>AD214</f>
        <v>0</v>
      </c>
      <c r="AE212" s="31">
        <f t="shared" si="133"/>
        <v>0</v>
      </c>
      <c r="AF212" s="36">
        <f>AF214</f>
        <v>0</v>
      </c>
      <c r="AG212" s="31">
        <f t="shared" si="157"/>
        <v>0</v>
      </c>
      <c r="AH212" s="36">
        <f>AH214</f>
        <v>0</v>
      </c>
      <c r="AI212" s="31">
        <f t="shared" si="157"/>
        <v>0</v>
      </c>
      <c r="AJ212" s="36">
        <f>AJ214</f>
        <v>0</v>
      </c>
      <c r="AK212" s="31">
        <f t="shared" si="157"/>
        <v>0</v>
      </c>
      <c r="AL212" s="36">
        <f>AL214</f>
        <v>0</v>
      </c>
      <c r="AM212" s="31">
        <f t="shared" si="157"/>
        <v>0</v>
      </c>
      <c r="AN212" s="36">
        <f>AN214</f>
        <v>0</v>
      </c>
      <c r="AO212" s="31">
        <f t="shared" si="158"/>
        <v>0</v>
      </c>
      <c r="AP212" s="36">
        <f>AP214</f>
        <v>0</v>
      </c>
      <c r="AQ212" s="31"/>
      <c r="AR212" s="36"/>
      <c r="AS212" s="107"/>
      <c r="AT212" s="109"/>
      <c r="AU212" s="109"/>
      <c r="AV212" s="109"/>
      <c r="AW212" s="108"/>
      <c r="AX212" s="109"/>
      <c r="AY212" s="108"/>
      <c r="AZ212" s="107"/>
      <c r="BA212" s="109"/>
      <c r="BB212" s="107"/>
      <c r="BC212" s="109"/>
      <c r="BD212" s="108"/>
      <c r="BE212" s="109"/>
      <c r="BF212" s="107">
        <f t="shared" si="163"/>
        <v>0</v>
      </c>
      <c r="BG212" s="109"/>
      <c r="BH212" s="107">
        <f t="shared" si="155"/>
        <v>0</v>
      </c>
      <c r="BI212" s="109"/>
      <c r="BJ212" s="107">
        <f t="shared" si="166"/>
        <v>0</v>
      </c>
      <c r="BK212" s="109"/>
      <c r="BL212" s="109"/>
      <c r="BM212" s="109">
        <f t="shared" si="159"/>
        <v>0</v>
      </c>
      <c r="BN212" s="107">
        <f t="shared" si="160"/>
        <v>0</v>
      </c>
      <c r="BO212" s="107"/>
      <c r="BP212" s="107"/>
      <c r="BQ212" s="201">
        <f t="shared" si="146"/>
        <v>0</v>
      </c>
      <c r="BR212" s="107"/>
      <c r="BS212" s="201">
        <f t="shared" si="147"/>
        <v>0</v>
      </c>
      <c r="BT212" s="109"/>
      <c r="BU212" s="107">
        <f t="shared" si="161"/>
        <v>0</v>
      </c>
      <c r="BV212" s="109"/>
      <c r="BW212" s="107">
        <f t="shared" si="148"/>
        <v>0</v>
      </c>
      <c r="BX212" s="107"/>
      <c r="BY212" s="201">
        <f t="shared" si="149"/>
        <v>0</v>
      </c>
      <c r="BZ212" s="107"/>
      <c r="CA212" s="107"/>
      <c r="CB212" s="107">
        <f t="shared" si="169"/>
        <v>0</v>
      </c>
      <c r="CC212" s="107"/>
      <c r="CD212" s="201">
        <f t="shared" si="150"/>
        <v>0</v>
      </c>
      <c r="CE212" s="107"/>
      <c r="CF212" s="107">
        <f t="shared" si="151"/>
        <v>0</v>
      </c>
      <c r="CG212" s="107"/>
      <c r="CH212" s="107">
        <f t="shared" si="152"/>
        <v>0</v>
      </c>
    </row>
    <row r="213" spans="2:86" s="25" customFormat="1" ht="40.5" hidden="1" x14ac:dyDescent="0.3">
      <c r="B213" s="75"/>
      <c r="C213" s="23"/>
      <c r="D213" s="24" t="s">
        <v>14</v>
      </c>
      <c r="E213" s="155" t="s">
        <v>83</v>
      </c>
      <c r="F213" s="155">
        <v>200</v>
      </c>
      <c r="G213" s="44">
        <v>2</v>
      </c>
      <c r="H213" s="36"/>
      <c r="I213" s="36"/>
      <c r="J213" s="36">
        <f t="shared" si="153"/>
        <v>0</v>
      </c>
      <c r="K213" s="36"/>
      <c r="L213" s="36"/>
      <c r="M213" s="36"/>
      <c r="N213" s="44"/>
      <c r="O213" s="36"/>
      <c r="P213" s="44">
        <v>0</v>
      </c>
      <c r="Q213" s="36"/>
      <c r="R213" s="36">
        <f>P213+Q213</f>
        <v>0</v>
      </c>
      <c r="S213" s="36"/>
      <c r="T213" s="44"/>
      <c r="U213" s="36"/>
      <c r="V213" s="44"/>
      <c r="W213" s="44"/>
      <c r="X213" s="44"/>
      <c r="Y213" s="44"/>
      <c r="Z213" s="36"/>
      <c r="AA213" s="36">
        <f t="shared" si="168"/>
        <v>0</v>
      </c>
      <c r="AB213" s="36"/>
      <c r="AC213" s="31">
        <f t="shared" si="133"/>
        <v>0</v>
      </c>
      <c r="AD213" s="36"/>
      <c r="AE213" s="31">
        <f t="shared" si="133"/>
        <v>0</v>
      </c>
      <c r="AF213" s="36"/>
      <c r="AG213" s="31">
        <f t="shared" si="157"/>
        <v>0</v>
      </c>
      <c r="AH213" s="36"/>
      <c r="AI213" s="31">
        <f t="shared" si="157"/>
        <v>0</v>
      </c>
      <c r="AJ213" s="36"/>
      <c r="AK213" s="31">
        <f t="shared" si="157"/>
        <v>0</v>
      </c>
      <c r="AL213" s="36"/>
      <c r="AM213" s="31">
        <f t="shared" si="157"/>
        <v>0</v>
      </c>
      <c r="AN213" s="36"/>
      <c r="AO213" s="31">
        <f t="shared" si="158"/>
        <v>0</v>
      </c>
      <c r="AP213" s="36"/>
      <c r="AQ213" s="31"/>
      <c r="AR213" s="36"/>
      <c r="AS213" s="107"/>
      <c r="AT213" s="109"/>
      <c r="AU213" s="109"/>
      <c r="AV213" s="109"/>
      <c r="AW213" s="108"/>
      <c r="AX213" s="109"/>
      <c r="AY213" s="108"/>
      <c r="AZ213" s="107"/>
      <c r="BA213" s="109"/>
      <c r="BB213" s="107"/>
      <c r="BC213" s="109"/>
      <c r="BD213" s="108"/>
      <c r="BE213" s="109"/>
      <c r="BF213" s="107">
        <f t="shared" si="163"/>
        <v>0</v>
      </c>
      <c r="BG213" s="109"/>
      <c r="BH213" s="107">
        <f t="shared" si="155"/>
        <v>0</v>
      </c>
      <c r="BI213" s="109"/>
      <c r="BJ213" s="107">
        <f t="shared" si="166"/>
        <v>0</v>
      </c>
      <c r="BK213" s="109"/>
      <c r="BL213" s="109"/>
      <c r="BM213" s="109">
        <f t="shared" si="159"/>
        <v>0</v>
      </c>
      <c r="BN213" s="107">
        <f t="shared" si="160"/>
        <v>0</v>
      </c>
      <c r="BO213" s="107"/>
      <c r="BP213" s="107"/>
      <c r="BQ213" s="201">
        <f t="shared" si="146"/>
        <v>0</v>
      </c>
      <c r="BR213" s="107"/>
      <c r="BS213" s="201">
        <f t="shared" si="147"/>
        <v>0</v>
      </c>
      <c r="BT213" s="109"/>
      <c r="BU213" s="107">
        <f t="shared" si="161"/>
        <v>0</v>
      </c>
      <c r="BV213" s="109"/>
      <c r="BW213" s="107">
        <f t="shared" si="148"/>
        <v>0</v>
      </c>
      <c r="BX213" s="107"/>
      <c r="BY213" s="201">
        <f t="shared" si="149"/>
        <v>0</v>
      </c>
      <c r="BZ213" s="107"/>
      <c r="CA213" s="107"/>
      <c r="CB213" s="107">
        <f t="shared" si="169"/>
        <v>0</v>
      </c>
      <c r="CC213" s="107"/>
      <c r="CD213" s="201">
        <f t="shared" si="150"/>
        <v>0</v>
      </c>
      <c r="CE213" s="107"/>
      <c r="CF213" s="107">
        <f t="shared" si="151"/>
        <v>0</v>
      </c>
      <c r="CG213" s="107"/>
      <c r="CH213" s="107">
        <f t="shared" si="152"/>
        <v>0</v>
      </c>
    </row>
    <row r="214" spans="2:86" s="25" customFormat="1" ht="40.5" hidden="1" x14ac:dyDescent="0.3">
      <c r="B214" s="75"/>
      <c r="C214" s="23"/>
      <c r="D214" s="24" t="s">
        <v>69</v>
      </c>
      <c r="E214" s="155" t="s">
        <v>83</v>
      </c>
      <c r="F214" s="155">
        <v>400</v>
      </c>
      <c r="G214" s="44">
        <v>2</v>
      </c>
      <c r="H214" s="36"/>
      <c r="I214" s="36"/>
      <c r="J214" s="36">
        <f t="shared" si="153"/>
        <v>0</v>
      </c>
      <c r="K214" s="36"/>
      <c r="L214" s="36">
        <f t="shared" si="145"/>
        <v>0</v>
      </c>
      <c r="M214" s="36"/>
      <c r="N214" s="44">
        <f t="shared" si="134"/>
        <v>0</v>
      </c>
      <c r="O214" s="36"/>
      <c r="P214" s="44">
        <f>N214+O214</f>
        <v>0</v>
      </c>
      <c r="Q214" s="36"/>
      <c r="R214" s="44">
        <f t="shared" si="135"/>
        <v>0</v>
      </c>
      <c r="S214" s="36"/>
      <c r="T214" s="44">
        <f t="shared" si="136"/>
        <v>0</v>
      </c>
      <c r="U214" s="36"/>
      <c r="V214" s="44">
        <f t="shared" si="137"/>
        <v>0</v>
      </c>
      <c r="W214" s="44"/>
      <c r="X214" s="44">
        <f t="shared" si="138"/>
        <v>0</v>
      </c>
      <c r="Y214" s="44"/>
      <c r="Z214" s="36"/>
      <c r="AA214" s="36">
        <f t="shared" si="168"/>
        <v>0</v>
      </c>
      <c r="AB214" s="36"/>
      <c r="AC214" s="31">
        <f t="shared" si="133"/>
        <v>0</v>
      </c>
      <c r="AD214" s="36"/>
      <c r="AE214" s="31">
        <f t="shared" si="133"/>
        <v>0</v>
      </c>
      <c r="AF214" s="36"/>
      <c r="AG214" s="31">
        <f t="shared" si="157"/>
        <v>0</v>
      </c>
      <c r="AH214" s="36"/>
      <c r="AI214" s="31">
        <f t="shared" si="157"/>
        <v>0</v>
      </c>
      <c r="AJ214" s="36"/>
      <c r="AK214" s="31">
        <f t="shared" si="157"/>
        <v>0</v>
      </c>
      <c r="AL214" s="36"/>
      <c r="AM214" s="31">
        <f t="shared" si="157"/>
        <v>0</v>
      </c>
      <c r="AN214" s="36"/>
      <c r="AO214" s="31">
        <f t="shared" si="158"/>
        <v>0</v>
      </c>
      <c r="AP214" s="36"/>
      <c r="AQ214" s="31"/>
      <c r="AR214" s="36"/>
      <c r="AS214" s="107"/>
      <c r="AT214" s="109"/>
      <c r="AU214" s="109"/>
      <c r="AV214" s="109"/>
      <c r="AW214" s="108"/>
      <c r="AX214" s="109"/>
      <c r="AY214" s="108"/>
      <c r="AZ214" s="107"/>
      <c r="BA214" s="109"/>
      <c r="BB214" s="107"/>
      <c r="BC214" s="109"/>
      <c r="BD214" s="108"/>
      <c r="BE214" s="109"/>
      <c r="BF214" s="107">
        <f t="shared" ref="BF214:BF232" si="170">BB214+BE214</f>
        <v>0</v>
      </c>
      <c r="BG214" s="109"/>
      <c r="BH214" s="107">
        <f t="shared" si="155"/>
        <v>0</v>
      </c>
      <c r="BI214" s="109"/>
      <c r="BJ214" s="107">
        <f t="shared" si="166"/>
        <v>0</v>
      </c>
      <c r="BK214" s="109"/>
      <c r="BL214" s="109"/>
      <c r="BM214" s="109">
        <f t="shared" si="159"/>
        <v>0</v>
      </c>
      <c r="BN214" s="107">
        <f t="shared" si="160"/>
        <v>0</v>
      </c>
      <c r="BO214" s="107"/>
      <c r="BP214" s="107"/>
      <c r="BQ214" s="201">
        <f t="shared" si="146"/>
        <v>0</v>
      </c>
      <c r="BR214" s="107"/>
      <c r="BS214" s="201">
        <f t="shared" si="147"/>
        <v>0</v>
      </c>
      <c r="BT214" s="109"/>
      <c r="BU214" s="107">
        <f t="shared" si="161"/>
        <v>0</v>
      </c>
      <c r="BV214" s="109"/>
      <c r="BW214" s="107">
        <f t="shared" si="148"/>
        <v>0</v>
      </c>
      <c r="BX214" s="107"/>
      <c r="BY214" s="201">
        <f t="shared" si="149"/>
        <v>0</v>
      </c>
      <c r="BZ214" s="107"/>
      <c r="CA214" s="107"/>
      <c r="CB214" s="107">
        <f t="shared" si="169"/>
        <v>0</v>
      </c>
      <c r="CC214" s="107"/>
      <c r="CD214" s="201">
        <f t="shared" si="150"/>
        <v>0</v>
      </c>
      <c r="CE214" s="107"/>
      <c r="CF214" s="107">
        <f t="shared" si="151"/>
        <v>0</v>
      </c>
      <c r="CG214" s="107"/>
      <c r="CH214" s="107">
        <f t="shared" si="152"/>
        <v>0</v>
      </c>
    </row>
    <row r="215" spans="2:86" s="25" customFormat="1" ht="60.75" hidden="1" x14ac:dyDescent="0.3">
      <c r="B215" s="75"/>
      <c r="C215" s="23"/>
      <c r="D215" s="24" t="s">
        <v>435</v>
      </c>
      <c r="E215" s="155" t="s">
        <v>84</v>
      </c>
      <c r="F215" s="155"/>
      <c r="G215" s="44"/>
      <c r="H215" s="36">
        <f>H216</f>
        <v>0</v>
      </c>
      <c r="I215" s="36">
        <f>I216</f>
        <v>0</v>
      </c>
      <c r="J215" s="36">
        <f t="shared" si="153"/>
        <v>0</v>
      </c>
      <c r="K215" s="36">
        <f>K216</f>
        <v>0</v>
      </c>
      <c r="L215" s="36">
        <f t="shared" si="145"/>
        <v>0</v>
      </c>
      <c r="M215" s="36">
        <f>M216</f>
        <v>0</v>
      </c>
      <c r="N215" s="44">
        <f t="shared" si="134"/>
        <v>0</v>
      </c>
      <c r="O215" s="36">
        <f>O216</f>
        <v>0</v>
      </c>
      <c r="P215" s="44">
        <f>N215+O215</f>
        <v>0</v>
      </c>
      <c r="Q215" s="36">
        <f>Q216</f>
        <v>0</v>
      </c>
      <c r="R215" s="44">
        <f t="shared" si="135"/>
        <v>0</v>
      </c>
      <c r="S215" s="36">
        <f>S216</f>
        <v>0</v>
      </c>
      <c r="T215" s="44">
        <f t="shared" si="136"/>
        <v>0</v>
      </c>
      <c r="U215" s="36">
        <f>U216</f>
        <v>0</v>
      </c>
      <c r="V215" s="44">
        <f t="shared" si="137"/>
        <v>0</v>
      </c>
      <c r="W215" s="44"/>
      <c r="X215" s="44">
        <f t="shared" si="138"/>
        <v>0</v>
      </c>
      <c r="Y215" s="44">
        <f>Y216</f>
        <v>0</v>
      </c>
      <c r="Z215" s="36">
        <f>Z216</f>
        <v>0</v>
      </c>
      <c r="AA215" s="36">
        <f t="shared" si="168"/>
        <v>0</v>
      </c>
      <c r="AB215" s="36">
        <f>AB216</f>
        <v>0</v>
      </c>
      <c r="AC215" s="31">
        <f t="shared" si="133"/>
        <v>0</v>
      </c>
      <c r="AD215" s="36">
        <f>AD216</f>
        <v>0</v>
      </c>
      <c r="AE215" s="31">
        <f t="shared" si="133"/>
        <v>0</v>
      </c>
      <c r="AF215" s="36">
        <f>AF216</f>
        <v>0</v>
      </c>
      <c r="AG215" s="31">
        <f t="shared" si="157"/>
        <v>0</v>
      </c>
      <c r="AH215" s="36">
        <f>AH216</f>
        <v>0</v>
      </c>
      <c r="AI215" s="31">
        <f t="shared" si="157"/>
        <v>0</v>
      </c>
      <c r="AJ215" s="36">
        <f>AJ216</f>
        <v>0</v>
      </c>
      <c r="AK215" s="31">
        <f t="shared" si="157"/>
        <v>0</v>
      </c>
      <c r="AL215" s="36">
        <f>AL216</f>
        <v>0</v>
      </c>
      <c r="AM215" s="31">
        <f t="shared" si="157"/>
        <v>0</v>
      </c>
      <c r="AN215" s="36">
        <f>AN216</f>
        <v>0</v>
      </c>
      <c r="AO215" s="31">
        <f t="shared" si="158"/>
        <v>0</v>
      </c>
      <c r="AP215" s="36">
        <f>AP216</f>
        <v>0</v>
      </c>
      <c r="AQ215" s="31"/>
      <c r="AR215" s="36"/>
      <c r="AS215" s="107"/>
      <c r="AT215" s="109"/>
      <c r="AU215" s="109"/>
      <c r="AV215" s="109"/>
      <c r="AW215" s="108"/>
      <c r="AX215" s="109"/>
      <c r="AY215" s="108"/>
      <c r="AZ215" s="107"/>
      <c r="BA215" s="109"/>
      <c r="BB215" s="107"/>
      <c r="BC215" s="109"/>
      <c r="BD215" s="108"/>
      <c r="BE215" s="109"/>
      <c r="BF215" s="107">
        <f t="shared" si="170"/>
        <v>0</v>
      </c>
      <c r="BG215" s="109"/>
      <c r="BH215" s="107">
        <f t="shared" si="155"/>
        <v>0</v>
      </c>
      <c r="BI215" s="109"/>
      <c r="BJ215" s="107">
        <f t="shared" si="166"/>
        <v>0</v>
      </c>
      <c r="BK215" s="109"/>
      <c r="BL215" s="109"/>
      <c r="BM215" s="109">
        <f t="shared" si="159"/>
        <v>0</v>
      </c>
      <c r="BN215" s="107">
        <f t="shared" si="160"/>
        <v>0</v>
      </c>
      <c r="BO215" s="107"/>
      <c r="BP215" s="107"/>
      <c r="BQ215" s="201">
        <f t="shared" si="146"/>
        <v>0</v>
      </c>
      <c r="BR215" s="107"/>
      <c r="BS215" s="201">
        <f t="shared" si="147"/>
        <v>0</v>
      </c>
      <c r="BT215" s="109"/>
      <c r="BU215" s="107">
        <f t="shared" si="161"/>
        <v>0</v>
      </c>
      <c r="BV215" s="109"/>
      <c r="BW215" s="107">
        <f t="shared" si="148"/>
        <v>0</v>
      </c>
      <c r="BX215" s="107"/>
      <c r="BY215" s="201">
        <f t="shared" si="149"/>
        <v>0</v>
      </c>
      <c r="BZ215" s="107"/>
      <c r="CA215" s="107"/>
      <c r="CB215" s="107">
        <f t="shared" si="169"/>
        <v>0</v>
      </c>
      <c r="CC215" s="107"/>
      <c r="CD215" s="201">
        <f t="shared" si="150"/>
        <v>0</v>
      </c>
      <c r="CE215" s="107"/>
      <c r="CF215" s="107">
        <f t="shared" si="151"/>
        <v>0</v>
      </c>
      <c r="CG215" s="107"/>
      <c r="CH215" s="107">
        <f t="shared" si="152"/>
        <v>0</v>
      </c>
    </row>
    <row r="216" spans="2:86" s="25" customFormat="1" ht="20.25" hidden="1" x14ac:dyDescent="0.3">
      <c r="B216" s="75"/>
      <c r="C216" s="23"/>
      <c r="D216" s="24" t="s">
        <v>85</v>
      </c>
      <c r="E216" s="155" t="s">
        <v>86</v>
      </c>
      <c r="F216" s="155"/>
      <c r="G216" s="44"/>
      <c r="H216" s="36">
        <f>H217</f>
        <v>0</v>
      </c>
      <c r="I216" s="36">
        <f>I217</f>
        <v>0</v>
      </c>
      <c r="J216" s="36">
        <f t="shared" si="153"/>
        <v>0</v>
      </c>
      <c r="K216" s="36">
        <f>K217</f>
        <v>0</v>
      </c>
      <c r="L216" s="36">
        <f t="shared" si="145"/>
        <v>0</v>
      </c>
      <c r="M216" s="36">
        <f>M217</f>
        <v>0</v>
      </c>
      <c r="N216" s="44">
        <f t="shared" si="134"/>
        <v>0</v>
      </c>
      <c r="O216" s="36">
        <f>O217</f>
        <v>0</v>
      </c>
      <c r="P216" s="44">
        <f>N216+O216</f>
        <v>0</v>
      </c>
      <c r="Q216" s="36">
        <f>Q217</f>
        <v>0</v>
      </c>
      <c r="R216" s="44">
        <f t="shared" si="135"/>
        <v>0</v>
      </c>
      <c r="S216" s="36">
        <f>S217</f>
        <v>0</v>
      </c>
      <c r="T216" s="44">
        <f t="shared" si="136"/>
        <v>0</v>
      </c>
      <c r="U216" s="36">
        <f>U217</f>
        <v>0</v>
      </c>
      <c r="V216" s="44">
        <f t="shared" si="137"/>
        <v>0</v>
      </c>
      <c r="W216" s="44"/>
      <c r="X216" s="44">
        <f t="shared" si="138"/>
        <v>0</v>
      </c>
      <c r="Y216" s="44">
        <f>Y217</f>
        <v>0</v>
      </c>
      <c r="Z216" s="36">
        <f>Z217</f>
        <v>0</v>
      </c>
      <c r="AA216" s="36">
        <f t="shared" si="168"/>
        <v>0</v>
      </c>
      <c r="AB216" s="36">
        <f>AB217</f>
        <v>0</v>
      </c>
      <c r="AC216" s="31">
        <f t="shared" si="133"/>
        <v>0</v>
      </c>
      <c r="AD216" s="36">
        <f>AD217</f>
        <v>0</v>
      </c>
      <c r="AE216" s="31">
        <f t="shared" si="133"/>
        <v>0</v>
      </c>
      <c r="AF216" s="36">
        <f>AF217</f>
        <v>0</v>
      </c>
      <c r="AG216" s="31">
        <f t="shared" si="157"/>
        <v>0</v>
      </c>
      <c r="AH216" s="36">
        <f>AH217</f>
        <v>0</v>
      </c>
      <c r="AI216" s="31">
        <f t="shared" si="157"/>
        <v>0</v>
      </c>
      <c r="AJ216" s="36">
        <f>AJ217</f>
        <v>0</v>
      </c>
      <c r="AK216" s="31">
        <f t="shared" si="157"/>
        <v>0</v>
      </c>
      <c r="AL216" s="36">
        <f>AL217</f>
        <v>0</v>
      </c>
      <c r="AM216" s="31">
        <f t="shared" si="157"/>
        <v>0</v>
      </c>
      <c r="AN216" s="36">
        <f>AN217</f>
        <v>0</v>
      </c>
      <c r="AO216" s="31">
        <f t="shared" si="158"/>
        <v>0</v>
      </c>
      <c r="AP216" s="36">
        <f>AP217</f>
        <v>0</v>
      </c>
      <c r="AQ216" s="31"/>
      <c r="AR216" s="36"/>
      <c r="AS216" s="107"/>
      <c r="AT216" s="109"/>
      <c r="AU216" s="109"/>
      <c r="AV216" s="109"/>
      <c r="AW216" s="108"/>
      <c r="AX216" s="109"/>
      <c r="AY216" s="108"/>
      <c r="AZ216" s="107"/>
      <c r="BA216" s="109"/>
      <c r="BB216" s="107"/>
      <c r="BC216" s="109"/>
      <c r="BD216" s="108"/>
      <c r="BE216" s="109"/>
      <c r="BF216" s="107">
        <f t="shared" si="170"/>
        <v>0</v>
      </c>
      <c r="BG216" s="109"/>
      <c r="BH216" s="107">
        <f t="shared" si="155"/>
        <v>0</v>
      </c>
      <c r="BI216" s="109"/>
      <c r="BJ216" s="107">
        <f t="shared" si="166"/>
        <v>0</v>
      </c>
      <c r="BK216" s="109"/>
      <c r="BL216" s="109"/>
      <c r="BM216" s="109">
        <f t="shared" si="159"/>
        <v>0</v>
      </c>
      <c r="BN216" s="107">
        <f t="shared" si="160"/>
        <v>0</v>
      </c>
      <c r="BO216" s="107"/>
      <c r="BP216" s="107"/>
      <c r="BQ216" s="201">
        <f t="shared" si="146"/>
        <v>0</v>
      </c>
      <c r="BR216" s="107"/>
      <c r="BS216" s="201">
        <f t="shared" si="147"/>
        <v>0</v>
      </c>
      <c r="BT216" s="109"/>
      <c r="BU216" s="107">
        <f t="shared" si="161"/>
        <v>0</v>
      </c>
      <c r="BV216" s="109"/>
      <c r="BW216" s="107">
        <f t="shared" si="148"/>
        <v>0</v>
      </c>
      <c r="BX216" s="107"/>
      <c r="BY216" s="201">
        <f t="shared" si="149"/>
        <v>0</v>
      </c>
      <c r="BZ216" s="107"/>
      <c r="CA216" s="107"/>
      <c r="CB216" s="107">
        <f t="shared" si="169"/>
        <v>0</v>
      </c>
      <c r="CC216" s="107"/>
      <c r="CD216" s="201">
        <f t="shared" si="150"/>
        <v>0</v>
      </c>
      <c r="CE216" s="107"/>
      <c r="CF216" s="107">
        <f t="shared" si="151"/>
        <v>0</v>
      </c>
      <c r="CG216" s="107"/>
      <c r="CH216" s="107">
        <f t="shared" si="152"/>
        <v>0</v>
      </c>
    </row>
    <row r="217" spans="2:86" s="25" customFormat="1" ht="40.5" hidden="1" x14ac:dyDescent="0.3">
      <c r="B217" s="75"/>
      <c r="C217" s="23"/>
      <c r="D217" s="24" t="s">
        <v>14</v>
      </c>
      <c r="E217" s="155" t="s">
        <v>86</v>
      </c>
      <c r="F217" s="155">
        <v>200</v>
      </c>
      <c r="G217" s="44">
        <v>2</v>
      </c>
      <c r="H217" s="36"/>
      <c r="I217" s="36"/>
      <c r="J217" s="36">
        <f t="shared" si="153"/>
        <v>0</v>
      </c>
      <c r="K217" s="36"/>
      <c r="L217" s="36">
        <f t="shared" si="145"/>
        <v>0</v>
      </c>
      <c r="M217" s="36"/>
      <c r="N217" s="44">
        <f t="shared" si="134"/>
        <v>0</v>
      </c>
      <c r="O217" s="36"/>
      <c r="P217" s="44">
        <f>N217+O217</f>
        <v>0</v>
      </c>
      <c r="Q217" s="36"/>
      <c r="R217" s="44">
        <f t="shared" si="135"/>
        <v>0</v>
      </c>
      <c r="S217" s="36"/>
      <c r="T217" s="44">
        <f t="shared" si="136"/>
        <v>0</v>
      </c>
      <c r="U217" s="36"/>
      <c r="V217" s="44">
        <f t="shared" si="137"/>
        <v>0</v>
      </c>
      <c r="W217" s="44"/>
      <c r="X217" s="44">
        <f t="shared" si="138"/>
        <v>0</v>
      </c>
      <c r="Y217" s="44"/>
      <c r="Z217" s="36"/>
      <c r="AA217" s="36">
        <f t="shared" si="168"/>
        <v>0</v>
      </c>
      <c r="AB217" s="36"/>
      <c r="AC217" s="31">
        <f t="shared" si="133"/>
        <v>0</v>
      </c>
      <c r="AD217" s="36"/>
      <c r="AE217" s="31">
        <f t="shared" si="133"/>
        <v>0</v>
      </c>
      <c r="AF217" s="36"/>
      <c r="AG217" s="31">
        <f t="shared" si="157"/>
        <v>0</v>
      </c>
      <c r="AH217" s="36"/>
      <c r="AI217" s="31">
        <f t="shared" si="157"/>
        <v>0</v>
      </c>
      <c r="AJ217" s="36"/>
      <c r="AK217" s="31">
        <f t="shared" si="157"/>
        <v>0</v>
      </c>
      <c r="AL217" s="36"/>
      <c r="AM217" s="31">
        <f t="shared" si="157"/>
        <v>0</v>
      </c>
      <c r="AN217" s="36"/>
      <c r="AO217" s="31">
        <f t="shared" si="158"/>
        <v>0</v>
      </c>
      <c r="AP217" s="36"/>
      <c r="AQ217" s="31"/>
      <c r="AR217" s="36"/>
      <c r="AS217" s="107"/>
      <c r="AT217" s="109"/>
      <c r="AU217" s="109"/>
      <c r="AV217" s="109"/>
      <c r="AW217" s="108"/>
      <c r="AX217" s="109"/>
      <c r="AY217" s="108"/>
      <c r="AZ217" s="107"/>
      <c r="BA217" s="109"/>
      <c r="BB217" s="107"/>
      <c r="BC217" s="109"/>
      <c r="BD217" s="108"/>
      <c r="BE217" s="109"/>
      <c r="BF217" s="107">
        <f t="shared" si="170"/>
        <v>0</v>
      </c>
      <c r="BG217" s="109"/>
      <c r="BH217" s="107">
        <f t="shared" si="155"/>
        <v>0</v>
      </c>
      <c r="BI217" s="109"/>
      <c r="BJ217" s="107">
        <f t="shared" si="166"/>
        <v>0</v>
      </c>
      <c r="BK217" s="109"/>
      <c r="BL217" s="109"/>
      <c r="BM217" s="109">
        <f t="shared" si="159"/>
        <v>0</v>
      </c>
      <c r="BN217" s="107">
        <f t="shared" si="160"/>
        <v>0</v>
      </c>
      <c r="BO217" s="107"/>
      <c r="BP217" s="107"/>
      <c r="BQ217" s="201">
        <f t="shared" si="146"/>
        <v>0</v>
      </c>
      <c r="BR217" s="107"/>
      <c r="BS217" s="201">
        <f t="shared" si="147"/>
        <v>0</v>
      </c>
      <c r="BT217" s="109"/>
      <c r="BU217" s="107">
        <f t="shared" si="161"/>
        <v>0</v>
      </c>
      <c r="BV217" s="109"/>
      <c r="BW217" s="107">
        <f t="shared" si="148"/>
        <v>0</v>
      </c>
      <c r="BX217" s="107"/>
      <c r="BY217" s="201">
        <f t="shared" si="149"/>
        <v>0</v>
      </c>
      <c r="BZ217" s="107"/>
      <c r="CA217" s="107"/>
      <c r="CB217" s="107">
        <f t="shared" si="169"/>
        <v>0</v>
      </c>
      <c r="CC217" s="107"/>
      <c r="CD217" s="201">
        <f t="shared" si="150"/>
        <v>0</v>
      </c>
      <c r="CE217" s="107"/>
      <c r="CF217" s="107">
        <f t="shared" si="151"/>
        <v>0</v>
      </c>
      <c r="CG217" s="107"/>
      <c r="CH217" s="107">
        <f t="shared" si="152"/>
        <v>0</v>
      </c>
    </row>
    <row r="218" spans="2:86" s="25" customFormat="1" ht="0.75" hidden="1" customHeight="1" x14ac:dyDescent="0.3">
      <c r="B218" s="75"/>
      <c r="C218" s="23"/>
      <c r="D218" s="24" t="s">
        <v>434</v>
      </c>
      <c r="E218" s="155" t="s">
        <v>78</v>
      </c>
      <c r="F218" s="155"/>
      <c r="G218" s="44"/>
      <c r="H218" s="36"/>
      <c r="I218" s="36"/>
      <c r="J218" s="36">
        <f t="shared" si="153"/>
        <v>0</v>
      </c>
      <c r="K218" s="36"/>
      <c r="L218" s="36"/>
      <c r="M218" s="36">
        <f>M219</f>
        <v>0</v>
      </c>
      <c r="N218" s="36">
        <f>N219</f>
        <v>0</v>
      </c>
      <c r="O218" s="36">
        <f>O219</f>
        <v>0</v>
      </c>
      <c r="P218" s="36">
        <f>P219</f>
        <v>0</v>
      </c>
      <c r="Q218" s="36">
        <f>Q219</f>
        <v>0</v>
      </c>
      <c r="R218" s="44">
        <f t="shared" si="135"/>
        <v>0</v>
      </c>
      <c r="S218" s="36">
        <f>S219</f>
        <v>0</v>
      </c>
      <c r="T218" s="44">
        <f t="shared" si="136"/>
        <v>0</v>
      </c>
      <c r="U218" s="36">
        <f>U219</f>
        <v>0</v>
      </c>
      <c r="V218" s="44">
        <f t="shared" si="137"/>
        <v>0</v>
      </c>
      <c r="W218" s="44">
        <f>W219</f>
        <v>0</v>
      </c>
      <c r="X218" s="44">
        <f t="shared" si="138"/>
        <v>0</v>
      </c>
      <c r="Y218" s="44"/>
      <c r="Z218" s="36"/>
      <c r="AA218" s="36">
        <f t="shared" si="168"/>
        <v>0</v>
      </c>
      <c r="AB218" s="36"/>
      <c r="AC218" s="31">
        <f t="shared" si="133"/>
        <v>0</v>
      </c>
      <c r="AD218" s="36"/>
      <c r="AE218" s="31">
        <f t="shared" si="133"/>
        <v>0</v>
      </c>
      <c r="AF218" s="36"/>
      <c r="AG218" s="31">
        <f t="shared" si="157"/>
        <v>0</v>
      </c>
      <c r="AH218" s="36"/>
      <c r="AI218" s="31">
        <f t="shared" si="157"/>
        <v>0</v>
      </c>
      <c r="AJ218" s="36"/>
      <c r="AK218" s="31">
        <f t="shared" si="157"/>
        <v>0</v>
      </c>
      <c r="AL218" s="36"/>
      <c r="AM218" s="31">
        <f t="shared" si="157"/>
        <v>0</v>
      </c>
      <c r="AN218" s="36"/>
      <c r="AO218" s="31">
        <f t="shared" si="158"/>
        <v>0</v>
      </c>
      <c r="AP218" s="36"/>
      <c r="AQ218" s="31"/>
      <c r="AR218" s="36"/>
      <c r="AS218" s="107"/>
      <c r="AT218" s="109"/>
      <c r="AU218" s="109"/>
      <c r="AV218" s="109"/>
      <c r="AW218" s="108"/>
      <c r="AX218" s="109"/>
      <c r="AY218" s="108"/>
      <c r="AZ218" s="107"/>
      <c r="BA218" s="109"/>
      <c r="BB218" s="107"/>
      <c r="BC218" s="109"/>
      <c r="BD218" s="108"/>
      <c r="BE218" s="109"/>
      <c r="BF218" s="107">
        <f t="shared" si="170"/>
        <v>0</v>
      </c>
      <c r="BG218" s="109"/>
      <c r="BH218" s="107">
        <f t="shared" si="155"/>
        <v>0</v>
      </c>
      <c r="BI218" s="109"/>
      <c r="BJ218" s="107">
        <f t="shared" si="166"/>
        <v>0</v>
      </c>
      <c r="BK218" s="109"/>
      <c r="BL218" s="109"/>
      <c r="BM218" s="109">
        <f t="shared" si="159"/>
        <v>0</v>
      </c>
      <c r="BN218" s="107">
        <f t="shared" si="160"/>
        <v>0</v>
      </c>
      <c r="BO218" s="107"/>
      <c r="BP218" s="107"/>
      <c r="BQ218" s="201">
        <f t="shared" ref="BQ218:BQ287" si="171">BM218+BO218</f>
        <v>0</v>
      </c>
      <c r="BR218" s="107"/>
      <c r="BS218" s="201">
        <f t="shared" ref="BS218:BS284" si="172">BQ218+BR218</f>
        <v>0</v>
      </c>
      <c r="BT218" s="109"/>
      <c r="BU218" s="107">
        <f t="shared" si="161"/>
        <v>0</v>
      </c>
      <c r="BV218" s="109"/>
      <c r="BW218" s="107">
        <f t="shared" ref="BW218:BW287" si="173">BU218+BV218</f>
        <v>0</v>
      </c>
      <c r="BX218" s="107"/>
      <c r="BY218" s="201">
        <f t="shared" ref="BY218:BY281" si="174">BX218+BS218</f>
        <v>0</v>
      </c>
      <c r="BZ218" s="107"/>
      <c r="CA218" s="107"/>
      <c r="CB218" s="107">
        <f t="shared" si="169"/>
        <v>0</v>
      </c>
      <c r="CC218" s="107"/>
      <c r="CD218" s="201">
        <f t="shared" ref="CD218:CD281" si="175">BY218+CC218</f>
        <v>0</v>
      </c>
      <c r="CE218" s="107"/>
      <c r="CF218" s="107">
        <f t="shared" ref="CF218:CF281" si="176">CB218+CE218</f>
        <v>0</v>
      </c>
      <c r="CG218" s="107"/>
      <c r="CH218" s="107">
        <f t="shared" ref="CH218:CH281" si="177">CF218+CG218</f>
        <v>0</v>
      </c>
    </row>
    <row r="219" spans="2:86" s="25" customFormat="1" ht="20.25" hidden="1" x14ac:dyDescent="0.3">
      <c r="B219" s="75"/>
      <c r="C219" s="23"/>
      <c r="D219" s="24" t="s">
        <v>71</v>
      </c>
      <c r="E219" s="155" t="s">
        <v>79</v>
      </c>
      <c r="F219" s="155"/>
      <c r="G219" s="44"/>
      <c r="H219" s="36"/>
      <c r="I219" s="36"/>
      <c r="J219" s="36">
        <f t="shared" si="153"/>
        <v>0</v>
      </c>
      <c r="K219" s="36"/>
      <c r="L219" s="36"/>
      <c r="M219" s="36">
        <f>M220</f>
        <v>0</v>
      </c>
      <c r="N219" s="36">
        <f>N220</f>
        <v>0</v>
      </c>
      <c r="O219" s="36"/>
      <c r="P219" s="36">
        <f>P220</f>
        <v>0</v>
      </c>
      <c r="Q219" s="36"/>
      <c r="R219" s="36">
        <f>R220</f>
        <v>0</v>
      </c>
      <c r="S219" s="36"/>
      <c r="T219" s="36">
        <f>T220</f>
        <v>0</v>
      </c>
      <c r="U219" s="36">
        <f>U220</f>
        <v>0</v>
      </c>
      <c r="V219" s="36">
        <f>V220</f>
        <v>0</v>
      </c>
      <c r="W219" s="44">
        <f>W220</f>
        <v>0</v>
      </c>
      <c r="X219" s="36">
        <f>X220</f>
        <v>0</v>
      </c>
      <c r="Y219" s="44"/>
      <c r="Z219" s="36"/>
      <c r="AA219" s="36">
        <f t="shared" si="168"/>
        <v>0</v>
      </c>
      <c r="AB219" s="36"/>
      <c r="AC219" s="31">
        <f t="shared" si="133"/>
        <v>0</v>
      </c>
      <c r="AD219" s="36"/>
      <c r="AE219" s="31">
        <f t="shared" si="133"/>
        <v>0</v>
      </c>
      <c r="AF219" s="36"/>
      <c r="AG219" s="31">
        <f t="shared" si="157"/>
        <v>0</v>
      </c>
      <c r="AH219" s="36"/>
      <c r="AI219" s="31">
        <f t="shared" si="157"/>
        <v>0</v>
      </c>
      <c r="AJ219" s="36"/>
      <c r="AK219" s="31">
        <f t="shared" si="157"/>
        <v>0</v>
      </c>
      <c r="AL219" s="36"/>
      <c r="AM219" s="31">
        <f t="shared" si="157"/>
        <v>0</v>
      </c>
      <c r="AN219" s="36"/>
      <c r="AO219" s="31">
        <f t="shared" si="158"/>
        <v>0</v>
      </c>
      <c r="AP219" s="36"/>
      <c r="AQ219" s="31"/>
      <c r="AR219" s="36"/>
      <c r="AS219" s="107"/>
      <c r="AT219" s="109"/>
      <c r="AU219" s="109"/>
      <c r="AV219" s="109"/>
      <c r="AW219" s="108"/>
      <c r="AX219" s="109"/>
      <c r="AY219" s="108"/>
      <c r="AZ219" s="107"/>
      <c r="BA219" s="109"/>
      <c r="BB219" s="107"/>
      <c r="BC219" s="109"/>
      <c r="BD219" s="108"/>
      <c r="BE219" s="109"/>
      <c r="BF219" s="107">
        <f t="shared" si="170"/>
        <v>0</v>
      </c>
      <c r="BG219" s="109"/>
      <c r="BH219" s="107">
        <f t="shared" si="155"/>
        <v>0</v>
      </c>
      <c r="BI219" s="109"/>
      <c r="BJ219" s="107">
        <f t="shared" si="166"/>
        <v>0</v>
      </c>
      <c r="BK219" s="109"/>
      <c r="BL219" s="109"/>
      <c r="BM219" s="109">
        <f t="shared" si="159"/>
        <v>0</v>
      </c>
      <c r="BN219" s="107">
        <f t="shared" si="160"/>
        <v>0</v>
      </c>
      <c r="BO219" s="107"/>
      <c r="BP219" s="107"/>
      <c r="BQ219" s="201">
        <f t="shared" si="171"/>
        <v>0</v>
      </c>
      <c r="BR219" s="107"/>
      <c r="BS219" s="201">
        <f t="shared" si="172"/>
        <v>0</v>
      </c>
      <c r="BT219" s="109"/>
      <c r="BU219" s="107">
        <f t="shared" si="161"/>
        <v>0</v>
      </c>
      <c r="BV219" s="109"/>
      <c r="BW219" s="107">
        <f t="shared" si="173"/>
        <v>0</v>
      </c>
      <c r="BX219" s="107"/>
      <c r="BY219" s="201">
        <f t="shared" si="174"/>
        <v>0</v>
      </c>
      <c r="BZ219" s="107"/>
      <c r="CA219" s="107"/>
      <c r="CB219" s="107">
        <f t="shared" si="169"/>
        <v>0</v>
      </c>
      <c r="CC219" s="107"/>
      <c r="CD219" s="201">
        <f t="shared" si="175"/>
        <v>0</v>
      </c>
      <c r="CE219" s="107"/>
      <c r="CF219" s="107">
        <f t="shared" si="176"/>
        <v>0</v>
      </c>
      <c r="CG219" s="107"/>
      <c r="CH219" s="107">
        <f t="shared" si="177"/>
        <v>0</v>
      </c>
    </row>
    <row r="220" spans="2:86" s="25" customFormat="1" ht="40.5" hidden="1" x14ac:dyDescent="0.3">
      <c r="B220" s="75"/>
      <c r="C220" s="23"/>
      <c r="D220" s="24" t="s">
        <v>14</v>
      </c>
      <c r="E220" s="155" t="s">
        <v>79</v>
      </c>
      <c r="F220" s="155">
        <v>200</v>
      </c>
      <c r="G220" s="44"/>
      <c r="H220" s="36"/>
      <c r="I220" s="36"/>
      <c r="J220" s="36">
        <f t="shared" si="153"/>
        <v>0</v>
      </c>
      <c r="K220" s="36"/>
      <c r="L220" s="36"/>
      <c r="M220" s="36"/>
      <c r="N220" s="36">
        <f>M220+L220</f>
        <v>0</v>
      </c>
      <c r="O220" s="36"/>
      <c r="P220" s="36">
        <f>O220+N220</f>
        <v>0</v>
      </c>
      <c r="Q220" s="36"/>
      <c r="R220" s="36">
        <f>Q220+P220</f>
        <v>0</v>
      </c>
      <c r="S220" s="36"/>
      <c r="T220" s="36">
        <f>S220+R220</f>
        <v>0</v>
      </c>
      <c r="U220" s="36"/>
      <c r="V220" s="36">
        <f>U220+T220</f>
        <v>0</v>
      </c>
      <c r="W220" s="44"/>
      <c r="X220" s="36">
        <f>W220+V220</f>
        <v>0</v>
      </c>
      <c r="Y220" s="44"/>
      <c r="Z220" s="36"/>
      <c r="AA220" s="36">
        <f t="shared" si="168"/>
        <v>0</v>
      </c>
      <c r="AB220" s="36"/>
      <c r="AC220" s="31">
        <f t="shared" si="133"/>
        <v>0</v>
      </c>
      <c r="AD220" s="36"/>
      <c r="AE220" s="31">
        <f t="shared" si="133"/>
        <v>0</v>
      </c>
      <c r="AF220" s="36"/>
      <c r="AG220" s="31">
        <f t="shared" si="157"/>
        <v>0</v>
      </c>
      <c r="AH220" s="36"/>
      <c r="AI220" s="31">
        <f t="shared" si="157"/>
        <v>0</v>
      </c>
      <c r="AJ220" s="36"/>
      <c r="AK220" s="31">
        <f t="shared" si="157"/>
        <v>0</v>
      </c>
      <c r="AL220" s="36"/>
      <c r="AM220" s="31">
        <f t="shared" si="157"/>
        <v>0</v>
      </c>
      <c r="AN220" s="36"/>
      <c r="AO220" s="31">
        <f t="shared" si="158"/>
        <v>0</v>
      </c>
      <c r="AP220" s="36"/>
      <c r="AQ220" s="31"/>
      <c r="AR220" s="36"/>
      <c r="AS220" s="107"/>
      <c r="AT220" s="109"/>
      <c r="AU220" s="109"/>
      <c r="AV220" s="109"/>
      <c r="AW220" s="108"/>
      <c r="AX220" s="109"/>
      <c r="AY220" s="108"/>
      <c r="AZ220" s="107"/>
      <c r="BA220" s="109"/>
      <c r="BB220" s="107"/>
      <c r="BC220" s="109"/>
      <c r="BD220" s="108"/>
      <c r="BE220" s="109"/>
      <c r="BF220" s="107">
        <f t="shared" si="170"/>
        <v>0</v>
      </c>
      <c r="BG220" s="109"/>
      <c r="BH220" s="107">
        <f t="shared" si="155"/>
        <v>0</v>
      </c>
      <c r="BI220" s="109"/>
      <c r="BJ220" s="107">
        <f t="shared" ref="BJ220:BJ257" si="178">BF220+BI220</f>
        <v>0</v>
      </c>
      <c r="BK220" s="109"/>
      <c r="BL220" s="109"/>
      <c r="BM220" s="109">
        <f t="shared" si="159"/>
        <v>0</v>
      </c>
      <c r="BN220" s="107">
        <f t="shared" si="160"/>
        <v>0</v>
      </c>
      <c r="BO220" s="107"/>
      <c r="BP220" s="107"/>
      <c r="BQ220" s="201">
        <f t="shared" si="171"/>
        <v>0</v>
      </c>
      <c r="BR220" s="107"/>
      <c r="BS220" s="201">
        <f t="shared" si="172"/>
        <v>0</v>
      </c>
      <c r="BT220" s="109"/>
      <c r="BU220" s="107">
        <f t="shared" si="161"/>
        <v>0</v>
      </c>
      <c r="BV220" s="109"/>
      <c r="BW220" s="107">
        <f t="shared" si="173"/>
        <v>0</v>
      </c>
      <c r="BX220" s="107"/>
      <c r="BY220" s="201">
        <f t="shared" si="174"/>
        <v>0</v>
      </c>
      <c r="BZ220" s="107"/>
      <c r="CA220" s="107"/>
      <c r="CB220" s="107">
        <f t="shared" si="169"/>
        <v>0</v>
      </c>
      <c r="CC220" s="107"/>
      <c r="CD220" s="201">
        <f t="shared" si="175"/>
        <v>0</v>
      </c>
      <c r="CE220" s="107"/>
      <c r="CF220" s="107">
        <f t="shared" si="176"/>
        <v>0</v>
      </c>
      <c r="CG220" s="107"/>
      <c r="CH220" s="107">
        <f t="shared" si="177"/>
        <v>0</v>
      </c>
    </row>
    <row r="221" spans="2:86" s="25" customFormat="1" ht="60.75" hidden="1" x14ac:dyDescent="0.3">
      <c r="B221" s="75"/>
      <c r="C221" s="23"/>
      <c r="D221" s="18" t="s">
        <v>515</v>
      </c>
      <c r="E221" s="61" t="s">
        <v>501</v>
      </c>
      <c r="F221" s="61"/>
      <c r="G221" s="44"/>
      <c r="H221" s="36"/>
      <c r="I221" s="36"/>
      <c r="J221" s="36">
        <v>0</v>
      </c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44"/>
      <c r="X221" s="36"/>
      <c r="Y221" s="44"/>
      <c r="Z221" s="36">
        <f>Z222</f>
        <v>0</v>
      </c>
      <c r="AA221" s="36">
        <f t="shared" si="168"/>
        <v>0</v>
      </c>
      <c r="AB221" s="36">
        <f>AB222</f>
        <v>0</v>
      </c>
      <c r="AC221" s="31">
        <f t="shared" si="133"/>
        <v>0</v>
      </c>
      <c r="AD221" s="36">
        <f>AD222</f>
        <v>0</v>
      </c>
      <c r="AE221" s="31">
        <f t="shared" si="133"/>
        <v>0</v>
      </c>
      <c r="AF221" s="36">
        <f>AF222</f>
        <v>0</v>
      </c>
      <c r="AG221" s="31">
        <f t="shared" si="157"/>
        <v>0</v>
      </c>
      <c r="AH221" s="36">
        <f>AH222</f>
        <v>0</v>
      </c>
      <c r="AI221" s="31">
        <f t="shared" si="157"/>
        <v>0</v>
      </c>
      <c r="AJ221" s="36">
        <f>AJ222</f>
        <v>0</v>
      </c>
      <c r="AK221" s="31">
        <f t="shared" si="157"/>
        <v>0</v>
      </c>
      <c r="AL221" s="36">
        <f>AL222</f>
        <v>0</v>
      </c>
      <c r="AM221" s="31">
        <f t="shared" si="157"/>
        <v>0</v>
      </c>
      <c r="AN221" s="36">
        <f>AN222</f>
        <v>0</v>
      </c>
      <c r="AO221" s="31">
        <f t="shared" si="158"/>
        <v>0</v>
      </c>
      <c r="AP221" s="36">
        <f>AP222</f>
        <v>0</v>
      </c>
      <c r="AQ221" s="31"/>
      <c r="AR221" s="36"/>
      <c r="AS221" s="107"/>
      <c r="AT221" s="109"/>
      <c r="AU221" s="109"/>
      <c r="AV221" s="109"/>
      <c r="AW221" s="108"/>
      <c r="AX221" s="109"/>
      <c r="AY221" s="108"/>
      <c r="AZ221" s="107"/>
      <c r="BA221" s="109"/>
      <c r="BB221" s="107"/>
      <c r="BC221" s="109"/>
      <c r="BD221" s="108"/>
      <c r="BE221" s="109"/>
      <c r="BF221" s="107">
        <f t="shared" si="170"/>
        <v>0</v>
      </c>
      <c r="BG221" s="109"/>
      <c r="BH221" s="107">
        <f t="shared" si="155"/>
        <v>0</v>
      </c>
      <c r="BI221" s="109"/>
      <c r="BJ221" s="107">
        <f t="shared" si="178"/>
        <v>0</v>
      </c>
      <c r="BK221" s="109"/>
      <c r="BL221" s="109"/>
      <c r="BM221" s="109">
        <f t="shared" si="159"/>
        <v>0</v>
      </c>
      <c r="BN221" s="107">
        <f t="shared" si="160"/>
        <v>0</v>
      </c>
      <c r="BO221" s="107"/>
      <c r="BP221" s="107"/>
      <c r="BQ221" s="201">
        <f t="shared" si="171"/>
        <v>0</v>
      </c>
      <c r="BR221" s="107"/>
      <c r="BS221" s="201">
        <f t="shared" si="172"/>
        <v>0</v>
      </c>
      <c r="BT221" s="109"/>
      <c r="BU221" s="107">
        <f t="shared" si="161"/>
        <v>0</v>
      </c>
      <c r="BV221" s="109"/>
      <c r="BW221" s="107">
        <f t="shared" si="173"/>
        <v>0</v>
      </c>
      <c r="BX221" s="107"/>
      <c r="BY221" s="201">
        <f t="shared" si="174"/>
        <v>0</v>
      </c>
      <c r="BZ221" s="107"/>
      <c r="CA221" s="107"/>
      <c r="CB221" s="107">
        <f t="shared" si="169"/>
        <v>0</v>
      </c>
      <c r="CC221" s="107"/>
      <c r="CD221" s="201">
        <f t="shared" si="175"/>
        <v>0</v>
      </c>
      <c r="CE221" s="107"/>
      <c r="CF221" s="107">
        <f t="shared" si="176"/>
        <v>0</v>
      </c>
      <c r="CG221" s="107"/>
      <c r="CH221" s="107">
        <f t="shared" si="177"/>
        <v>0</v>
      </c>
    </row>
    <row r="222" spans="2:86" s="25" customFormat="1" ht="20.25" hidden="1" x14ac:dyDescent="0.3">
      <c r="B222" s="75"/>
      <c r="C222" s="23"/>
      <c r="D222" s="18" t="s">
        <v>128</v>
      </c>
      <c r="E222" s="61" t="s">
        <v>502</v>
      </c>
      <c r="F222" s="61"/>
      <c r="G222" s="44"/>
      <c r="H222" s="36"/>
      <c r="I222" s="36"/>
      <c r="J222" s="36">
        <v>0</v>
      </c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44"/>
      <c r="X222" s="36"/>
      <c r="Y222" s="44"/>
      <c r="Z222" s="36">
        <f>Z223</f>
        <v>0</v>
      </c>
      <c r="AA222" s="36">
        <f t="shared" si="168"/>
        <v>0</v>
      </c>
      <c r="AB222" s="36">
        <f>AB223</f>
        <v>0</v>
      </c>
      <c r="AC222" s="31">
        <f t="shared" si="133"/>
        <v>0</v>
      </c>
      <c r="AD222" s="36">
        <f>AD223</f>
        <v>0</v>
      </c>
      <c r="AE222" s="31">
        <f t="shared" si="133"/>
        <v>0</v>
      </c>
      <c r="AF222" s="36">
        <f>AF223</f>
        <v>0</v>
      </c>
      <c r="AG222" s="31">
        <f t="shared" si="157"/>
        <v>0</v>
      </c>
      <c r="AH222" s="36">
        <f>AH223</f>
        <v>0</v>
      </c>
      <c r="AI222" s="31">
        <f t="shared" si="157"/>
        <v>0</v>
      </c>
      <c r="AJ222" s="36">
        <f>AJ223</f>
        <v>0</v>
      </c>
      <c r="AK222" s="31">
        <f t="shared" si="157"/>
        <v>0</v>
      </c>
      <c r="AL222" s="36">
        <f>AL223</f>
        <v>0</v>
      </c>
      <c r="AM222" s="31">
        <f t="shared" si="157"/>
        <v>0</v>
      </c>
      <c r="AN222" s="36">
        <f>AN223</f>
        <v>0</v>
      </c>
      <c r="AO222" s="31">
        <f t="shared" si="158"/>
        <v>0</v>
      </c>
      <c r="AP222" s="36">
        <f>AP223</f>
        <v>0</v>
      </c>
      <c r="AQ222" s="31"/>
      <c r="AR222" s="36"/>
      <c r="AS222" s="107"/>
      <c r="AT222" s="109"/>
      <c r="AU222" s="109"/>
      <c r="AV222" s="109"/>
      <c r="AW222" s="108"/>
      <c r="AX222" s="109"/>
      <c r="AY222" s="108"/>
      <c r="AZ222" s="107"/>
      <c r="BA222" s="109"/>
      <c r="BB222" s="107"/>
      <c r="BC222" s="109"/>
      <c r="BD222" s="108"/>
      <c r="BE222" s="109"/>
      <c r="BF222" s="107">
        <f t="shared" si="170"/>
        <v>0</v>
      </c>
      <c r="BG222" s="109"/>
      <c r="BH222" s="107">
        <f t="shared" si="155"/>
        <v>0</v>
      </c>
      <c r="BI222" s="109"/>
      <c r="BJ222" s="107">
        <f t="shared" si="178"/>
        <v>0</v>
      </c>
      <c r="BK222" s="109"/>
      <c r="BL222" s="109"/>
      <c r="BM222" s="109">
        <f t="shared" si="159"/>
        <v>0</v>
      </c>
      <c r="BN222" s="107">
        <f t="shared" si="160"/>
        <v>0</v>
      </c>
      <c r="BO222" s="107"/>
      <c r="BP222" s="107"/>
      <c r="BQ222" s="201">
        <f t="shared" si="171"/>
        <v>0</v>
      </c>
      <c r="BR222" s="107"/>
      <c r="BS222" s="201">
        <f t="shared" si="172"/>
        <v>0</v>
      </c>
      <c r="BT222" s="109"/>
      <c r="BU222" s="107">
        <f t="shared" si="161"/>
        <v>0</v>
      </c>
      <c r="BV222" s="109"/>
      <c r="BW222" s="107">
        <f t="shared" si="173"/>
        <v>0</v>
      </c>
      <c r="BX222" s="107"/>
      <c r="BY222" s="201">
        <f t="shared" si="174"/>
        <v>0</v>
      </c>
      <c r="BZ222" s="107"/>
      <c r="CA222" s="107"/>
      <c r="CB222" s="107">
        <f t="shared" si="169"/>
        <v>0</v>
      </c>
      <c r="CC222" s="107"/>
      <c r="CD222" s="201">
        <f t="shared" si="175"/>
        <v>0</v>
      </c>
      <c r="CE222" s="107"/>
      <c r="CF222" s="107">
        <f t="shared" si="176"/>
        <v>0</v>
      </c>
      <c r="CG222" s="107"/>
      <c r="CH222" s="107">
        <f t="shared" si="177"/>
        <v>0</v>
      </c>
    </row>
    <row r="223" spans="2:86" s="25" customFormat="1" ht="40.5" hidden="1" x14ac:dyDescent="0.3">
      <c r="B223" s="75"/>
      <c r="C223" s="23"/>
      <c r="D223" s="18" t="s">
        <v>14</v>
      </c>
      <c r="E223" s="61" t="s">
        <v>502</v>
      </c>
      <c r="F223" s="61" t="s">
        <v>499</v>
      </c>
      <c r="G223" s="44"/>
      <c r="H223" s="36"/>
      <c r="I223" s="36"/>
      <c r="J223" s="36">
        <v>0</v>
      </c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44"/>
      <c r="X223" s="36"/>
      <c r="Y223" s="44"/>
      <c r="Z223" s="36">
        <v>0</v>
      </c>
      <c r="AA223" s="36">
        <f t="shared" si="168"/>
        <v>0</v>
      </c>
      <c r="AB223" s="36">
        <v>0</v>
      </c>
      <c r="AC223" s="31">
        <f t="shared" si="133"/>
        <v>0</v>
      </c>
      <c r="AD223" s="36">
        <v>0</v>
      </c>
      <c r="AE223" s="31">
        <f t="shared" si="133"/>
        <v>0</v>
      </c>
      <c r="AF223" s="36">
        <v>0</v>
      </c>
      <c r="AG223" s="31">
        <f t="shared" si="157"/>
        <v>0</v>
      </c>
      <c r="AH223" s="36">
        <v>0</v>
      </c>
      <c r="AI223" s="31">
        <f t="shared" si="157"/>
        <v>0</v>
      </c>
      <c r="AJ223" s="36">
        <v>0</v>
      </c>
      <c r="AK223" s="31">
        <f t="shared" si="157"/>
        <v>0</v>
      </c>
      <c r="AL223" s="36">
        <v>0</v>
      </c>
      <c r="AM223" s="31">
        <f t="shared" si="157"/>
        <v>0</v>
      </c>
      <c r="AN223" s="36">
        <v>0</v>
      </c>
      <c r="AO223" s="31">
        <f t="shared" si="158"/>
        <v>0</v>
      </c>
      <c r="AP223" s="36">
        <v>0</v>
      </c>
      <c r="AQ223" s="31"/>
      <c r="AR223" s="36"/>
      <c r="AS223" s="107"/>
      <c r="AT223" s="109"/>
      <c r="AU223" s="109"/>
      <c r="AV223" s="109"/>
      <c r="AW223" s="108"/>
      <c r="AX223" s="109"/>
      <c r="AY223" s="108"/>
      <c r="AZ223" s="107"/>
      <c r="BA223" s="109"/>
      <c r="BB223" s="107"/>
      <c r="BC223" s="109"/>
      <c r="BD223" s="108"/>
      <c r="BE223" s="109"/>
      <c r="BF223" s="107">
        <f t="shared" si="170"/>
        <v>0</v>
      </c>
      <c r="BG223" s="109"/>
      <c r="BH223" s="107">
        <f t="shared" si="155"/>
        <v>0</v>
      </c>
      <c r="BI223" s="109"/>
      <c r="BJ223" s="107">
        <f t="shared" si="178"/>
        <v>0</v>
      </c>
      <c r="BK223" s="109"/>
      <c r="BL223" s="109"/>
      <c r="BM223" s="109">
        <f t="shared" si="159"/>
        <v>0</v>
      </c>
      <c r="BN223" s="107">
        <f t="shared" si="160"/>
        <v>0</v>
      </c>
      <c r="BO223" s="107"/>
      <c r="BP223" s="107"/>
      <c r="BQ223" s="201">
        <f t="shared" si="171"/>
        <v>0</v>
      </c>
      <c r="BR223" s="107"/>
      <c r="BS223" s="201">
        <f t="shared" si="172"/>
        <v>0</v>
      </c>
      <c r="BT223" s="109"/>
      <c r="BU223" s="107">
        <f t="shared" si="161"/>
        <v>0</v>
      </c>
      <c r="BV223" s="109"/>
      <c r="BW223" s="107">
        <f t="shared" si="173"/>
        <v>0</v>
      </c>
      <c r="BX223" s="107"/>
      <c r="BY223" s="201">
        <f t="shared" si="174"/>
        <v>0</v>
      </c>
      <c r="BZ223" s="107"/>
      <c r="CA223" s="107"/>
      <c r="CB223" s="107">
        <f t="shared" si="169"/>
        <v>0</v>
      </c>
      <c r="CC223" s="107"/>
      <c r="CD223" s="201">
        <f t="shared" si="175"/>
        <v>0</v>
      </c>
      <c r="CE223" s="107"/>
      <c r="CF223" s="107">
        <f t="shared" si="176"/>
        <v>0</v>
      </c>
      <c r="CG223" s="107"/>
      <c r="CH223" s="107">
        <f t="shared" si="177"/>
        <v>0</v>
      </c>
    </row>
    <row r="224" spans="2:86" s="25" customFormat="1" ht="141.75" hidden="1" customHeight="1" x14ac:dyDescent="0.3">
      <c r="B224" s="75"/>
      <c r="C224" s="23"/>
      <c r="D224" s="18" t="s">
        <v>500</v>
      </c>
      <c r="E224" s="61" t="s">
        <v>503</v>
      </c>
      <c r="F224" s="61"/>
      <c r="G224" s="44"/>
      <c r="H224" s="36"/>
      <c r="I224" s="36"/>
      <c r="J224" s="36">
        <v>0</v>
      </c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44"/>
      <c r="X224" s="36"/>
      <c r="Y224" s="44"/>
      <c r="Z224" s="36">
        <f>Z225</f>
        <v>0</v>
      </c>
      <c r="AA224" s="36">
        <f t="shared" si="168"/>
        <v>0</v>
      </c>
      <c r="AB224" s="36">
        <f>AB225</f>
        <v>0</v>
      </c>
      <c r="AC224" s="31">
        <f t="shared" si="133"/>
        <v>0</v>
      </c>
      <c r="AD224" s="36">
        <f>AD225</f>
        <v>0</v>
      </c>
      <c r="AE224" s="31">
        <f t="shared" si="133"/>
        <v>0</v>
      </c>
      <c r="AF224" s="36">
        <f>AF225</f>
        <v>0</v>
      </c>
      <c r="AG224" s="31">
        <f t="shared" si="157"/>
        <v>0</v>
      </c>
      <c r="AH224" s="36">
        <f>AH225</f>
        <v>0</v>
      </c>
      <c r="AI224" s="31">
        <f t="shared" si="157"/>
        <v>0</v>
      </c>
      <c r="AJ224" s="36">
        <f>AJ225</f>
        <v>0</v>
      </c>
      <c r="AK224" s="31">
        <f t="shared" si="157"/>
        <v>0</v>
      </c>
      <c r="AL224" s="36">
        <f>AL225</f>
        <v>0</v>
      </c>
      <c r="AM224" s="31">
        <f t="shared" si="157"/>
        <v>0</v>
      </c>
      <c r="AN224" s="36">
        <f>AN225</f>
        <v>0</v>
      </c>
      <c r="AO224" s="31">
        <f t="shared" si="158"/>
        <v>0</v>
      </c>
      <c r="AP224" s="36">
        <f>AP225</f>
        <v>0</v>
      </c>
      <c r="AQ224" s="31"/>
      <c r="AR224" s="36"/>
      <c r="AS224" s="107"/>
      <c r="AT224" s="109"/>
      <c r="AU224" s="109"/>
      <c r="AV224" s="109"/>
      <c r="AW224" s="108"/>
      <c r="AX224" s="109"/>
      <c r="AY224" s="108"/>
      <c r="AZ224" s="107"/>
      <c r="BA224" s="109"/>
      <c r="BB224" s="107"/>
      <c r="BC224" s="109"/>
      <c r="BD224" s="108"/>
      <c r="BE224" s="109"/>
      <c r="BF224" s="107">
        <f t="shared" si="170"/>
        <v>0</v>
      </c>
      <c r="BG224" s="109"/>
      <c r="BH224" s="107">
        <f t="shared" si="155"/>
        <v>0</v>
      </c>
      <c r="BI224" s="109"/>
      <c r="BJ224" s="107">
        <f t="shared" si="178"/>
        <v>0</v>
      </c>
      <c r="BK224" s="109"/>
      <c r="BL224" s="109"/>
      <c r="BM224" s="109">
        <f t="shared" si="159"/>
        <v>0</v>
      </c>
      <c r="BN224" s="107">
        <f t="shared" si="160"/>
        <v>0</v>
      </c>
      <c r="BO224" s="107"/>
      <c r="BP224" s="107"/>
      <c r="BQ224" s="201">
        <f t="shared" si="171"/>
        <v>0</v>
      </c>
      <c r="BR224" s="107"/>
      <c r="BS224" s="201">
        <f t="shared" si="172"/>
        <v>0</v>
      </c>
      <c r="BT224" s="109"/>
      <c r="BU224" s="107">
        <f t="shared" si="161"/>
        <v>0</v>
      </c>
      <c r="BV224" s="109"/>
      <c r="BW224" s="107">
        <f t="shared" si="173"/>
        <v>0</v>
      </c>
      <c r="BX224" s="107"/>
      <c r="BY224" s="201">
        <f t="shared" si="174"/>
        <v>0</v>
      </c>
      <c r="BZ224" s="107"/>
      <c r="CA224" s="107"/>
      <c r="CB224" s="107">
        <f t="shared" si="169"/>
        <v>0</v>
      </c>
      <c r="CC224" s="107"/>
      <c r="CD224" s="201">
        <f t="shared" si="175"/>
        <v>0</v>
      </c>
      <c r="CE224" s="107"/>
      <c r="CF224" s="107">
        <f t="shared" si="176"/>
        <v>0</v>
      </c>
      <c r="CG224" s="107"/>
      <c r="CH224" s="107">
        <f t="shared" si="177"/>
        <v>0</v>
      </c>
    </row>
    <row r="225" spans="2:86" s="25" customFormat="1" ht="20.25" hidden="1" x14ac:dyDescent="0.3">
      <c r="B225" s="75"/>
      <c r="C225" s="23"/>
      <c r="D225" s="18" t="s">
        <v>128</v>
      </c>
      <c r="E225" s="61" t="s">
        <v>504</v>
      </c>
      <c r="F225" s="61"/>
      <c r="G225" s="44"/>
      <c r="H225" s="36"/>
      <c r="I225" s="36"/>
      <c r="J225" s="36">
        <v>0</v>
      </c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44"/>
      <c r="X225" s="36"/>
      <c r="Y225" s="44"/>
      <c r="Z225" s="36">
        <f>Z226</f>
        <v>0</v>
      </c>
      <c r="AA225" s="36">
        <f t="shared" si="168"/>
        <v>0</v>
      </c>
      <c r="AB225" s="36">
        <f>AB226</f>
        <v>0</v>
      </c>
      <c r="AC225" s="31">
        <f t="shared" si="133"/>
        <v>0</v>
      </c>
      <c r="AD225" s="36">
        <f>AD226</f>
        <v>0</v>
      </c>
      <c r="AE225" s="31">
        <f t="shared" si="133"/>
        <v>0</v>
      </c>
      <c r="AF225" s="36">
        <f>AF226</f>
        <v>0</v>
      </c>
      <c r="AG225" s="31">
        <f t="shared" si="157"/>
        <v>0</v>
      </c>
      <c r="AH225" s="36">
        <f>AH226</f>
        <v>0</v>
      </c>
      <c r="AI225" s="31">
        <f t="shared" si="157"/>
        <v>0</v>
      </c>
      <c r="AJ225" s="36">
        <f>AJ226</f>
        <v>0</v>
      </c>
      <c r="AK225" s="31">
        <f t="shared" si="157"/>
        <v>0</v>
      </c>
      <c r="AL225" s="36">
        <f>AL226</f>
        <v>0</v>
      </c>
      <c r="AM225" s="31">
        <f t="shared" si="157"/>
        <v>0</v>
      </c>
      <c r="AN225" s="36">
        <f>AN226</f>
        <v>0</v>
      </c>
      <c r="AO225" s="31">
        <f t="shared" si="158"/>
        <v>0</v>
      </c>
      <c r="AP225" s="36">
        <f>AP226</f>
        <v>0</v>
      </c>
      <c r="AQ225" s="31"/>
      <c r="AR225" s="36"/>
      <c r="AS225" s="107"/>
      <c r="AT225" s="109"/>
      <c r="AU225" s="109"/>
      <c r="AV225" s="109"/>
      <c r="AW225" s="108"/>
      <c r="AX225" s="109"/>
      <c r="AY225" s="108"/>
      <c r="AZ225" s="107"/>
      <c r="BA225" s="109"/>
      <c r="BB225" s="107"/>
      <c r="BC225" s="109"/>
      <c r="BD225" s="108"/>
      <c r="BE225" s="109"/>
      <c r="BF225" s="107">
        <f t="shared" si="170"/>
        <v>0</v>
      </c>
      <c r="BG225" s="109"/>
      <c r="BH225" s="107">
        <f t="shared" si="155"/>
        <v>0</v>
      </c>
      <c r="BI225" s="109"/>
      <c r="BJ225" s="107">
        <f t="shared" si="178"/>
        <v>0</v>
      </c>
      <c r="BK225" s="109"/>
      <c r="BL225" s="109"/>
      <c r="BM225" s="109">
        <f t="shared" si="159"/>
        <v>0</v>
      </c>
      <c r="BN225" s="107">
        <f t="shared" si="160"/>
        <v>0</v>
      </c>
      <c r="BO225" s="107"/>
      <c r="BP225" s="107"/>
      <c r="BQ225" s="201">
        <f t="shared" si="171"/>
        <v>0</v>
      </c>
      <c r="BR225" s="107"/>
      <c r="BS225" s="201">
        <f t="shared" si="172"/>
        <v>0</v>
      </c>
      <c r="BT225" s="109"/>
      <c r="BU225" s="107">
        <f t="shared" si="161"/>
        <v>0</v>
      </c>
      <c r="BV225" s="109"/>
      <c r="BW225" s="107">
        <f t="shared" si="173"/>
        <v>0</v>
      </c>
      <c r="BX225" s="107"/>
      <c r="BY225" s="201">
        <f t="shared" si="174"/>
        <v>0</v>
      </c>
      <c r="BZ225" s="107"/>
      <c r="CA225" s="107"/>
      <c r="CB225" s="107">
        <f t="shared" si="169"/>
        <v>0</v>
      </c>
      <c r="CC225" s="107"/>
      <c r="CD225" s="201">
        <f t="shared" si="175"/>
        <v>0</v>
      </c>
      <c r="CE225" s="107"/>
      <c r="CF225" s="107">
        <f t="shared" si="176"/>
        <v>0</v>
      </c>
      <c r="CG225" s="107"/>
      <c r="CH225" s="107">
        <f t="shared" si="177"/>
        <v>0</v>
      </c>
    </row>
    <row r="226" spans="2:86" s="25" customFormat="1" ht="40.5" hidden="1" x14ac:dyDescent="0.3">
      <c r="B226" s="75"/>
      <c r="C226" s="23"/>
      <c r="D226" s="18" t="s">
        <v>14</v>
      </c>
      <c r="E226" s="61" t="s">
        <v>504</v>
      </c>
      <c r="F226" s="61" t="s">
        <v>499</v>
      </c>
      <c r="G226" s="44"/>
      <c r="H226" s="36"/>
      <c r="I226" s="36"/>
      <c r="J226" s="36">
        <v>0</v>
      </c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44"/>
      <c r="X226" s="36"/>
      <c r="Y226" s="44"/>
      <c r="Z226" s="36">
        <v>0</v>
      </c>
      <c r="AA226" s="36">
        <f t="shared" si="168"/>
        <v>0</v>
      </c>
      <c r="AB226" s="36"/>
      <c r="AC226" s="31">
        <f t="shared" ref="AC226:AE306" si="179">AA226+AB226</f>
        <v>0</v>
      </c>
      <c r="AD226" s="36"/>
      <c r="AE226" s="31">
        <f t="shared" si="179"/>
        <v>0</v>
      </c>
      <c r="AF226" s="36"/>
      <c r="AG226" s="31">
        <f t="shared" si="157"/>
        <v>0</v>
      </c>
      <c r="AH226" s="36"/>
      <c r="AI226" s="31">
        <f t="shared" si="157"/>
        <v>0</v>
      </c>
      <c r="AJ226" s="36">
        <v>0</v>
      </c>
      <c r="AK226" s="31">
        <f t="shared" si="157"/>
        <v>0</v>
      </c>
      <c r="AL226" s="36">
        <v>0</v>
      </c>
      <c r="AM226" s="31">
        <f t="shared" si="157"/>
        <v>0</v>
      </c>
      <c r="AN226" s="36">
        <v>0</v>
      </c>
      <c r="AO226" s="31">
        <f t="shared" si="158"/>
        <v>0</v>
      </c>
      <c r="AP226" s="36">
        <v>0</v>
      </c>
      <c r="AQ226" s="31"/>
      <c r="AR226" s="36"/>
      <c r="AS226" s="107"/>
      <c r="AT226" s="109"/>
      <c r="AU226" s="109"/>
      <c r="AV226" s="109"/>
      <c r="AW226" s="108"/>
      <c r="AX226" s="109"/>
      <c r="AY226" s="108"/>
      <c r="AZ226" s="107"/>
      <c r="BA226" s="109"/>
      <c r="BB226" s="107"/>
      <c r="BC226" s="109"/>
      <c r="BD226" s="108"/>
      <c r="BE226" s="109"/>
      <c r="BF226" s="107">
        <f t="shared" si="170"/>
        <v>0</v>
      </c>
      <c r="BG226" s="109"/>
      <c r="BH226" s="107">
        <f t="shared" ref="BH226:BH295" si="180">BD226+BG226</f>
        <v>0</v>
      </c>
      <c r="BI226" s="109"/>
      <c r="BJ226" s="107">
        <f t="shared" si="178"/>
        <v>0</v>
      </c>
      <c r="BK226" s="109"/>
      <c r="BL226" s="109"/>
      <c r="BM226" s="109">
        <f t="shared" si="159"/>
        <v>0</v>
      </c>
      <c r="BN226" s="107">
        <f t="shared" si="160"/>
        <v>0</v>
      </c>
      <c r="BO226" s="107"/>
      <c r="BP226" s="107"/>
      <c r="BQ226" s="201">
        <f t="shared" si="171"/>
        <v>0</v>
      </c>
      <c r="BR226" s="107"/>
      <c r="BS226" s="201">
        <f t="shared" si="172"/>
        <v>0</v>
      </c>
      <c r="BT226" s="109"/>
      <c r="BU226" s="107">
        <f t="shared" si="161"/>
        <v>0</v>
      </c>
      <c r="BV226" s="109"/>
      <c r="BW226" s="107">
        <f t="shared" si="173"/>
        <v>0</v>
      </c>
      <c r="BX226" s="107"/>
      <c r="BY226" s="201">
        <f t="shared" si="174"/>
        <v>0</v>
      </c>
      <c r="BZ226" s="107"/>
      <c r="CA226" s="107"/>
      <c r="CB226" s="107">
        <f t="shared" si="169"/>
        <v>0</v>
      </c>
      <c r="CC226" s="107"/>
      <c r="CD226" s="201">
        <f t="shared" si="175"/>
        <v>0</v>
      </c>
      <c r="CE226" s="107"/>
      <c r="CF226" s="107">
        <f t="shared" si="176"/>
        <v>0</v>
      </c>
      <c r="CG226" s="107"/>
      <c r="CH226" s="107">
        <f t="shared" si="177"/>
        <v>0</v>
      </c>
    </row>
    <row r="227" spans="2:86" s="25" customFormat="1" ht="40.5" hidden="1" x14ac:dyDescent="0.3">
      <c r="B227" s="75"/>
      <c r="C227" s="23"/>
      <c r="D227" s="54" t="s">
        <v>522</v>
      </c>
      <c r="E227" s="55" t="s">
        <v>523</v>
      </c>
      <c r="F227" s="61"/>
      <c r="G227" s="44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44"/>
      <c r="X227" s="36"/>
      <c r="Y227" s="44"/>
      <c r="Z227" s="36"/>
      <c r="AA227" s="36"/>
      <c r="AB227" s="36"/>
      <c r="AC227" s="31"/>
      <c r="AD227" s="36">
        <f>AD228</f>
        <v>0</v>
      </c>
      <c r="AE227" s="31">
        <f t="shared" si="179"/>
        <v>0</v>
      </c>
      <c r="AF227" s="36">
        <f>AF228</f>
        <v>0</v>
      </c>
      <c r="AG227" s="31">
        <f t="shared" si="157"/>
        <v>0</v>
      </c>
      <c r="AH227" s="36">
        <f>AH228</f>
        <v>0</v>
      </c>
      <c r="AI227" s="31">
        <f t="shared" si="157"/>
        <v>0</v>
      </c>
      <c r="AJ227" s="36">
        <f>AJ228</f>
        <v>0</v>
      </c>
      <c r="AK227" s="31">
        <f t="shared" si="157"/>
        <v>0</v>
      </c>
      <c r="AL227" s="36">
        <f>AL228</f>
        <v>0</v>
      </c>
      <c r="AM227" s="31">
        <f t="shared" si="157"/>
        <v>0</v>
      </c>
      <c r="AN227" s="36">
        <f>AN228</f>
        <v>0</v>
      </c>
      <c r="AO227" s="31">
        <f t="shared" si="158"/>
        <v>0</v>
      </c>
      <c r="AP227" s="36">
        <f>AP228</f>
        <v>0</v>
      </c>
      <c r="AQ227" s="31"/>
      <c r="AR227" s="36"/>
      <c r="AS227" s="107"/>
      <c r="AT227" s="109"/>
      <c r="AU227" s="109"/>
      <c r="AV227" s="109"/>
      <c r="AW227" s="108"/>
      <c r="AX227" s="109"/>
      <c r="AY227" s="108"/>
      <c r="AZ227" s="107"/>
      <c r="BA227" s="109"/>
      <c r="BB227" s="107"/>
      <c r="BC227" s="109"/>
      <c r="BD227" s="108"/>
      <c r="BE227" s="109"/>
      <c r="BF227" s="107">
        <f t="shared" si="170"/>
        <v>0</v>
      </c>
      <c r="BG227" s="109"/>
      <c r="BH227" s="107">
        <f t="shared" si="180"/>
        <v>0</v>
      </c>
      <c r="BI227" s="109"/>
      <c r="BJ227" s="107">
        <f t="shared" si="178"/>
        <v>0</v>
      </c>
      <c r="BK227" s="109"/>
      <c r="BL227" s="109"/>
      <c r="BM227" s="109">
        <f t="shared" si="159"/>
        <v>0</v>
      </c>
      <c r="BN227" s="107">
        <f t="shared" si="160"/>
        <v>0</v>
      </c>
      <c r="BO227" s="107"/>
      <c r="BP227" s="107"/>
      <c r="BQ227" s="201">
        <f t="shared" si="171"/>
        <v>0</v>
      </c>
      <c r="BR227" s="107"/>
      <c r="BS227" s="201">
        <f t="shared" si="172"/>
        <v>0</v>
      </c>
      <c r="BT227" s="109"/>
      <c r="BU227" s="107">
        <f t="shared" si="161"/>
        <v>0</v>
      </c>
      <c r="BV227" s="109"/>
      <c r="BW227" s="107">
        <f t="shared" si="173"/>
        <v>0</v>
      </c>
      <c r="BX227" s="107"/>
      <c r="BY227" s="201">
        <f t="shared" si="174"/>
        <v>0</v>
      </c>
      <c r="BZ227" s="107"/>
      <c r="CA227" s="107"/>
      <c r="CB227" s="107">
        <f t="shared" si="169"/>
        <v>0</v>
      </c>
      <c r="CC227" s="107"/>
      <c r="CD227" s="201">
        <f t="shared" si="175"/>
        <v>0</v>
      </c>
      <c r="CE227" s="107"/>
      <c r="CF227" s="107">
        <f t="shared" si="176"/>
        <v>0</v>
      </c>
      <c r="CG227" s="107"/>
      <c r="CH227" s="107">
        <f t="shared" si="177"/>
        <v>0</v>
      </c>
    </row>
    <row r="228" spans="2:86" s="25" customFormat="1" ht="20.25" hidden="1" x14ac:dyDescent="0.3">
      <c r="B228" s="75"/>
      <c r="C228" s="23"/>
      <c r="D228" s="54" t="s">
        <v>71</v>
      </c>
      <c r="E228" s="55" t="s">
        <v>524</v>
      </c>
      <c r="F228" s="61"/>
      <c r="G228" s="44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44"/>
      <c r="X228" s="36"/>
      <c r="Y228" s="44"/>
      <c r="Z228" s="36"/>
      <c r="AA228" s="36"/>
      <c r="AB228" s="36"/>
      <c r="AC228" s="31"/>
      <c r="AD228" s="36">
        <f>AD229</f>
        <v>0</v>
      </c>
      <c r="AE228" s="31">
        <f t="shared" si="179"/>
        <v>0</v>
      </c>
      <c r="AF228" s="36">
        <f>AF229</f>
        <v>0</v>
      </c>
      <c r="AG228" s="31">
        <f t="shared" si="157"/>
        <v>0</v>
      </c>
      <c r="AH228" s="36">
        <f>AH229</f>
        <v>0</v>
      </c>
      <c r="AI228" s="31">
        <f t="shared" si="157"/>
        <v>0</v>
      </c>
      <c r="AJ228" s="36">
        <f>AJ229</f>
        <v>0</v>
      </c>
      <c r="AK228" s="31">
        <f t="shared" si="157"/>
        <v>0</v>
      </c>
      <c r="AL228" s="36">
        <f>AL229</f>
        <v>0</v>
      </c>
      <c r="AM228" s="31">
        <f t="shared" ref="AM228:AM264" si="181">AK228+AL228</f>
        <v>0</v>
      </c>
      <c r="AN228" s="36">
        <f>AN229</f>
        <v>0</v>
      </c>
      <c r="AO228" s="31">
        <f t="shared" si="158"/>
        <v>0</v>
      </c>
      <c r="AP228" s="36">
        <f>AP229</f>
        <v>0</v>
      </c>
      <c r="AQ228" s="31"/>
      <c r="AR228" s="36"/>
      <c r="AS228" s="107"/>
      <c r="AT228" s="109"/>
      <c r="AU228" s="109"/>
      <c r="AV228" s="109"/>
      <c r="AW228" s="108"/>
      <c r="AX228" s="109"/>
      <c r="AY228" s="108"/>
      <c r="AZ228" s="107"/>
      <c r="BA228" s="109"/>
      <c r="BB228" s="107"/>
      <c r="BC228" s="109"/>
      <c r="BD228" s="108"/>
      <c r="BE228" s="109"/>
      <c r="BF228" s="107">
        <f t="shared" si="170"/>
        <v>0</v>
      </c>
      <c r="BG228" s="109"/>
      <c r="BH228" s="107">
        <f t="shared" si="180"/>
        <v>0</v>
      </c>
      <c r="BI228" s="109"/>
      <c r="BJ228" s="107">
        <f t="shared" si="178"/>
        <v>0</v>
      </c>
      <c r="BK228" s="109"/>
      <c r="BL228" s="109"/>
      <c r="BM228" s="109">
        <f t="shared" si="159"/>
        <v>0</v>
      </c>
      <c r="BN228" s="107">
        <f t="shared" si="160"/>
        <v>0</v>
      </c>
      <c r="BO228" s="107"/>
      <c r="BP228" s="107"/>
      <c r="BQ228" s="201">
        <f t="shared" si="171"/>
        <v>0</v>
      </c>
      <c r="BR228" s="107"/>
      <c r="BS228" s="201">
        <f t="shared" si="172"/>
        <v>0</v>
      </c>
      <c r="BT228" s="109"/>
      <c r="BU228" s="107">
        <f t="shared" si="161"/>
        <v>0</v>
      </c>
      <c r="BV228" s="109"/>
      <c r="BW228" s="107">
        <f t="shared" si="173"/>
        <v>0</v>
      </c>
      <c r="BX228" s="107"/>
      <c r="BY228" s="201">
        <f t="shared" si="174"/>
        <v>0</v>
      </c>
      <c r="BZ228" s="107"/>
      <c r="CA228" s="107"/>
      <c r="CB228" s="107">
        <f t="shared" si="169"/>
        <v>0</v>
      </c>
      <c r="CC228" s="107"/>
      <c r="CD228" s="201">
        <f t="shared" si="175"/>
        <v>0</v>
      </c>
      <c r="CE228" s="107"/>
      <c r="CF228" s="107">
        <f t="shared" si="176"/>
        <v>0</v>
      </c>
      <c r="CG228" s="107"/>
      <c r="CH228" s="107">
        <f t="shared" si="177"/>
        <v>0</v>
      </c>
    </row>
    <row r="229" spans="2:86" s="25" customFormat="1" ht="40.5" hidden="1" x14ac:dyDescent="0.3">
      <c r="B229" s="75"/>
      <c r="C229" s="23"/>
      <c r="D229" s="54" t="s">
        <v>14</v>
      </c>
      <c r="E229" s="53" t="s">
        <v>524</v>
      </c>
      <c r="F229" s="61" t="s">
        <v>499</v>
      </c>
      <c r="G229" s="44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44"/>
      <c r="X229" s="36"/>
      <c r="Y229" s="44"/>
      <c r="Z229" s="36"/>
      <c r="AA229" s="36"/>
      <c r="AB229" s="36"/>
      <c r="AC229" s="31"/>
      <c r="AD229" s="36">
        <v>0</v>
      </c>
      <c r="AE229" s="31">
        <f t="shared" si="179"/>
        <v>0</v>
      </c>
      <c r="AF229" s="36"/>
      <c r="AG229" s="31">
        <f t="shared" si="157"/>
        <v>0</v>
      </c>
      <c r="AH229" s="36">
        <v>0</v>
      </c>
      <c r="AI229" s="31">
        <f t="shared" si="157"/>
        <v>0</v>
      </c>
      <c r="AJ229" s="36">
        <v>0</v>
      </c>
      <c r="AK229" s="31">
        <f t="shared" si="157"/>
        <v>0</v>
      </c>
      <c r="AL229" s="36"/>
      <c r="AM229" s="31">
        <f t="shared" si="181"/>
        <v>0</v>
      </c>
      <c r="AN229" s="36"/>
      <c r="AO229" s="31">
        <f t="shared" si="158"/>
        <v>0</v>
      </c>
      <c r="AP229" s="36">
        <v>0</v>
      </c>
      <c r="AQ229" s="31"/>
      <c r="AR229" s="36"/>
      <c r="AS229" s="107"/>
      <c r="AT229" s="109"/>
      <c r="AU229" s="109"/>
      <c r="AV229" s="109"/>
      <c r="AW229" s="108"/>
      <c r="AX229" s="109"/>
      <c r="AY229" s="108"/>
      <c r="AZ229" s="107"/>
      <c r="BA229" s="109"/>
      <c r="BB229" s="107"/>
      <c r="BC229" s="109"/>
      <c r="BD229" s="108"/>
      <c r="BE229" s="109"/>
      <c r="BF229" s="107">
        <f t="shared" si="170"/>
        <v>0</v>
      </c>
      <c r="BG229" s="109"/>
      <c r="BH229" s="107">
        <f t="shared" si="180"/>
        <v>0</v>
      </c>
      <c r="BI229" s="109"/>
      <c r="BJ229" s="107">
        <f t="shared" si="178"/>
        <v>0</v>
      </c>
      <c r="BK229" s="109"/>
      <c r="BL229" s="109"/>
      <c r="BM229" s="109">
        <f t="shared" si="159"/>
        <v>0</v>
      </c>
      <c r="BN229" s="107">
        <f t="shared" si="160"/>
        <v>0</v>
      </c>
      <c r="BO229" s="107"/>
      <c r="BP229" s="107"/>
      <c r="BQ229" s="201">
        <f t="shared" si="171"/>
        <v>0</v>
      </c>
      <c r="BR229" s="107"/>
      <c r="BS229" s="201">
        <f t="shared" si="172"/>
        <v>0</v>
      </c>
      <c r="BT229" s="109"/>
      <c r="BU229" s="107">
        <f t="shared" si="161"/>
        <v>0</v>
      </c>
      <c r="BV229" s="109"/>
      <c r="BW229" s="107">
        <f t="shared" si="173"/>
        <v>0</v>
      </c>
      <c r="BX229" s="107"/>
      <c r="BY229" s="201">
        <f t="shared" si="174"/>
        <v>0</v>
      </c>
      <c r="BZ229" s="107"/>
      <c r="CA229" s="107"/>
      <c r="CB229" s="107">
        <f t="shared" si="169"/>
        <v>0</v>
      </c>
      <c r="CC229" s="107"/>
      <c r="CD229" s="201">
        <f t="shared" si="175"/>
        <v>0</v>
      </c>
      <c r="CE229" s="107"/>
      <c r="CF229" s="107">
        <f t="shared" si="176"/>
        <v>0</v>
      </c>
      <c r="CG229" s="107"/>
      <c r="CH229" s="107">
        <f t="shared" si="177"/>
        <v>0</v>
      </c>
    </row>
    <row r="230" spans="2:86" s="25" customFormat="1" ht="40.5" hidden="1" x14ac:dyDescent="0.3">
      <c r="B230" s="75"/>
      <c r="C230" s="23"/>
      <c r="D230" s="54" t="s">
        <v>569</v>
      </c>
      <c r="E230" s="53" t="s">
        <v>570</v>
      </c>
      <c r="F230" s="61"/>
      <c r="G230" s="44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44"/>
      <c r="X230" s="36"/>
      <c r="Y230" s="44"/>
      <c r="Z230" s="36"/>
      <c r="AA230" s="36"/>
      <c r="AB230" s="36"/>
      <c r="AC230" s="31"/>
      <c r="AD230" s="36"/>
      <c r="AE230" s="31"/>
      <c r="AF230" s="36"/>
      <c r="AG230" s="31"/>
      <c r="AH230" s="36"/>
      <c r="AI230" s="31"/>
      <c r="AJ230" s="36"/>
      <c r="AK230" s="31"/>
      <c r="AL230" s="36"/>
      <c r="AM230" s="31"/>
      <c r="AN230" s="36"/>
      <c r="AO230" s="31"/>
      <c r="AP230" s="36">
        <f>AP231</f>
        <v>0</v>
      </c>
      <c r="AQ230" s="31"/>
      <c r="AR230" s="36"/>
      <c r="AS230" s="107"/>
      <c r="AT230" s="109"/>
      <c r="AU230" s="109"/>
      <c r="AV230" s="109"/>
      <c r="AW230" s="108"/>
      <c r="AX230" s="109"/>
      <c r="AY230" s="108"/>
      <c r="AZ230" s="107"/>
      <c r="BA230" s="109"/>
      <c r="BB230" s="107"/>
      <c r="BC230" s="109"/>
      <c r="BD230" s="108"/>
      <c r="BE230" s="109"/>
      <c r="BF230" s="107">
        <f t="shared" si="170"/>
        <v>0</v>
      </c>
      <c r="BG230" s="109"/>
      <c r="BH230" s="107">
        <f t="shared" si="180"/>
        <v>0</v>
      </c>
      <c r="BI230" s="109"/>
      <c r="BJ230" s="107">
        <f t="shared" si="178"/>
        <v>0</v>
      </c>
      <c r="BK230" s="109"/>
      <c r="BL230" s="109"/>
      <c r="BM230" s="109">
        <f t="shared" si="159"/>
        <v>0</v>
      </c>
      <c r="BN230" s="107">
        <f t="shared" si="160"/>
        <v>0</v>
      </c>
      <c r="BO230" s="107"/>
      <c r="BP230" s="107"/>
      <c r="BQ230" s="201">
        <f t="shared" si="171"/>
        <v>0</v>
      </c>
      <c r="BR230" s="107"/>
      <c r="BS230" s="201">
        <f t="shared" si="172"/>
        <v>0</v>
      </c>
      <c r="BT230" s="109"/>
      <c r="BU230" s="107">
        <f t="shared" si="161"/>
        <v>0</v>
      </c>
      <c r="BV230" s="109"/>
      <c r="BW230" s="107">
        <f t="shared" si="173"/>
        <v>0</v>
      </c>
      <c r="BX230" s="107"/>
      <c r="BY230" s="201">
        <f t="shared" si="174"/>
        <v>0</v>
      </c>
      <c r="BZ230" s="107"/>
      <c r="CA230" s="107"/>
      <c r="CB230" s="107">
        <f t="shared" si="169"/>
        <v>0</v>
      </c>
      <c r="CC230" s="107"/>
      <c r="CD230" s="201">
        <f t="shared" si="175"/>
        <v>0</v>
      </c>
      <c r="CE230" s="107"/>
      <c r="CF230" s="107">
        <f t="shared" si="176"/>
        <v>0</v>
      </c>
      <c r="CG230" s="107"/>
      <c r="CH230" s="107">
        <f t="shared" si="177"/>
        <v>0</v>
      </c>
    </row>
    <row r="231" spans="2:86" s="25" customFormat="1" ht="20.25" hidden="1" x14ac:dyDescent="0.3">
      <c r="B231" s="75"/>
      <c r="C231" s="23"/>
      <c r="D231" s="54" t="s">
        <v>571</v>
      </c>
      <c r="E231" s="53" t="s">
        <v>568</v>
      </c>
      <c r="F231" s="61"/>
      <c r="G231" s="44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44"/>
      <c r="X231" s="36"/>
      <c r="Y231" s="44"/>
      <c r="Z231" s="36"/>
      <c r="AA231" s="36"/>
      <c r="AB231" s="36"/>
      <c r="AC231" s="31"/>
      <c r="AD231" s="36"/>
      <c r="AE231" s="31"/>
      <c r="AF231" s="36"/>
      <c r="AG231" s="31"/>
      <c r="AH231" s="36"/>
      <c r="AI231" s="31"/>
      <c r="AJ231" s="36"/>
      <c r="AK231" s="31"/>
      <c r="AL231" s="36"/>
      <c r="AM231" s="31"/>
      <c r="AN231" s="36"/>
      <c r="AO231" s="31">
        <f>AO232</f>
        <v>0</v>
      </c>
      <c r="AP231" s="36">
        <f>AP232</f>
        <v>0</v>
      </c>
      <c r="AQ231" s="31"/>
      <c r="AR231" s="36"/>
      <c r="AS231" s="107"/>
      <c r="AT231" s="109"/>
      <c r="AU231" s="109"/>
      <c r="AV231" s="109"/>
      <c r="AW231" s="108"/>
      <c r="AX231" s="109"/>
      <c r="AY231" s="108"/>
      <c r="AZ231" s="107"/>
      <c r="BA231" s="109"/>
      <c r="BB231" s="107"/>
      <c r="BC231" s="109"/>
      <c r="BD231" s="108"/>
      <c r="BE231" s="109"/>
      <c r="BF231" s="107">
        <f t="shared" si="170"/>
        <v>0</v>
      </c>
      <c r="BG231" s="109"/>
      <c r="BH231" s="107">
        <f t="shared" si="180"/>
        <v>0</v>
      </c>
      <c r="BI231" s="109"/>
      <c r="BJ231" s="107">
        <f t="shared" si="178"/>
        <v>0</v>
      </c>
      <c r="BK231" s="109"/>
      <c r="BL231" s="109"/>
      <c r="BM231" s="109">
        <f t="shared" si="159"/>
        <v>0</v>
      </c>
      <c r="BN231" s="107">
        <f t="shared" si="160"/>
        <v>0</v>
      </c>
      <c r="BO231" s="107"/>
      <c r="BP231" s="107"/>
      <c r="BQ231" s="201">
        <f t="shared" si="171"/>
        <v>0</v>
      </c>
      <c r="BR231" s="107"/>
      <c r="BS231" s="201">
        <f t="shared" si="172"/>
        <v>0</v>
      </c>
      <c r="BT231" s="109"/>
      <c r="BU231" s="107">
        <f t="shared" si="161"/>
        <v>0</v>
      </c>
      <c r="BV231" s="109"/>
      <c r="BW231" s="107">
        <f t="shared" si="173"/>
        <v>0</v>
      </c>
      <c r="BX231" s="107"/>
      <c r="BY231" s="201">
        <f t="shared" si="174"/>
        <v>0</v>
      </c>
      <c r="BZ231" s="107"/>
      <c r="CA231" s="107"/>
      <c r="CB231" s="107">
        <f t="shared" si="169"/>
        <v>0</v>
      </c>
      <c r="CC231" s="107"/>
      <c r="CD231" s="201">
        <f t="shared" si="175"/>
        <v>0</v>
      </c>
      <c r="CE231" s="107"/>
      <c r="CF231" s="107">
        <f t="shared" si="176"/>
        <v>0</v>
      </c>
      <c r="CG231" s="107"/>
      <c r="CH231" s="107">
        <f t="shared" si="177"/>
        <v>0</v>
      </c>
    </row>
    <row r="232" spans="2:86" s="25" customFormat="1" ht="60.75" hidden="1" x14ac:dyDescent="0.3">
      <c r="B232" s="75"/>
      <c r="C232" s="23"/>
      <c r="D232" s="68" t="s">
        <v>54</v>
      </c>
      <c r="E232" s="53" t="s">
        <v>568</v>
      </c>
      <c r="F232" s="61" t="s">
        <v>505</v>
      </c>
      <c r="G232" s="44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44"/>
      <c r="X232" s="36"/>
      <c r="Y232" s="44"/>
      <c r="Z232" s="36"/>
      <c r="AA232" s="36"/>
      <c r="AB232" s="36"/>
      <c r="AC232" s="31"/>
      <c r="AD232" s="36"/>
      <c r="AE232" s="31"/>
      <c r="AF232" s="36"/>
      <c r="AG232" s="31"/>
      <c r="AH232" s="36"/>
      <c r="AI232" s="31"/>
      <c r="AJ232" s="36"/>
      <c r="AK232" s="31"/>
      <c r="AL232" s="36"/>
      <c r="AM232" s="31"/>
      <c r="AN232" s="36"/>
      <c r="AO232" s="31">
        <v>0</v>
      </c>
      <c r="AP232" s="36">
        <v>0</v>
      </c>
      <c r="AQ232" s="31"/>
      <c r="AR232" s="36"/>
      <c r="AS232" s="107"/>
      <c r="AT232" s="109"/>
      <c r="AU232" s="109"/>
      <c r="AV232" s="109"/>
      <c r="AW232" s="108"/>
      <c r="AX232" s="109"/>
      <c r="AY232" s="108"/>
      <c r="AZ232" s="107"/>
      <c r="BA232" s="109"/>
      <c r="BB232" s="107"/>
      <c r="BC232" s="109"/>
      <c r="BD232" s="108"/>
      <c r="BE232" s="109"/>
      <c r="BF232" s="107">
        <f t="shared" si="170"/>
        <v>0</v>
      </c>
      <c r="BG232" s="109"/>
      <c r="BH232" s="107">
        <f t="shared" si="180"/>
        <v>0</v>
      </c>
      <c r="BI232" s="109"/>
      <c r="BJ232" s="107">
        <f t="shared" si="178"/>
        <v>0</v>
      </c>
      <c r="BK232" s="109"/>
      <c r="BL232" s="109"/>
      <c r="BM232" s="109">
        <f t="shared" si="159"/>
        <v>0</v>
      </c>
      <c r="BN232" s="107">
        <f t="shared" si="160"/>
        <v>0</v>
      </c>
      <c r="BO232" s="107"/>
      <c r="BP232" s="107"/>
      <c r="BQ232" s="201">
        <f t="shared" si="171"/>
        <v>0</v>
      </c>
      <c r="BR232" s="107"/>
      <c r="BS232" s="201">
        <f t="shared" si="172"/>
        <v>0</v>
      </c>
      <c r="BT232" s="109"/>
      <c r="BU232" s="107">
        <f t="shared" si="161"/>
        <v>0</v>
      </c>
      <c r="BV232" s="109"/>
      <c r="BW232" s="107">
        <f t="shared" si="173"/>
        <v>0</v>
      </c>
      <c r="BX232" s="107"/>
      <c r="BY232" s="201">
        <f t="shared" si="174"/>
        <v>0</v>
      </c>
      <c r="BZ232" s="107"/>
      <c r="CA232" s="107"/>
      <c r="CB232" s="107">
        <f t="shared" si="169"/>
        <v>0</v>
      </c>
      <c r="CC232" s="107"/>
      <c r="CD232" s="201">
        <f t="shared" si="175"/>
        <v>0</v>
      </c>
      <c r="CE232" s="107"/>
      <c r="CF232" s="107">
        <f t="shared" si="176"/>
        <v>0</v>
      </c>
      <c r="CG232" s="107"/>
      <c r="CH232" s="107">
        <f t="shared" si="177"/>
        <v>0</v>
      </c>
    </row>
    <row r="233" spans="2:86" s="25" customFormat="1" ht="60.75" x14ac:dyDescent="0.3">
      <c r="B233" s="75"/>
      <c r="C233" s="23"/>
      <c r="D233" s="140" t="s">
        <v>627</v>
      </c>
      <c r="E233" s="61" t="s">
        <v>501</v>
      </c>
      <c r="F233" s="61"/>
      <c r="G233" s="44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44"/>
      <c r="X233" s="36"/>
      <c r="Y233" s="44"/>
      <c r="Z233" s="36"/>
      <c r="AA233" s="36"/>
      <c r="AB233" s="36"/>
      <c r="AC233" s="31"/>
      <c r="AD233" s="36"/>
      <c r="AE233" s="31"/>
      <c r="AF233" s="36"/>
      <c r="AG233" s="31"/>
      <c r="AH233" s="36"/>
      <c r="AI233" s="31"/>
      <c r="AJ233" s="36"/>
      <c r="AK233" s="31"/>
      <c r="AL233" s="36"/>
      <c r="AM233" s="31"/>
      <c r="AN233" s="36"/>
      <c r="AO233" s="31"/>
      <c r="AP233" s="36"/>
      <c r="AQ233" s="31"/>
      <c r="AR233" s="36"/>
      <c r="AS233" s="107"/>
      <c r="AT233" s="109"/>
      <c r="AU233" s="109"/>
      <c r="AV233" s="109"/>
      <c r="AW233" s="108"/>
      <c r="AX233" s="109"/>
      <c r="AY233" s="108"/>
      <c r="AZ233" s="107"/>
      <c r="BA233" s="109"/>
      <c r="BB233" s="107"/>
      <c r="BC233" s="109"/>
      <c r="BD233" s="108"/>
      <c r="BE233" s="109"/>
      <c r="BF233" s="107"/>
      <c r="BG233" s="109">
        <f>BG234+BG236</f>
        <v>8664.8000000000011</v>
      </c>
      <c r="BH233" s="107">
        <f t="shared" si="180"/>
        <v>8664.8000000000011</v>
      </c>
      <c r="BI233" s="107"/>
      <c r="BJ233" s="107">
        <f t="shared" si="178"/>
        <v>0</v>
      </c>
      <c r="BK233" s="109">
        <f>BK234+BK236</f>
        <v>0</v>
      </c>
      <c r="BL233" s="109">
        <f>BL234+BL236</f>
        <v>0</v>
      </c>
      <c r="BM233" s="109">
        <f t="shared" si="159"/>
        <v>8664.8000000000011</v>
      </c>
      <c r="BN233" s="107">
        <f t="shared" si="160"/>
        <v>0</v>
      </c>
      <c r="BO233" s="107">
        <f>BO234+BO236</f>
        <v>0</v>
      </c>
      <c r="BP233" s="107">
        <f>BP234+BP236</f>
        <v>0</v>
      </c>
      <c r="BQ233" s="201">
        <f t="shared" si="171"/>
        <v>8664.8000000000011</v>
      </c>
      <c r="BR233" s="107">
        <f>BR234+BR236</f>
        <v>0</v>
      </c>
      <c r="BS233" s="201">
        <f t="shared" si="172"/>
        <v>8664.8000000000011</v>
      </c>
      <c r="BT233" s="109">
        <f>BT234+BT236</f>
        <v>0</v>
      </c>
      <c r="BU233" s="107">
        <f t="shared" si="161"/>
        <v>0</v>
      </c>
      <c r="BV233" s="109">
        <f>BV234+BV236</f>
        <v>0</v>
      </c>
      <c r="BW233" s="107">
        <f t="shared" si="173"/>
        <v>0</v>
      </c>
      <c r="BX233" s="107">
        <v>0</v>
      </c>
      <c r="BY233" s="201">
        <f t="shared" si="174"/>
        <v>8664.8000000000011</v>
      </c>
      <c r="BZ233" s="107"/>
      <c r="CA233" s="107">
        <f>CA234+CA236</f>
        <v>0</v>
      </c>
      <c r="CB233" s="107">
        <f t="shared" si="169"/>
        <v>0</v>
      </c>
      <c r="CC233" s="107">
        <v>0</v>
      </c>
      <c r="CD233" s="201">
        <f t="shared" si="175"/>
        <v>8664.8000000000011</v>
      </c>
      <c r="CE233" s="107">
        <f>CE234+CE236</f>
        <v>0</v>
      </c>
      <c r="CF233" s="107">
        <f t="shared" si="176"/>
        <v>0</v>
      </c>
      <c r="CG233" s="107">
        <f>CG234+CG236</f>
        <v>0</v>
      </c>
      <c r="CH233" s="107">
        <f t="shared" si="177"/>
        <v>0</v>
      </c>
    </row>
    <row r="234" spans="2:86" s="25" customFormat="1" ht="81" x14ac:dyDescent="0.3">
      <c r="B234" s="75"/>
      <c r="C234" s="23"/>
      <c r="D234" s="17" t="s">
        <v>636</v>
      </c>
      <c r="E234" s="61" t="s">
        <v>622</v>
      </c>
      <c r="F234" s="61"/>
      <c r="G234" s="44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44"/>
      <c r="X234" s="36"/>
      <c r="Y234" s="44"/>
      <c r="Z234" s="36"/>
      <c r="AA234" s="36"/>
      <c r="AB234" s="36"/>
      <c r="AC234" s="31"/>
      <c r="AD234" s="36"/>
      <c r="AE234" s="31"/>
      <c r="AF234" s="36"/>
      <c r="AG234" s="31"/>
      <c r="AH234" s="36"/>
      <c r="AI234" s="31"/>
      <c r="AJ234" s="36"/>
      <c r="AK234" s="31"/>
      <c r="AL234" s="36"/>
      <c r="AM234" s="31"/>
      <c r="AN234" s="36"/>
      <c r="AO234" s="31"/>
      <c r="AP234" s="36"/>
      <c r="AQ234" s="31"/>
      <c r="AR234" s="36"/>
      <c r="AS234" s="107"/>
      <c r="AT234" s="109"/>
      <c r="AU234" s="109"/>
      <c r="AV234" s="109"/>
      <c r="AW234" s="108"/>
      <c r="AX234" s="109"/>
      <c r="AY234" s="108"/>
      <c r="AZ234" s="107"/>
      <c r="BA234" s="109"/>
      <c r="BB234" s="107"/>
      <c r="BC234" s="109"/>
      <c r="BD234" s="108"/>
      <c r="BE234" s="109"/>
      <c r="BF234" s="107"/>
      <c r="BG234" s="109">
        <f>BG235</f>
        <v>7971.6</v>
      </c>
      <c r="BH234" s="107">
        <f t="shared" ref="BH234" si="182">BD234+BG234</f>
        <v>7971.6</v>
      </c>
      <c r="BI234" s="107"/>
      <c r="BJ234" s="107">
        <f t="shared" ref="BJ234" si="183">BF234+BI234</f>
        <v>0</v>
      </c>
      <c r="BK234" s="109">
        <f>BK235</f>
        <v>0</v>
      </c>
      <c r="BL234" s="109">
        <f>BL235</f>
        <v>0</v>
      </c>
      <c r="BM234" s="109">
        <f t="shared" si="159"/>
        <v>7971.6</v>
      </c>
      <c r="BN234" s="107">
        <f t="shared" si="160"/>
        <v>0</v>
      </c>
      <c r="BO234" s="107">
        <f>BO235</f>
        <v>0</v>
      </c>
      <c r="BP234" s="107">
        <f>BP235</f>
        <v>0</v>
      </c>
      <c r="BQ234" s="201">
        <f t="shared" si="171"/>
        <v>7971.6</v>
      </c>
      <c r="BR234" s="107">
        <f>BR235</f>
        <v>0</v>
      </c>
      <c r="BS234" s="201">
        <f t="shared" si="172"/>
        <v>7971.6</v>
      </c>
      <c r="BT234" s="109">
        <f>BT235</f>
        <v>0</v>
      </c>
      <c r="BU234" s="107">
        <f t="shared" si="161"/>
        <v>0</v>
      </c>
      <c r="BV234" s="109">
        <f>BV235</f>
        <v>0</v>
      </c>
      <c r="BW234" s="107">
        <f t="shared" si="173"/>
        <v>0</v>
      </c>
      <c r="BX234" s="107">
        <v>0</v>
      </c>
      <c r="BY234" s="201">
        <f t="shared" si="174"/>
        <v>7971.6</v>
      </c>
      <c r="BZ234" s="107"/>
      <c r="CA234" s="107">
        <f>CA235</f>
        <v>0</v>
      </c>
      <c r="CB234" s="107">
        <f t="shared" si="169"/>
        <v>0</v>
      </c>
      <c r="CC234" s="107">
        <v>0</v>
      </c>
      <c r="CD234" s="201">
        <f t="shared" si="175"/>
        <v>7971.6</v>
      </c>
      <c r="CE234" s="107">
        <f>CE235</f>
        <v>0</v>
      </c>
      <c r="CF234" s="107">
        <f t="shared" si="176"/>
        <v>0</v>
      </c>
      <c r="CG234" s="107">
        <f>CG235</f>
        <v>0</v>
      </c>
      <c r="CH234" s="107">
        <f t="shared" si="177"/>
        <v>0</v>
      </c>
    </row>
    <row r="235" spans="2:86" s="25" customFormat="1" ht="40.5" x14ac:dyDescent="0.3">
      <c r="B235" s="75"/>
      <c r="C235" s="23"/>
      <c r="D235" s="18" t="s">
        <v>14</v>
      </c>
      <c r="E235" s="61" t="s">
        <v>622</v>
      </c>
      <c r="F235" s="61" t="s">
        <v>499</v>
      </c>
      <c r="G235" s="44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44"/>
      <c r="X235" s="36"/>
      <c r="Y235" s="44"/>
      <c r="Z235" s="36"/>
      <c r="AA235" s="36"/>
      <c r="AB235" s="36"/>
      <c r="AC235" s="31"/>
      <c r="AD235" s="36"/>
      <c r="AE235" s="31"/>
      <c r="AF235" s="36"/>
      <c r="AG235" s="31"/>
      <c r="AH235" s="36"/>
      <c r="AI235" s="31"/>
      <c r="AJ235" s="36"/>
      <c r="AK235" s="31"/>
      <c r="AL235" s="36"/>
      <c r="AM235" s="31"/>
      <c r="AN235" s="36"/>
      <c r="AO235" s="31"/>
      <c r="AP235" s="36"/>
      <c r="AQ235" s="31"/>
      <c r="AR235" s="36"/>
      <c r="AS235" s="107"/>
      <c r="AT235" s="109"/>
      <c r="AU235" s="109"/>
      <c r="AV235" s="109"/>
      <c r="AW235" s="108"/>
      <c r="AX235" s="109"/>
      <c r="AY235" s="108"/>
      <c r="AZ235" s="107"/>
      <c r="BA235" s="109"/>
      <c r="BB235" s="107"/>
      <c r="BC235" s="109"/>
      <c r="BD235" s="108"/>
      <c r="BE235" s="109"/>
      <c r="BF235" s="107"/>
      <c r="BG235" s="109">
        <v>7971.6</v>
      </c>
      <c r="BH235" s="107">
        <f t="shared" ref="BH235:BH237" si="184">BD235+BG235</f>
        <v>7971.6</v>
      </c>
      <c r="BI235" s="109"/>
      <c r="BJ235" s="107"/>
      <c r="BK235" s="109">
        <v>0</v>
      </c>
      <c r="BL235" s="109"/>
      <c r="BM235" s="109">
        <f t="shared" si="159"/>
        <v>7971.6</v>
      </c>
      <c r="BN235" s="107">
        <f t="shared" si="160"/>
        <v>0</v>
      </c>
      <c r="BO235" s="107"/>
      <c r="BP235" s="107"/>
      <c r="BQ235" s="201">
        <f t="shared" si="171"/>
        <v>7971.6</v>
      </c>
      <c r="BR235" s="107"/>
      <c r="BS235" s="201">
        <f t="shared" si="172"/>
        <v>7971.6</v>
      </c>
      <c r="BT235" s="109"/>
      <c r="BU235" s="107">
        <f t="shared" si="161"/>
        <v>0</v>
      </c>
      <c r="BV235" s="109"/>
      <c r="BW235" s="107">
        <f t="shared" si="173"/>
        <v>0</v>
      </c>
      <c r="BX235" s="107"/>
      <c r="BY235" s="201">
        <f t="shared" si="174"/>
        <v>7971.6</v>
      </c>
      <c r="BZ235" s="107"/>
      <c r="CA235" s="107"/>
      <c r="CB235" s="107">
        <f t="shared" si="169"/>
        <v>0</v>
      </c>
      <c r="CC235" s="107"/>
      <c r="CD235" s="201">
        <f t="shared" si="175"/>
        <v>7971.6</v>
      </c>
      <c r="CE235" s="107"/>
      <c r="CF235" s="107">
        <f t="shared" si="176"/>
        <v>0</v>
      </c>
      <c r="CG235" s="107"/>
      <c r="CH235" s="107">
        <f t="shared" si="177"/>
        <v>0</v>
      </c>
    </row>
    <row r="236" spans="2:86" s="25" customFormat="1" ht="81" x14ac:dyDescent="0.3">
      <c r="B236" s="75"/>
      <c r="C236" s="23"/>
      <c r="D236" s="17" t="s">
        <v>637</v>
      </c>
      <c r="E236" s="61" t="s">
        <v>622</v>
      </c>
      <c r="F236" s="61"/>
      <c r="G236" s="44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44"/>
      <c r="X236" s="36"/>
      <c r="Y236" s="44"/>
      <c r="Z236" s="36"/>
      <c r="AA236" s="36"/>
      <c r="AB236" s="36"/>
      <c r="AC236" s="31"/>
      <c r="AD236" s="36"/>
      <c r="AE236" s="31"/>
      <c r="AF236" s="36"/>
      <c r="AG236" s="31"/>
      <c r="AH236" s="36"/>
      <c r="AI236" s="31"/>
      <c r="AJ236" s="36"/>
      <c r="AK236" s="31"/>
      <c r="AL236" s="36"/>
      <c r="AM236" s="31"/>
      <c r="AN236" s="36"/>
      <c r="AO236" s="31"/>
      <c r="AP236" s="36"/>
      <c r="AQ236" s="31"/>
      <c r="AR236" s="36"/>
      <c r="AS236" s="107"/>
      <c r="AT236" s="109"/>
      <c r="AU236" s="109"/>
      <c r="AV236" s="109"/>
      <c r="AW236" s="108"/>
      <c r="AX236" s="109"/>
      <c r="AY236" s="108"/>
      <c r="AZ236" s="107"/>
      <c r="BA236" s="109"/>
      <c r="BB236" s="107"/>
      <c r="BC236" s="109"/>
      <c r="BD236" s="108"/>
      <c r="BE236" s="109"/>
      <c r="BF236" s="107"/>
      <c r="BG236" s="109">
        <f>BG237</f>
        <v>693.2</v>
      </c>
      <c r="BH236" s="107">
        <f t="shared" si="184"/>
        <v>693.2</v>
      </c>
      <c r="BI236" s="107"/>
      <c r="BJ236" s="107">
        <f t="shared" ref="BJ236" si="185">BF236+BI236</f>
        <v>0</v>
      </c>
      <c r="BK236" s="109">
        <f>BK237</f>
        <v>0</v>
      </c>
      <c r="BL236" s="109">
        <f>BL237</f>
        <v>0</v>
      </c>
      <c r="BM236" s="109">
        <f t="shared" si="159"/>
        <v>693.2</v>
      </c>
      <c r="BN236" s="107">
        <f t="shared" si="160"/>
        <v>0</v>
      </c>
      <c r="BO236" s="107">
        <f>BO237</f>
        <v>0</v>
      </c>
      <c r="BP236" s="107">
        <f>BP237</f>
        <v>0</v>
      </c>
      <c r="BQ236" s="201">
        <f t="shared" si="171"/>
        <v>693.2</v>
      </c>
      <c r="BR236" s="107">
        <f>BR237</f>
        <v>0</v>
      </c>
      <c r="BS236" s="201">
        <f t="shared" si="172"/>
        <v>693.2</v>
      </c>
      <c r="BT236" s="109">
        <f>BT237</f>
        <v>0</v>
      </c>
      <c r="BU236" s="107">
        <f t="shared" si="161"/>
        <v>0</v>
      </c>
      <c r="BV236" s="109">
        <f>BV237</f>
        <v>0</v>
      </c>
      <c r="BW236" s="107">
        <f t="shared" si="173"/>
        <v>0</v>
      </c>
      <c r="BX236" s="107">
        <v>0</v>
      </c>
      <c r="BY236" s="201">
        <f t="shared" si="174"/>
        <v>693.2</v>
      </c>
      <c r="BZ236" s="107"/>
      <c r="CA236" s="107">
        <f>CA237</f>
        <v>0</v>
      </c>
      <c r="CB236" s="107">
        <f t="shared" si="169"/>
        <v>0</v>
      </c>
      <c r="CC236" s="107">
        <v>0</v>
      </c>
      <c r="CD236" s="201">
        <f t="shared" si="175"/>
        <v>693.2</v>
      </c>
      <c r="CE236" s="107">
        <f>CE237</f>
        <v>0</v>
      </c>
      <c r="CF236" s="107">
        <f t="shared" si="176"/>
        <v>0</v>
      </c>
      <c r="CG236" s="107">
        <f>CG237</f>
        <v>0</v>
      </c>
      <c r="CH236" s="107">
        <f t="shared" si="177"/>
        <v>0</v>
      </c>
    </row>
    <row r="237" spans="2:86" s="25" customFormat="1" ht="40.5" x14ac:dyDescent="0.3">
      <c r="B237" s="75"/>
      <c r="C237" s="23"/>
      <c r="D237" s="18" t="s">
        <v>14</v>
      </c>
      <c r="E237" s="61" t="s">
        <v>622</v>
      </c>
      <c r="F237" s="61" t="s">
        <v>499</v>
      </c>
      <c r="G237" s="44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44"/>
      <c r="X237" s="36"/>
      <c r="Y237" s="44"/>
      <c r="Z237" s="36"/>
      <c r="AA237" s="36"/>
      <c r="AB237" s="36"/>
      <c r="AC237" s="31"/>
      <c r="AD237" s="36"/>
      <c r="AE237" s="31"/>
      <c r="AF237" s="36"/>
      <c r="AG237" s="31"/>
      <c r="AH237" s="36"/>
      <c r="AI237" s="31"/>
      <c r="AJ237" s="36"/>
      <c r="AK237" s="31"/>
      <c r="AL237" s="36"/>
      <c r="AM237" s="31"/>
      <c r="AN237" s="36"/>
      <c r="AO237" s="31"/>
      <c r="AP237" s="36"/>
      <c r="AQ237" s="31"/>
      <c r="AR237" s="36"/>
      <c r="AS237" s="107"/>
      <c r="AT237" s="109"/>
      <c r="AU237" s="109"/>
      <c r="AV237" s="109"/>
      <c r="AW237" s="108"/>
      <c r="AX237" s="109"/>
      <c r="AY237" s="108"/>
      <c r="AZ237" s="107"/>
      <c r="BA237" s="109"/>
      <c r="BB237" s="107"/>
      <c r="BC237" s="109"/>
      <c r="BD237" s="108"/>
      <c r="BE237" s="109"/>
      <c r="BF237" s="107"/>
      <c r="BG237" s="109">
        <v>693.2</v>
      </c>
      <c r="BH237" s="107">
        <f t="shared" si="184"/>
        <v>693.2</v>
      </c>
      <c r="BI237" s="109"/>
      <c r="BJ237" s="107"/>
      <c r="BK237" s="109"/>
      <c r="BL237" s="109"/>
      <c r="BM237" s="109">
        <f t="shared" si="159"/>
        <v>693.2</v>
      </c>
      <c r="BN237" s="107">
        <f t="shared" si="160"/>
        <v>0</v>
      </c>
      <c r="BO237" s="107"/>
      <c r="BP237" s="107"/>
      <c r="BQ237" s="201">
        <f t="shared" si="171"/>
        <v>693.2</v>
      </c>
      <c r="BR237" s="107"/>
      <c r="BS237" s="201">
        <f t="shared" si="172"/>
        <v>693.2</v>
      </c>
      <c r="BT237" s="109"/>
      <c r="BU237" s="107">
        <f t="shared" si="161"/>
        <v>0</v>
      </c>
      <c r="BV237" s="109"/>
      <c r="BW237" s="107">
        <f t="shared" si="173"/>
        <v>0</v>
      </c>
      <c r="BX237" s="107"/>
      <c r="BY237" s="201">
        <f t="shared" si="174"/>
        <v>693.2</v>
      </c>
      <c r="BZ237" s="107"/>
      <c r="CA237" s="107"/>
      <c r="CB237" s="107">
        <f t="shared" si="169"/>
        <v>0</v>
      </c>
      <c r="CC237" s="107"/>
      <c r="CD237" s="201">
        <f t="shared" si="175"/>
        <v>693.2</v>
      </c>
      <c r="CE237" s="107"/>
      <c r="CF237" s="107">
        <f t="shared" si="176"/>
        <v>0</v>
      </c>
      <c r="CG237" s="107"/>
      <c r="CH237" s="107">
        <f t="shared" si="177"/>
        <v>0</v>
      </c>
    </row>
    <row r="238" spans="2:86" s="25" customFormat="1" ht="81" x14ac:dyDescent="0.3">
      <c r="B238" s="75"/>
      <c r="C238" s="23"/>
      <c r="D238" s="160" t="s">
        <v>674</v>
      </c>
      <c r="E238" s="205" t="s">
        <v>672</v>
      </c>
      <c r="F238" s="61"/>
      <c r="G238" s="44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44"/>
      <c r="X238" s="36"/>
      <c r="Y238" s="44"/>
      <c r="Z238" s="36"/>
      <c r="AA238" s="36"/>
      <c r="AB238" s="36"/>
      <c r="AC238" s="31"/>
      <c r="AD238" s="36"/>
      <c r="AE238" s="31"/>
      <c r="AF238" s="36"/>
      <c r="AG238" s="31"/>
      <c r="AH238" s="36"/>
      <c r="AI238" s="31"/>
      <c r="AJ238" s="36"/>
      <c r="AK238" s="31"/>
      <c r="AL238" s="36"/>
      <c r="AM238" s="31"/>
      <c r="AN238" s="36"/>
      <c r="AO238" s="31"/>
      <c r="AP238" s="36"/>
      <c r="AQ238" s="31"/>
      <c r="AR238" s="36"/>
      <c r="AS238" s="107"/>
      <c r="AT238" s="109"/>
      <c r="AU238" s="109"/>
      <c r="AV238" s="109"/>
      <c r="AW238" s="108"/>
      <c r="AX238" s="109"/>
      <c r="AY238" s="108"/>
      <c r="AZ238" s="107"/>
      <c r="BA238" s="109"/>
      <c r="BB238" s="107"/>
      <c r="BC238" s="109"/>
      <c r="BD238" s="108"/>
      <c r="BE238" s="109"/>
      <c r="BF238" s="107"/>
      <c r="BG238" s="109"/>
      <c r="BH238" s="107"/>
      <c r="BI238" s="109"/>
      <c r="BJ238" s="107"/>
      <c r="BK238" s="109"/>
      <c r="BL238" s="109"/>
      <c r="BM238" s="109"/>
      <c r="BN238" s="107"/>
      <c r="BO238" s="107">
        <f>BO239</f>
        <v>6405.8</v>
      </c>
      <c r="BP238" s="107">
        <f>BP239</f>
        <v>6405.8</v>
      </c>
      <c r="BQ238" s="107">
        <f>BQ239</f>
        <v>6405.8</v>
      </c>
      <c r="BR238" s="107">
        <f>BR239</f>
        <v>-3081.1889999999999</v>
      </c>
      <c r="BS238" s="201">
        <f t="shared" si="172"/>
        <v>3324.6110000000003</v>
      </c>
      <c r="BT238" s="109"/>
      <c r="BU238" s="107"/>
      <c r="BV238" s="109"/>
      <c r="BW238" s="107"/>
      <c r="BX238" s="107">
        <v>-3081.1889999999999</v>
      </c>
      <c r="BY238" s="201">
        <f t="shared" si="174"/>
        <v>243.42200000000048</v>
      </c>
      <c r="BZ238" s="107"/>
      <c r="CA238" s="107">
        <f>CA239</f>
        <v>0</v>
      </c>
      <c r="CB238" s="107"/>
      <c r="CC238" s="107">
        <v>-3081.1889999999999</v>
      </c>
      <c r="CD238" s="201">
        <f t="shared" si="175"/>
        <v>-2837.7669999999994</v>
      </c>
      <c r="CE238" s="107">
        <f>CE239</f>
        <v>0</v>
      </c>
      <c r="CF238" s="107">
        <f t="shared" si="176"/>
        <v>0</v>
      </c>
      <c r="CG238" s="107">
        <f>CG239</f>
        <v>0</v>
      </c>
      <c r="CH238" s="107">
        <f t="shared" si="177"/>
        <v>0</v>
      </c>
    </row>
    <row r="239" spans="2:86" s="25" customFormat="1" ht="121.5" x14ac:dyDescent="0.3">
      <c r="B239" s="75"/>
      <c r="C239" s="23"/>
      <c r="D239" s="160" t="s">
        <v>675</v>
      </c>
      <c r="E239" s="205" t="s">
        <v>673</v>
      </c>
      <c r="F239" s="61"/>
      <c r="G239" s="44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44"/>
      <c r="X239" s="36"/>
      <c r="Y239" s="44"/>
      <c r="Z239" s="36"/>
      <c r="AA239" s="36"/>
      <c r="AB239" s="36"/>
      <c r="AC239" s="31"/>
      <c r="AD239" s="36"/>
      <c r="AE239" s="31"/>
      <c r="AF239" s="36"/>
      <c r="AG239" s="31"/>
      <c r="AH239" s="36"/>
      <c r="AI239" s="31"/>
      <c r="AJ239" s="36"/>
      <c r="AK239" s="31"/>
      <c r="AL239" s="36"/>
      <c r="AM239" s="31"/>
      <c r="AN239" s="36"/>
      <c r="AO239" s="31"/>
      <c r="AP239" s="36"/>
      <c r="AQ239" s="31"/>
      <c r="AR239" s="36"/>
      <c r="AS239" s="107"/>
      <c r="AT239" s="109"/>
      <c r="AU239" s="109"/>
      <c r="AV239" s="109"/>
      <c r="AW239" s="108"/>
      <c r="AX239" s="109"/>
      <c r="AY239" s="108"/>
      <c r="AZ239" s="107"/>
      <c r="BA239" s="109"/>
      <c r="BB239" s="107"/>
      <c r="BC239" s="109"/>
      <c r="BD239" s="108"/>
      <c r="BE239" s="109"/>
      <c r="BF239" s="107"/>
      <c r="BG239" s="109"/>
      <c r="BH239" s="107"/>
      <c r="BI239" s="109"/>
      <c r="BJ239" s="107"/>
      <c r="BK239" s="109"/>
      <c r="BL239" s="109"/>
      <c r="BM239" s="109"/>
      <c r="BN239" s="107"/>
      <c r="BO239" s="107">
        <f>BO240</f>
        <v>6405.8</v>
      </c>
      <c r="BP239" s="107">
        <f>BP240</f>
        <v>6405.8</v>
      </c>
      <c r="BQ239" s="201">
        <f t="shared" si="171"/>
        <v>6405.8</v>
      </c>
      <c r="BR239" s="107">
        <f>BR240</f>
        <v>-3081.1889999999999</v>
      </c>
      <c r="BS239" s="201">
        <f t="shared" si="172"/>
        <v>3324.6110000000003</v>
      </c>
      <c r="BT239" s="109"/>
      <c r="BU239" s="107"/>
      <c r="BV239" s="109"/>
      <c r="BW239" s="107"/>
      <c r="BX239" s="107">
        <v>-3081.1889999999999</v>
      </c>
      <c r="BY239" s="201">
        <f t="shared" si="174"/>
        <v>243.42200000000048</v>
      </c>
      <c r="BZ239" s="107"/>
      <c r="CA239" s="107">
        <f>CA240</f>
        <v>0</v>
      </c>
      <c r="CB239" s="107"/>
      <c r="CC239" s="107">
        <v>-3081.1889999999999</v>
      </c>
      <c r="CD239" s="201">
        <f t="shared" si="175"/>
        <v>-2837.7669999999994</v>
      </c>
      <c r="CE239" s="107">
        <f>CE240</f>
        <v>0</v>
      </c>
      <c r="CF239" s="107">
        <f t="shared" si="176"/>
        <v>0</v>
      </c>
      <c r="CG239" s="107">
        <f>CG240</f>
        <v>0</v>
      </c>
      <c r="CH239" s="107">
        <f t="shared" si="177"/>
        <v>0</v>
      </c>
    </row>
    <row r="240" spans="2:86" s="25" customFormat="1" ht="40.5" x14ac:dyDescent="0.3">
      <c r="B240" s="75"/>
      <c r="C240" s="23"/>
      <c r="D240" s="160" t="s">
        <v>14</v>
      </c>
      <c r="E240" s="205" t="s">
        <v>673</v>
      </c>
      <c r="F240" s="61" t="s">
        <v>499</v>
      </c>
      <c r="G240" s="44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44"/>
      <c r="X240" s="36"/>
      <c r="Y240" s="44"/>
      <c r="Z240" s="36"/>
      <c r="AA240" s="36"/>
      <c r="AB240" s="36"/>
      <c r="AC240" s="31"/>
      <c r="AD240" s="36"/>
      <c r="AE240" s="31"/>
      <c r="AF240" s="36"/>
      <c r="AG240" s="31"/>
      <c r="AH240" s="36"/>
      <c r="AI240" s="31"/>
      <c r="AJ240" s="36"/>
      <c r="AK240" s="31"/>
      <c r="AL240" s="36"/>
      <c r="AM240" s="31"/>
      <c r="AN240" s="36"/>
      <c r="AO240" s="31"/>
      <c r="AP240" s="36"/>
      <c r="AQ240" s="31"/>
      <c r="AR240" s="36"/>
      <c r="AS240" s="107"/>
      <c r="AT240" s="109"/>
      <c r="AU240" s="109"/>
      <c r="AV240" s="109"/>
      <c r="AW240" s="108"/>
      <c r="AX240" s="109"/>
      <c r="AY240" s="108"/>
      <c r="AZ240" s="107"/>
      <c r="BA240" s="109"/>
      <c r="BB240" s="107"/>
      <c r="BC240" s="109"/>
      <c r="BD240" s="108"/>
      <c r="BE240" s="109"/>
      <c r="BF240" s="107"/>
      <c r="BG240" s="109"/>
      <c r="BH240" s="107"/>
      <c r="BI240" s="109"/>
      <c r="BJ240" s="107"/>
      <c r="BK240" s="109"/>
      <c r="BL240" s="109"/>
      <c r="BM240" s="109"/>
      <c r="BN240" s="107"/>
      <c r="BO240" s="107">
        <v>6405.8</v>
      </c>
      <c r="BP240" s="107">
        <v>6405.8</v>
      </c>
      <c r="BQ240" s="201">
        <f t="shared" si="171"/>
        <v>6405.8</v>
      </c>
      <c r="BR240" s="107">
        <v>-3081.1889999999999</v>
      </c>
      <c r="BS240" s="201">
        <f t="shared" si="172"/>
        <v>3324.6110000000003</v>
      </c>
      <c r="BT240" s="109"/>
      <c r="BU240" s="107"/>
      <c r="BV240" s="109"/>
      <c r="BW240" s="107"/>
      <c r="BX240" s="107">
        <v>-3081.1889999999999</v>
      </c>
      <c r="BY240" s="201">
        <f t="shared" si="174"/>
        <v>243.42200000000048</v>
      </c>
      <c r="BZ240" s="107"/>
      <c r="CA240" s="107"/>
      <c r="CB240" s="107"/>
      <c r="CC240" s="107"/>
      <c r="CD240" s="201">
        <f t="shared" si="175"/>
        <v>243.42200000000048</v>
      </c>
      <c r="CE240" s="107"/>
      <c r="CF240" s="107">
        <f t="shared" si="176"/>
        <v>0</v>
      </c>
      <c r="CG240" s="107"/>
      <c r="CH240" s="107">
        <f t="shared" si="177"/>
        <v>0</v>
      </c>
    </row>
    <row r="241" spans="2:86" s="25" customFormat="1" ht="20.25" x14ac:dyDescent="0.3">
      <c r="B241" s="75"/>
      <c r="C241" s="23"/>
      <c r="D241" s="160" t="s">
        <v>677</v>
      </c>
      <c r="E241" s="218" t="s">
        <v>678</v>
      </c>
      <c r="F241" s="61"/>
      <c r="G241" s="44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44"/>
      <c r="X241" s="36"/>
      <c r="Y241" s="44"/>
      <c r="Z241" s="36"/>
      <c r="AA241" s="36"/>
      <c r="AB241" s="36"/>
      <c r="AC241" s="31"/>
      <c r="AD241" s="36"/>
      <c r="AE241" s="31"/>
      <c r="AF241" s="36"/>
      <c r="AG241" s="31"/>
      <c r="AH241" s="36"/>
      <c r="AI241" s="31"/>
      <c r="AJ241" s="36"/>
      <c r="AK241" s="31"/>
      <c r="AL241" s="36"/>
      <c r="AM241" s="31"/>
      <c r="AN241" s="36"/>
      <c r="AO241" s="31"/>
      <c r="AP241" s="36"/>
      <c r="AQ241" s="31"/>
      <c r="AR241" s="36"/>
      <c r="AS241" s="107"/>
      <c r="AT241" s="109"/>
      <c r="AU241" s="109"/>
      <c r="AV241" s="109"/>
      <c r="AW241" s="108"/>
      <c r="AX241" s="109"/>
      <c r="AY241" s="108"/>
      <c r="AZ241" s="107"/>
      <c r="BA241" s="109"/>
      <c r="BB241" s="107"/>
      <c r="BC241" s="109"/>
      <c r="BD241" s="108"/>
      <c r="BE241" s="109"/>
      <c r="BF241" s="107"/>
      <c r="BG241" s="109"/>
      <c r="BH241" s="107"/>
      <c r="BI241" s="109"/>
      <c r="BJ241" s="107"/>
      <c r="BK241" s="109"/>
      <c r="BL241" s="109"/>
      <c r="BM241" s="109"/>
      <c r="BN241" s="107"/>
      <c r="BO241" s="107"/>
      <c r="BP241" s="107"/>
      <c r="BQ241" s="201"/>
      <c r="BR241" s="107">
        <f>BR242</f>
        <v>613.29</v>
      </c>
      <c r="BS241" s="201">
        <f t="shared" si="172"/>
        <v>613.29</v>
      </c>
      <c r="BT241" s="109"/>
      <c r="BU241" s="107"/>
      <c r="BV241" s="109"/>
      <c r="BW241" s="107"/>
      <c r="BX241" s="107">
        <v>613.29</v>
      </c>
      <c r="BY241" s="201">
        <f t="shared" si="174"/>
        <v>1226.58</v>
      </c>
      <c r="BZ241" s="107"/>
      <c r="CA241" s="107"/>
      <c r="CB241" s="107"/>
      <c r="CC241" s="107">
        <v>613.29</v>
      </c>
      <c r="CD241" s="201">
        <f t="shared" si="175"/>
        <v>1839.87</v>
      </c>
      <c r="CE241" s="107"/>
      <c r="CF241" s="107">
        <f t="shared" si="176"/>
        <v>0</v>
      </c>
      <c r="CG241" s="107"/>
      <c r="CH241" s="107">
        <f t="shared" si="177"/>
        <v>0</v>
      </c>
    </row>
    <row r="242" spans="2:86" s="25" customFormat="1" ht="20.25" x14ac:dyDescent="0.3">
      <c r="B242" s="75"/>
      <c r="C242" s="23"/>
      <c r="D242" s="160" t="s">
        <v>85</v>
      </c>
      <c r="E242" s="218" t="s">
        <v>679</v>
      </c>
      <c r="F242" s="61"/>
      <c r="G242" s="44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44"/>
      <c r="X242" s="36"/>
      <c r="Y242" s="44"/>
      <c r="Z242" s="36"/>
      <c r="AA242" s="36"/>
      <c r="AB242" s="36"/>
      <c r="AC242" s="31"/>
      <c r="AD242" s="36"/>
      <c r="AE242" s="31"/>
      <c r="AF242" s="36"/>
      <c r="AG242" s="31"/>
      <c r="AH242" s="36"/>
      <c r="AI242" s="31"/>
      <c r="AJ242" s="36"/>
      <c r="AK242" s="31"/>
      <c r="AL242" s="36"/>
      <c r="AM242" s="31"/>
      <c r="AN242" s="36"/>
      <c r="AO242" s="31"/>
      <c r="AP242" s="36"/>
      <c r="AQ242" s="31"/>
      <c r="AR242" s="36"/>
      <c r="AS242" s="107"/>
      <c r="AT242" s="109"/>
      <c r="AU242" s="109"/>
      <c r="AV242" s="109"/>
      <c r="AW242" s="108"/>
      <c r="AX242" s="109"/>
      <c r="AY242" s="108"/>
      <c r="AZ242" s="107"/>
      <c r="BA242" s="109"/>
      <c r="BB242" s="107"/>
      <c r="BC242" s="109"/>
      <c r="BD242" s="108"/>
      <c r="BE242" s="109"/>
      <c r="BF242" s="107"/>
      <c r="BG242" s="109"/>
      <c r="BH242" s="107"/>
      <c r="BI242" s="109"/>
      <c r="BJ242" s="107"/>
      <c r="BK242" s="109"/>
      <c r="BL242" s="109"/>
      <c r="BM242" s="109"/>
      <c r="BN242" s="107"/>
      <c r="BO242" s="107"/>
      <c r="BP242" s="107"/>
      <c r="BQ242" s="201"/>
      <c r="BR242" s="107">
        <f>BR243</f>
        <v>613.29</v>
      </c>
      <c r="BS242" s="201">
        <f t="shared" si="172"/>
        <v>613.29</v>
      </c>
      <c r="BT242" s="109"/>
      <c r="BU242" s="107"/>
      <c r="BV242" s="109"/>
      <c r="BW242" s="107"/>
      <c r="BX242" s="107">
        <v>613.29</v>
      </c>
      <c r="BY242" s="201">
        <f t="shared" si="174"/>
        <v>1226.58</v>
      </c>
      <c r="BZ242" s="107"/>
      <c r="CA242" s="107"/>
      <c r="CB242" s="107"/>
      <c r="CC242" s="107">
        <v>613.29</v>
      </c>
      <c r="CD242" s="201">
        <f t="shared" si="175"/>
        <v>1839.87</v>
      </c>
      <c r="CE242" s="107"/>
      <c r="CF242" s="107">
        <f t="shared" si="176"/>
        <v>0</v>
      </c>
      <c r="CG242" s="107"/>
      <c r="CH242" s="107">
        <f t="shared" si="177"/>
        <v>0</v>
      </c>
    </row>
    <row r="243" spans="2:86" s="25" customFormat="1" ht="40.5" x14ac:dyDescent="0.3">
      <c r="B243" s="75"/>
      <c r="C243" s="23"/>
      <c r="D243" s="160" t="s">
        <v>14</v>
      </c>
      <c r="E243" s="218" t="s">
        <v>679</v>
      </c>
      <c r="F243" s="61" t="s">
        <v>499</v>
      </c>
      <c r="G243" s="44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44"/>
      <c r="X243" s="36"/>
      <c r="Y243" s="44"/>
      <c r="Z243" s="36"/>
      <c r="AA243" s="36"/>
      <c r="AB243" s="36"/>
      <c r="AC243" s="31"/>
      <c r="AD243" s="36"/>
      <c r="AE243" s="31"/>
      <c r="AF243" s="36"/>
      <c r="AG243" s="31"/>
      <c r="AH243" s="36"/>
      <c r="AI243" s="31"/>
      <c r="AJ243" s="36"/>
      <c r="AK243" s="31"/>
      <c r="AL243" s="36"/>
      <c r="AM243" s="31"/>
      <c r="AN243" s="36"/>
      <c r="AO243" s="31"/>
      <c r="AP243" s="36"/>
      <c r="AQ243" s="31"/>
      <c r="AR243" s="36"/>
      <c r="AS243" s="107"/>
      <c r="AT243" s="109"/>
      <c r="AU243" s="109"/>
      <c r="AV243" s="109"/>
      <c r="AW243" s="108"/>
      <c r="AX243" s="109"/>
      <c r="AY243" s="108"/>
      <c r="AZ243" s="107"/>
      <c r="BA243" s="109"/>
      <c r="BB243" s="107"/>
      <c r="BC243" s="109"/>
      <c r="BD243" s="108"/>
      <c r="BE243" s="109"/>
      <c r="BF243" s="107"/>
      <c r="BG243" s="109"/>
      <c r="BH243" s="107"/>
      <c r="BI243" s="109"/>
      <c r="BJ243" s="107"/>
      <c r="BK243" s="109"/>
      <c r="BL243" s="109"/>
      <c r="BM243" s="109"/>
      <c r="BN243" s="107"/>
      <c r="BO243" s="107"/>
      <c r="BP243" s="107"/>
      <c r="BQ243" s="201"/>
      <c r="BR243" s="107">
        <v>613.29</v>
      </c>
      <c r="BS243" s="201">
        <f t="shared" si="172"/>
        <v>613.29</v>
      </c>
      <c r="BT243" s="109"/>
      <c r="BU243" s="107"/>
      <c r="BV243" s="109"/>
      <c r="BW243" s="107"/>
      <c r="BX243" s="107">
        <v>613.29</v>
      </c>
      <c r="BY243" s="201">
        <f t="shared" si="174"/>
        <v>1226.58</v>
      </c>
      <c r="BZ243" s="107"/>
      <c r="CA243" s="107"/>
      <c r="CB243" s="107"/>
      <c r="CC243" s="107"/>
      <c r="CD243" s="201">
        <f t="shared" si="175"/>
        <v>1226.58</v>
      </c>
      <c r="CE243" s="107"/>
      <c r="CF243" s="107">
        <f t="shared" si="176"/>
        <v>0</v>
      </c>
      <c r="CG243" s="107"/>
      <c r="CH243" s="107">
        <f t="shared" si="177"/>
        <v>0</v>
      </c>
    </row>
    <row r="244" spans="2:86" s="25" customFormat="1" ht="78.75" customHeight="1" x14ac:dyDescent="0.3">
      <c r="B244" s="75"/>
      <c r="C244" s="26">
        <v>5</v>
      </c>
      <c r="D244" s="27" t="s">
        <v>433</v>
      </c>
      <c r="E244" s="157" t="s">
        <v>87</v>
      </c>
      <c r="F244" s="157"/>
      <c r="G244" s="47"/>
      <c r="H244" s="42">
        <f t="shared" ref="H244:U245" si="186">H245</f>
        <v>0</v>
      </c>
      <c r="I244" s="36">
        <f t="shared" si="186"/>
        <v>0</v>
      </c>
      <c r="J244" s="42">
        <f t="shared" si="153"/>
        <v>0</v>
      </c>
      <c r="K244" s="42">
        <f t="shared" si="186"/>
        <v>0</v>
      </c>
      <c r="L244" s="42">
        <f t="shared" si="145"/>
        <v>0</v>
      </c>
      <c r="M244" s="42">
        <f t="shared" si="186"/>
        <v>0</v>
      </c>
      <c r="N244" s="47">
        <f>L244+M244</f>
        <v>0</v>
      </c>
      <c r="O244" s="42">
        <f t="shared" si="186"/>
        <v>0</v>
      </c>
      <c r="P244" s="47">
        <f>N244+O244</f>
        <v>0</v>
      </c>
      <c r="Q244" s="42">
        <f t="shared" si="186"/>
        <v>0</v>
      </c>
      <c r="R244" s="47">
        <f t="shared" si="135"/>
        <v>0</v>
      </c>
      <c r="S244" s="42">
        <f t="shared" si="186"/>
        <v>0</v>
      </c>
      <c r="T244" s="47">
        <f t="shared" si="136"/>
        <v>0</v>
      </c>
      <c r="U244" s="42">
        <f t="shared" si="186"/>
        <v>0</v>
      </c>
      <c r="V244" s="47">
        <f t="shared" si="137"/>
        <v>0</v>
      </c>
      <c r="W244" s="47"/>
      <c r="X244" s="47">
        <f t="shared" si="138"/>
        <v>0</v>
      </c>
      <c r="Y244" s="47">
        <f t="shared" ref="Y244:AP245" si="187">Y245</f>
        <v>0</v>
      </c>
      <c r="Z244" s="42">
        <f t="shared" si="187"/>
        <v>0</v>
      </c>
      <c r="AA244" s="42">
        <f t="shared" ref="AA244:AA275" si="188">J244+Z244</f>
        <v>0</v>
      </c>
      <c r="AB244" s="42">
        <f t="shared" si="187"/>
        <v>0</v>
      </c>
      <c r="AC244" s="32">
        <f t="shared" si="179"/>
        <v>0</v>
      </c>
      <c r="AD244" s="42">
        <f t="shared" si="187"/>
        <v>0</v>
      </c>
      <c r="AE244" s="32">
        <f t="shared" si="179"/>
        <v>0</v>
      </c>
      <c r="AF244" s="42">
        <f t="shared" si="187"/>
        <v>0</v>
      </c>
      <c r="AG244" s="32">
        <f t="shared" si="157"/>
        <v>0</v>
      </c>
      <c r="AH244" s="42">
        <f t="shared" si="187"/>
        <v>0</v>
      </c>
      <c r="AI244" s="32">
        <f t="shared" si="157"/>
        <v>0</v>
      </c>
      <c r="AJ244" s="42">
        <f t="shared" si="187"/>
        <v>0</v>
      </c>
      <c r="AK244" s="32">
        <f t="shared" si="157"/>
        <v>0</v>
      </c>
      <c r="AL244" s="42">
        <f t="shared" si="187"/>
        <v>0</v>
      </c>
      <c r="AM244" s="32">
        <f t="shared" si="181"/>
        <v>0</v>
      </c>
      <c r="AN244" s="42">
        <f t="shared" si="187"/>
        <v>0</v>
      </c>
      <c r="AO244" s="32">
        <f t="shared" si="158"/>
        <v>0</v>
      </c>
      <c r="AP244" s="42">
        <f t="shared" si="187"/>
        <v>0</v>
      </c>
      <c r="AQ244" s="32"/>
      <c r="AR244" s="42"/>
      <c r="AS244" s="107"/>
      <c r="AT244" s="109"/>
      <c r="AU244" s="109"/>
      <c r="AV244" s="109"/>
      <c r="AW244" s="108"/>
      <c r="AX244" s="109"/>
      <c r="AY244" s="108"/>
      <c r="AZ244" s="107"/>
      <c r="BA244" s="109"/>
      <c r="BB244" s="107"/>
      <c r="BC244" s="109"/>
      <c r="BD244" s="108"/>
      <c r="BE244" s="109"/>
      <c r="BF244" s="107"/>
      <c r="BG244" s="109">
        <f>BG245</f>
        <v>9035.155999999999</v>
      </c>
      <c r="BH244" s="107">
        <f t="shared" si="180"/>
        <v>9035.155999999999</v>
      </c>
      <c r="BI244" s="109"/>
      <c r="BJ244" s="107">
        <f t="shared" si="178"/>
        <v>0</v>
      </c>
      <c r="BK244" s="109">
        <f>BK245</f>
        <v>8736.155999999999</v>
      </c>
      <c r="BL244" s="109">
        <f>BL245</f>
        <v>0</v>
      </c>
      <c r="BM244" s="109">
        <f t="shared" si="159"/>
        <v>9035.155999999999</v>
      </c>
      <c r="BN244" s="107">
        <f t="shared" si="160"/>
        <v>8736.155999999999</v>
      </c>
      <c r="BO244" s="107">
        <f>BO245</f>
        <v>0</v>
      </c>
      <c r="BP244" s="107">
        <f>BP245</f>
        <v>0</v>
      </c>
      <c r="BQ244" s="201">
        <f t="shared" si="171"/>
        <v>9035.155999999999</v>
      </c>
      <c r="BR244" s="107">
        <f>BR245</f>
        <v>0</v>
      </c>
      <c r="BS244" s="201">
        <f t="shared" si="172"/>
        <v>9035.155999999999</v>
      </c>
      <c r="BT244" s="109">
        <f>BT245</f>
        <v>0</v>
      </c>
      <c r="BU244" s="107">
        <f t="shared" si="161"/>
        <v>8736.155999999999</v>
      </c>
      <c r="BV244" s="109">
        <f>BV245</f>
        <v>0</v>
      </c>
      <c r="BW244" s="107">
        <f t="shared" si="173"/>
        <v>8736.155999999999</v>
      </c>
      <c r="BX244" s="107">
        <v>0</v>
      </c>
      <c r="BY244" s="201">
        <f t="shared" si="174"/>
        <v>9035.155999999999</v>
      </c>
      <c r="BZ244" s="107"/>
      <c r="CA244" s="107">
        <f>CA245</f>
        <v>0</v>
      </c>
      <c r="CB244" s="107">
        <f t="shared" ref="CB244:CB307" si="189">BW244+CA244</f>
        <v>8736.155999999999</v>
      </c>
      <c r="CC244" s="107">
        <v>0</v>
      </c>
      <c r="CD244" s="201">
        <f t="shared" si="175"/>
        <v>9035.155999999999</v>
      </c>
      <c r="CE244" s="107">
        <f>CE245</f>
        <v>0</v>
      </c>
      <c r="CF244" s="107">
        <f t="shared" si="176"/>
        <v>8736.155999999999</v>
      </c>
      <c r="CG244" s="107">
        <f>CG245</f>
        <v>0</v>
      </c>
      <c r="CH244" s="107">
        <f t="shared" si="177"/>
        <v>8736.155999999999</v>
      </c>
    </row>
    <row r="245" spans="2:86" ht="69.75" customHeight="1" x14ac:dyDescent="0.3">
      <c r="B245" s="12"/>
      <c r="C245" s="7"/>
      <c r="D245" s="68" t="s">
        <v>432</v>
      </c>
      <c r="E245" s="145" t="s">
        <v>88</v>
      </c>
      <c r="F245" s="145"/>
      <c r="G245" s="69"/>
      <c r="H245" s="34">
        <f>H246+H248</f>
        <v>0</v>
      </c>
      <c r="I245" s="34">
        <f t="shared" si="186"/>
        <v>0</v>
      </c>
      <c r="J245" s="34">
        <f t="shared" si="153"/>
        <v>0</v>
      </c>
      <c r="K245" s="34">
        <f t="shared" si="186"/>
        <v>0</v>
      </c>
      <c r="L245" s="34">
        <f t="shared" si="145"/>
        <v>0</v>
      </c>
      <c r="M245" s="34">
        <f>M246+M248</f>
        <v>0</v>
      </c>
      <c r="N245" s="69">
        <f>L245+M245</f>
        <v>0</v>
      </c>
      <c r="O245" s="34">
        <f t="shared" si="186"/>
        <v>0</v>
      </c>
      <c r="P245" s="69">
        <f>N245+O245</f>
        <v>0</v>
      </c>
      <c r="Q245" s="34">
        <f t="shared" si="186"/>
        <v>0</v>
      </c>
      <c r="R245" s="69">
        <f t="shared" si="135"/>
        <v>0</v>
      </c>
      <c r="S245" s="34">
        <f t="shared" si="186"/>
        <v>0</v>
      </c>
      <c r="T245" s="69">
        <f t="shared" si="136"/>
        <v>0</v>
      </c>
      <c r="U245" s="34">
        <f t="shared" si="186"/>
        <v>0</v>
      </c>
      <c r="V245" s="69">
        <f t="shared" si="137"/>
        <v>0</v>
      </c>
      <c r="W245" s="69"/>
      <c r="X245" s="69">
        <f t="shared" si="138"/>
        <v>0</v>
      </c>
      <c r="Y245" s="69">
        <f t="shared" si="187"/>
        <v>0</v>
      </c>
      <c r="Z245" s="34">
        <f t="shared" si="187"/>
        <v>0</v>
      </c>
      <c r="AA245" s="34">
        <f t="shared" si="188"/>
        <v>0</v>
      </c>
      <c r="AB245" s="34">
        <f>AB246+AB248</f>
        <v>0</v>
      </c>
      <c r="AC245" s="31">
        <f t="shared" si="179"/>
        <v>0</v>
      </c>
      <c r="AD245" s="34">
        <f>AD246+AD248</f>
        <v>0</v>
      </c>
      <c r="AE245" s="31">
        <f t="shared" si="179"/>
        <v>0</v>
      </c>
      <c r="AF245" s="34">
        <f>AF246+AF248</f>
        <v>0</v>
      </c>
      <c r="AG245" s="31">
        <f t="shared" si="157"/>
        <v>0</v>
      </c>
      <c r="AH245" s="34">
        <f>AH246+AH248</f>
        <v>0</v>
      </c>
      <c r="AI245" s="31">
        <f t="shared" si="157"/>
        <v>0</v>
      </c>
      <c r="AJ245" s="34">
        <f>AJ246+AJ248</f>
        <v>0</v>
      </c>
      <c r="AK245" s="31">
        <f t="shared" si="157"/>
        <v>0</v>
      </c>
      <c r="AL245" s="34">
        <f>AL246+AL248</f>
        <v>0</v>
      </c>
      <c r="AM245" s="31">
        <f t="shared" si="181"/>
        <v>0</v>
      </c>
      <c r="AN245" s="34">
        <f>AN246+AN248</f>
        <v>0</v>
      </c>
      <c r="AO245" s="31">
        <f t="shared" si="158"/>
        <v>0</v>
      </c>
      <c r="AP245" s="34">
        <f>AP246+AP248</f>
        <v>0</v>
      </c>
      <c r="AQ245" s="31"/>
      <c r="AR245" s="34"/>
      <c r="AS245" s="107"/>
      <c r="AT245" s="108"/>
      <c r="AU245" s="108"/>
      <c r="AV245" s="108"/>
      <c r="AW245" s="108"/>
      <c r="AX245" s="108"/>
      <c r="AY245" s="108"/>
      <c r="AZ245" s="107"/>
      <c r="BA245" s="107"/>
      <c r="BB245" s="107"/>
      <c r="BC245" s="108"/>
      <c r="BD245" s="108"/>
      <c r="BE245" s="107"/>
      <c r="BF245" s="107"/>
      <c r="BG245" s="109">
        <f>BG246+BG248</f>
        <v>9035.155999999999</v>
      </c>
      <c r="BH245" s="107">
        <f t="shared" si="180"/>
        <v>9035.155999999999</v>
      </c>
      <c r="BI245" s="107"/>
      <c r="BJ245" s="107">
        <f t="shared" si="178"/>
        <v>0</v>
      </c>
      <c r="BK245" s="109">
        <f>BK246+BK248</f>
        <v>8736.155999999999</v>
      </c>
      <c r="BL245" s="109">
        <f>BL246+BL248</f>
        <v>0</v>
      </c>
      <c r="BM245" s="109">
        <f t="shared" si="159"/>
        <v>9035.155999999999</v>
      </c>
      <c r="BN245" s="107">
        <f t="shared" si="160"/>
        <v>8736.155999999999</v>
      </c>
      <c r="BO245" s="107">
        <f>BO246+BO248</f>
        <v>0</v>
      </c>
      <c r="BP245" s="107">
        <f>BP246+BP248</f>
        <v>0</v>
      </c>
      <c r="BQ245" s="201">
        <f t="shared" si="171"/>
        <v>9035.155999999999</v>
      </c>
      <c r="BR245" s="107">
        <f>BR246+BR248</f>
        <v>0</v>
      </c>
      <c r="BS245" s="201">
        <f t="shared" si="172"/>
        <v>9035.155999999999</v>
      </c>
      <c r="BT245" s="109">
        <f>BT246+BT248</f>
        <v>0</v>
      </c>
      <c r="BU245" s="107">
        <f t="shared" si="161"/>
        <v>8736.155999999999</v>
      </c>
      <c r="BV245" s="109">
        <f>BV246+BV248</f>
        <v>0</v>
      </c>
      <c r="BW245" s="107">
        <f t="shared" si="173"/>
        <v>8736.155999999999</v>
      </c>
      <c r="BX245" s="107">
        <v>0</v>
      </c>
      <c r="BY245" s="201">
        <f t="shared" si="174"/>
        <v>9035.155999999999</v>
      </c>
      <c r="BZ245" s="107"/>
      <c r="CA245" s="107">
        <f>CA246+CA248</f>
        <v>0</v>
      </c>
      <c r="CB245" s="107">
        <f t="shared" si="189"/>
        <v>8736.155999999999</v>
      </c>
      <c r="CC245" s="107">
        <v>0</v>
      </c>
      <c r="CD245" s="201">
        <f t="shared" si="175"/>
        <v>9035.155999999999</v>
      </c>
      <c r="CE245" s="107">
        <f>CE246+CE248</f>
        <v>0</v>
      </c>
      <c r="CF245" s="107">
        <f t="shared" si="176"/>
        <v>8736.155999999999</v>
      </c>
      <c r="CG245" s="107">
        <f>CG246+CG248</f>
        <v>0</v>
      </c>
      <c r="CH245" s="107">
        <f t="shared" si="177"/>
        <v>8736.155999999999</v>
      </c>
    </row>
    <row r="246" spans="2:86" ht="81" x14ac:dyDescent="0.3">
      <c r="B246" s="12"/>
      <c r="C246" s="7"/>
      <c r="D246" s="28" t="s">
        <v>634</v>
      </c>
      <c r="E246" s="145" t="s">
        <v>89</v>
      </c>
      <c r="F246" s="145"/>
      <c r="G246" s="69"/>
      <c r="H246" s="34">
        <f>H247</f>
        <v>0</v>
      </c>
      <c r="I246" s="34">
        <f>I247</f>
        <v>0</v>
      </c>
      <c r="J246" s="34">
        <f t="shared" si="153"/>
        <v>0</v>
      </c>
      <c r="K246" s="34">
        <f>K247</f>
        <v>0</v>
      </c>
      <c r="L246" s="34">
        <f t="shared" si="145"/>
        <v>0</v>
      </c>
      <c r="M246" s="34">
        <f>M247</f>
        <v>0</v>
      </c>
      <c r="N246" s="69">
        <f>L246+M246</f>
        <v>0</v>
      </c>
      <c r="O246" s="34">
        <f>O247</f>
        <v>0</v>
      </c>
      <c r="P246" s="69">
        <f>N246+O246</f>
        <v>0</v>
      </c>
      <c r="Q246" s="34">
        <f>Q247</f>
        <v>0</v>
      </c>
      <c r="R246" s="69">
        <f t="shared" si="135"/>
        <v>0</v>
      </c>
      <c r="S246" s="34">
        <f>S247</f>
        <v>0</v>
      </c>
      <c r="T246" s="69">
        <f t="shared" si="136"/>
        <v>0</v>
      </c>
      <c r="U246" s="34">
        <f>U247</f>
        <v>0</v>
      </c>
      <c r="V246" s="69">
        <f t="shared" si="137"/>
        <v>0</v>
      </c>
      <c r="W246" s="69"/>
      <c r="X246" s="69">
        <f t="shared" si="138"/>
        <v>0</v>
      </c>
      <c r="Y246" s="69">
        <f>Y247</f>
        <v>0</v>
      </c>
      <c r="Z246" s="34">
        <f>Z247</f>
        <v>0</v>
      </c>
      <c r="AA246" s="34">
        <f t="shared" si="188"/>
        <v>0</v>
      </c>
      <c r="AB246" s="34">
        <f>AB247</f>
        <v>0</v>
      </c>
      <c r="AC246" s="31">
        <f t="shared" si="179"/>
        <v>0</v>
      </c>
      <c r="AD246" s="34">
        <f>AD247</f>
        <v>0</v>
      </c>
      <c r="AE246" s="31">
        <f t="shared" si="179"/>
        <v>0</v>
      </c>
      <c r="AF246" s="34">
        <f>AF247</f>
        <v>0</v>
      </c>
      <c r="AG246" s="31">
        <f t="shared" si="157"/>
        <v>0</v>
      </c>
      <c r="AH246" s="34">
        <f>AH247</f>
        <v>0</v>
      </c>
      <c r="AI246" s="31">
        <f t="shared" si="157"/>
        <v>0</v>
      </c>
      <c r="AJ246" s="34">
        <f>AJ247</f>
        <v>0</v>
      </c>
      <c r="AK246" s="31">
        <f t="shared" si="157"/>
        <v>0</v>
      </c>
      <c r="AL246" s="34">
        <f>AL247</f>
        <v>0</v>
      </c>
      <c r="AM246" s="31">
        <f t="shared" si="181"/>
        <v>0</v>
      </c>
      <c r="AN246" s="34">
        <f>AN247</f>
        <v>0</v>
      </c>
      <c r="AO246" s="31">
        <f t="shared" si="158"/>
        <v>0</v>
      </c>
      <c r="AP246" s="34">
        <f>AP247</f>
        <v>0</v>
      </c>
      <c r="AQ246" s="31"/>
      <c r="AR246" s="34"/>
      <c r="AS246" s="107"/>
      <c r="AT246" s="108"/>
      <c r="AU246" s="108"/>
      <c r="AV246" s="108"/>
      <c r="AW246" s="108"/>
      <c r="AX246" s="108"/>
      <c r="AY246" s="108"/>
      <c r="AZ246" s="107"/>
      <c r="BA246" s="107"/>
      <c r="BB246" s="107"/>
      <c r="BC246" s="108"/>
      <c r="BD246" s="108"/>
      <c r="BE246" s="107"/>
      <c r="BF246" s="107"/>
      <c r="BG246" s="109">
        <f t="shared" ref="BG246" si="190">BG247</f>
        <v>4291.0559999999996</v>
      </c>
      <c r="BH246" s="107">
        <f t="shared" si="180"/>
        <v>4291.0559999999996</v>
      </c>
      <c r="BI246" s="107"/>
      <c r="BJ246" s="107">
        <f t="shared" si="178"/>
        <v>0</v>
      </c>
      <c r="BK246" s="109">
        <f t="shared" ref="BK246:BL246" si="191">BK247</f>
        <v>4291.0559999999996</v>
      </c>
      <c r="BL246" s="109">
        <f t="shared" si="191"/>
        <v>0</v>
      </c>
      <c r="BM246" s="109">
        <f t="shared" si="159"/>
        <v>4291.0559999999996</v>
      </c>
      <c r="BN246" s="107">
        <f t="shared" si="160"/>
        <v>4291.0559999999996</v>
      </c>
      <c r="BO246" s="107">
        <f t="shared" ref="BO246:BR246" si="192">BO247</f>
        <v>0</v>
      </c>
      <c r="BP246" s="107">
        <f t="shared" si="192"/>
        <v>0</v>
      </c>
      <c r="BQ246" s="201">
        <f t="shared" si="171"/>
        <v>4291.0559999999996</v>
      </c>
      <c r="BR246" s="107">
        <f t="shared" si="192"/>
        <v>0</v>
      </c>
      <c r="BS246" s="201">
        <f t="shared" si="172"/>
        <v>4291.0559999999996</v>
      </c>
      <c r="BT246" s="109">
        <f t="shared" ref="BT246:BV246" si="193">BT247</f>
        <v>0</v>
      </c>
      <c r="BU246" s="107">
        <f t="shared" si="161"/>
        <v>4291.0559999999996</v>
      </c>
      <c r="BV246" s="109">
        <f t="shared" si="193"/>
        <v>0</v>
      </c>
      <c r="BW246" s="107">
        <f t="shared" si="173"/>
        <v>4291.0559999999996</v>
      </c>
      <c r="BX246" s="107">
        <v>0</v>
      </c>
      <c r="BY246" s="201">
        <f t="shared" si="174"/>
        <v>4291.0559999999996</v>
      </c>
      <c r="BZ246" s="107"/>
      <c r="CA246" s="107">
        <f t="shared" ref="CA246:CG246" si="194">CA247</f>
        <v>0</v>
      </c>
      <c r="CB246" s="107">
        <f t="shared" si="189"/>
        <v>4291.0559999999996</v>
      </c>
      <c r="CC246" s="107">
        <v>0</v>
      </c>
      <c r="CD246" s="201">
        <f t="shared" si="175"/>
        <v>4291.0559999999996</v>
      </c>
      <c r="CE246" s="107">
        <f t="shared" si="194"/>
        <v>0</v>
      </c>
      <c r="CF246" s="107">
        <f t="shared" si="176"/>
        <v>4291.0559999999996</v>
      </c>
      <c r="CG246" s="107">
        <f t="shared" si="194"/>
        <v>0</v>
      </c>
      <c r="CH246" s="107">
        <f t="shared" si="177"/>
        <v>4291.0559999999996</v>
      </c>
    </row>
    <row r="247" spans="2:86" ht="36.75" customHeight="1" x14ac:dyDescent="0.3">
      <c r="B247" s="12"/>
      <c r="C247" s="5"/>
      <c r="D247" s="68" t="s">
        <v>15</v>
      </c>
      <c r="E247" s="145" t="s">
        <v>89</v>
      </c>
      <c r="F247" s="145">
        <v>300</v>
      </c>
      <c r="G247" s="69">
        <v>3</v>
      </c>
      <c r="H247" s="34"/>
      <c r="I247" s="34"/>
      <c r="J247" s="34">
        <f t="shared" si="153"/>
        <v>0</v>
      </c>
      <c r="K247" s="34"/>
      <c r="L247" s="34">
        <f t="shared" si="145"/>
        <v>0</v>
      </c>
      <c r="M247" s="34"/>
      <c r="N247" s="69">
        <f>L247+M247</f>
        <v>0</v>
      </c>
      <c r="O247" s="34">
        <v>0</v>
      </c>
      <c r="P247" s="69">
        <f>N247+O247</f>
        <v>0</v>
      </c>
      <c r="Q247" s="34">
        <v>0</v>
      </c>
      <c r="R247" s="69">
        <f t="shared" si="135"/>
        <v>0</v>
      </c>
      <c r="S247" s="34">
        <v>0</v>
      </c>
      <c r="T247" s="69">
        <f t="shared" si="136"/>
        <v>0</v>
      </c>
      <c r="U247" s="34">
        <v>0</v>
      </c>
      <c r="V247" s="69">
        <f t="shared" si="137"/>
        <v>0</v>
      </c>
      <c r="W247" s="69"/>
      <c r="X247" s="69">
        <f t="shared" si="138"/>
        <v>0</v>
      </c>
      <c r="Y247" s="69"/>
      <c r="Z247" s="34">
        <v>0</v>
      </c>
      <c r="AA247" s="34">
        <f t="shared" si="188"/>
        <v>0</v>
      </c>
      <c r="AB247" s="34">
        <v>0</v>
      </c>
      <c r="AC247" s="31">
        <f t="shared" si="179"/>
        <v>0</v>
      </c>
      <c r="AD247" s="34">
        <v>0</v>
      </c>
      <c r="AE247" s="31">
        <f t="shared" si="179"/>
        <v>0</v>
      </c>
      <c r="AF247" s="34">
        <v>0</v>
      </c>
      <c r="AG247" s="31">
        <f t="shared" si="157"/>
        <v>0</v>
      </c>
      <c r="AH247" s="34">
        <v>0</v>
      </c>
      <c r="AI247" s="31">
        <f t="shared" si="157"/>
        <v>0</v>
      </c>
      <c r="AJ247" s="34">
        <v>0</v>
      </c>
      <c r="AK247" s="31">
        <f t="shared" si="157"/>
        <v>0</v>
      </c>
      <c r="AL247" s="34"/>
      <c r="AM247" s="31">
        <f t="shared" si="181"/>
        <v>0</v>
      </c>
      <c r="AN247" s="34"/>
      <c r="AO247" s="31">
        <f t="shared" si="158"/>
        <v>0</v>
      </c>
      <c r="AP247" s="34"/>
      <c r="AQ247" s="31"/>
      <c r="AR247" s="34"/>
      <c r="AS247" s="107"/>
      <c r="AT247" s="108"/>
      <c r="AU247" s="108"/>
      <c r="AV247" s="108"/>
      <c r="AW247" s="108"/>
      <c r="AX247" s="108"/>
      <c r="AY247" s="108"/>
      <c r="AZ247" s="107"/>
      <c r="BA247" s="107"/>
      <c r="BB247" s="107"/>
      <c r="BC247" s="108"/>
      <c r="BD247" s="108"/>
      <c r="BE247" s="107"/>
      <c r="BF247" s="107"/>
      <c r="BG247" s="109">
        <v>4291.0559999999996</v>
      </c>
      <c r="BH247" s="107">
        <f t="shared" si="180"/>
        <v>4291.0559999999996</v>
      </c>
      <c r="BI247" s="107"/>
      <c r="BJ247" s="107">
        <f t="shared" si="178"/>
        <v>0</v>
      </c>
      <c r="BK247" s="109">
        <v>4291.0559999999996</v>
      </c>
      <c r="BL247" s="109"/>
      <c r="BM247" s="109">
        <f t="shared" si="159"/>
        <v>4291.0559999999996</v>
      </c>
      <c r="BN247" s="107">
        <f t="shared" si="160"/>
        <v>4291.0559999999996</v>
      </c>
      <c r="BO247" s="107"/>
      <c r="BP247" s="107"/>
      <c r="BQ247" s="201">
        <f t="shared" si="171"/>
        <v>4291.0559999999996</v>
      </c>
      <c r="BR247" s="107"/>
      <c r="BS247" s="201">
        <f t="shared" si="172"/>
        <v>4291.0559999999996</v>
      </c>
      <c r="BT247" s="109"/>
      <c r="BU247" s="107">
        <f t="shared" si="161"/>
        <v>4291.0559999999996</v>
      </c>
      <c r="BV247" s="109"/>
      <c r="BW247" s="107">
        <f t="shared" si="173"/>
        <v>4291.0559999999996</v>
      </c>
      <c r="BX247" s="107"/>
      <c r="BY247" s="201">
        <f t="shared" si="174"/>
        <v>4291.0559999999996</v>
      </c>
      <c r="BZ247" s="107"/>
      <c r="CA247" s="107"/>
      <c r="CB247" s="107">
        <f t="shared" si="189"/>
        <v>4291.0559999999996</v>
      </c>
      <c r="CC247" s="107"/>
      <c r="CD247" s="201">
        <f t="shared" si="175"/>
        <v>4291.0559999999996</v>
      </c>
      <c r="CE247" s="107"/>
      <c r="CF247" s="107">
        <f t="shared" si="176"/>
        <v>4291.0559999999996</v>
      </c>
      <c r="CG247" s="107"/>
      <c r="CH247" s="107">
        <f t="shared" si="177"/>
        <v>4291.0559999999996</v>
      </c>
    </row>
    <row r="248" spans="2:86" ht="163.5" customHeight="1" x14ac:dyDescent="0.3">
      <c r="B248" s="12"/>
      <c r="C248" s="5"/>
      <c r="D248" s="28" t="s">
        <v>633</v>
      </c>
      <c r="E248" s="145" t="s">
        <v>89</v>
      </c>
      <c r="F248" s="145"/>
      <c r="G248" s="69"/>
      <c r="H248" s="34">
        <f>H249</f>
        <v>0</v>
      </c>
      <c r="I248" s="34"/>
      <c r="J248" s="34">
        <f t="shared" si="153"/>
        <v>0</v>
      </c>
      <c r="K248" s="34"/>
      <c r="L248" s="34"/>
      <c r="M248" s="34">
        <f>M249</f>
        <v>0</v>
      </c>
      <c r="N248" s="34">
        <f>N249</f>
        <v>0</v>
      </c>
      <c r="O248" s="34"/>
      <c r="P248" s="34">
        <f>P249</f>
        <v>0</v>
      </c>
      <c r="Q248" s="34"/>
      <c r="R248" s="34">
        <f t="shared" ref="R248:X248" si="195">R249</f>
        <v>0</v>
      </c>
      <c r="S248" s="34">
        <f t="shared" si="195"/>
        <v>0</v>
      </c>
      <c r="T248" s="34">
        <f t="shared" si="195"/>
        <v>0</v>
      </c>
      <c r="U248" s="34">
        <f t="shared" si="195"/>
        <v>0</v>
      </c>
      <c r="V248" s="34">
        <f t="shared" si="195"/>
        <v>0</v>
      </c>
      <c r="W248" s="69">
        <f t="shared" si="195"/>
        <v>0</v>
      </c>
      <c r="X248" s="34">
        <f t="shared" si="195"/>
        <v>0</v>
      </c>
      <c r="Y248" s="69"/>
      <c r="Z248" s="34"/>
      <c r="AA248" s="34">
        <f t="shared" si="188"/>
        <v>0</v>
      </c>
      <c r="AB248" s="34">
        <f>AB249</f>
        <v>0</v>
      </c>
      <c r="AC248" s="31">
        <f t="shared" si="179"/>
        <v>0</v>
      </c>
      <c r="AD248" s="34">
        <f>AD249</f>
        <v>0</v>
      </c>
      <c r="AE248" s="31">
        <f t="shared" si="179"/>
        <v>0</v>
      </c>
      <c r="AF248" s="34">
        <f>AF249</f>
        <v>0</v>
      </c>
      <c r="AG248" s="31">
        <f t="shared" si="157"/>
        <v>0</v>
      </c>
      <c r="AH248" s="34">
        <f>AH249</f>
        <v>0</v>
      </c>
      <c r="AI248" s="31">
        <f t="shared" si="157"/>
        <v>0</v>
      </c>
      <c r="AJ248" s="34">
        <f>AJ249</f>
        <v>0</v>
      </c>
      <c r="AK248" s="31">
        <f t="shared" si="157"/>
        <v>0</v>
      </c>
      <c r="AL248" s="34">
        <f>AL249</f>
        <v>0</v>
      </c>
      <c r="AM248" s="31">
        <f t="shared" si="181"/>
        <v>0</v>
      </c>
      <c r="AN248" s="34">
        <f>AN249</f>
        <v>0</v>
      </c>
      <c r="AO248" s="31">
        <f t="shared" si="158"/>
        <v>0</v>
      </c>
      <c r="AP248" s="34">
        <f>AP249</f>
        <v>0</v>
      </c>
      <c r="AQ248" s="31"/>
      <c r="AR248" s="34"/>
      <c r="AS248" s="107"/>
      <c r="AT248" s="108"/>
      <c r="AU248" s="108"/>
      <c r="AV248" s="108"/>
      <c r="AW248" s="108"/>
      <c r="AX248" s="108"/>
      <c r="AY248" s="108"/>
      <c r="AZ248" s="107"/>
      <c r="BA248" s="107"/>
      <c r="BB248" s="107"/>
      <c r="BC248" s="108"/>
      <c r="BD248" s="108"/>
      <c r="BE248" s="107"/>
      <c r="BF248" s="107"/>
      <c r="BG248" s="109">
        <f>BG249</f>
        <v>4744.1000000000004</v>
      </c>
      <c r="BH248" s="107">
        <f t="shared" si="180"/>
        <v>4744.1000000000004</v>
      </c>
      <c r="BI248" s="107"/>
      <c r="BJ248" s="107">
        <f t="shared" si="178"/>
        <v>0</v>
      </c>
      <c r="BK248" s="109">
        <f>BK249</f>
        <v>4445.1000000000004</v>
      </c>
      <c r="BL248" s="109">
        <f>BL249</f>
        <v>0</v>
      </c>
      <c r="BM248" s="109">
        <f t="shared" si="159"/>
        <v>4744.1000000000004</v>
      </c>
      <c r="BN248" s="107">
        <f t="shared" si="160"/>
        <v>4445.1000000000004</v>
      </c>
      <c r="BO248" s="107">
        <f>BO249</f>
        <v>0</v>
      </c>
      <c r="BP248" s="107">
        <f>BP249</f>
        <v>0</v>
      </c>
      <c r="BQ248" s="201">
        <f t="shared" si="171"/>
        <v>4744.1000000000004</v>
      </c>
      <c r="BR248" s="107">
        <f>BR249</f>
        <v>0</v>
      </c>
      <c r="BS248" s="201">
        <f t="shared" si="172"/>
        <v>4744.1000000000004</v>
      </c>
      <c r="BT248" s="109">
        <f>BT249</f>
        <v>0</v>
      </c>
      <c r="BU248" s="107">
        <f t="shared" si="161"/>
        <v>4445.1000000000004</v>
      </c>
      <c r="BV248" s="109">
        <f>BV249</f>
        <v>0</v>
      </c>
      <c r="BW248" s="107">
        <f t="shared" si="173"/>
        <v>4445.1000000000004</v>
      </c>
      <c r="BX248" s="107">
        <v>0</v>
      </c>
      <c r="BY248" s="201">
        <f t="shared" si="174"/>
        <v>4744.1000000000004</v>
      </c>
      <c r="BZ248" s="107"/>
      <c r="CA248" s="107">
        <f>CA249</f>
        <v>0</v>
      </c>
      <c r="CB248" s="107">
        <f t="shared" si="189"/>
        <v>4445.1000000000004</v>
      </c>
      <c r="CC248" s="107">
        <v>0</v>
      </c>
      <c r="CD248" s="201">
        <f t="shared" si="175"/>
        <v>4744.1000000000004</v>
      </c>
      <c r="CE248" s="107">
        <f>CE249</f>
        <v>0</v>
      </c>
      <c r="CF248" s="107">
        <f t="shared" si="176"/>
        <v>4445.1000000000004</v>
      </c>
      <c r="CG248" s="107">
        <f>CG249</f>
        <v>0</v>
      </c>
      <c r="CH248" s="107">
        <f t="shared" si="177"/>
        <v>4445.1000000000004</v>
      </c>
    </row>
    <row r="249" spans="2:86" ht="40.5" x14ac:dyDescent="0.3">
      <c r="B249" s="12"/>
      <c r="C249" s="5"/>
      <c r="D249" s="68" t="s">
        <v>15</v>
      </c>
      <c r="E249" s="145" t="s">
        <v>89</v>
      </c>
      <c r="F249" s="145">
        <v>300</v>
      </c>
      <c r="G249" s="69"/>
      <c r="H249" s="34"/>
      <c r="I249" s="34"/>
      <c r="J249" s="34">
        <f t="shared" si="153"/>
        <v>0</v>
      </c>
      <c r="K249" s="34"/>
      <c r="L249" s="34"/>
      <c r="M249" s="34"/>
      <c r="N249" s="34">
        <f>M249+L249</f>
        <v>0</v>
      </c>
      <c r="O249" s="34"/>
      <c r="P249" s="34">
        <f>O249+N249</f>
        <v>0</v>
      </c>
      <c r="Q249" s="34"/>
      <c r="R249" s="34">
        <f>Q249+P249</f>
        <v>0</v>
      </c>
      <c r="S249" s="34"/>
      <c r="T249" s="34">
        <f>S249+R249</f>
        <v>0</v>
      </c>
      <c r="U249" s="34"/>
      <c r="V249" s="34">
        <f>U249+T249</f>
        <v>0</v>
      </c>
      <c r="W249" s="69"/>
      <c r="X249" s="34">
        <f>W249+V249</f>
        <v>0</v>
      </c>
      <c r="Y249" s="69"/>
      <c r="Z249" s="34"/>
      <c r="AA249" s="34">
        <f t="shared" si="188"/>
        <v>0</v>
      </c>
      <c r="AB249" s="34">
        <v>0</v>
      </c>
      <c r="AC249" s="31">
        <f t="shared" si="179"/>
        <v>0</v>
      </c>
      <c r="AD249" s="34"/>
      <c r="AE249" s="31">
        <f t="shared" si="179"/>
        <v>0</v>
      </c>
      <c r="AF249" s="34"/>
      <c r="AG249" s="31">
        <f t="shared" si="157"/>
        <v>0</v>
      </c>
      <c r="AH249" s="34"/>
      <c r="AI249" s="31">
        <f t="shared" si="157"/>
        <v>0</v>
      </c>
      <c r="AJ249" s="34">
        <v>0</v>
      </c>
      <c r="AK249" s="31">
        <f t="shared" si="157"/>
        <v>0</v>
      </c>
      <c r="AL249" s="34">
        <v>0</v>
      </c>
      <c r="AM249" s="31">
        <f t="shared" si="181"/>
        <v>0</v>
      </c>
      <c r="AN249" s="34">
        <v>0</v>
      </c>
      <c r="AO249" s="31">
        <f t="shared" si="158"/>
        <v>0</v>
      </c>
      <c r="AP249" s="34">
        <v>0</v>
      </c>
      <c r="AQ249" s="31"/>
      <c r="AR249" s="34"/>
      <c r="AS249" s="107"/>
      <c r="AT249" s="108"/>
      <c r="AU249" s="108"/>
      <c r="AV249" s="108"/>
      <c r="AW249" s="108"/>
      <c r="AX249" s="108"/>
      <c r="AY249" s="108"/>
      <c r="AZ249" s="107"/>
      <c r="BA249" s="107"/>
      <c r="BB249" s="107"/>
      <c r="BC249" s="108"/>
      <c r="BD249" s="108"/>
      <c r="BE249" s="107"/>
      <c r="BF249" s="107"/>
      <c r="BG249" s="109">
        <v>4744.1000000000004</v>
      </c>
      <c r="BH249" s="107">
        <f t="shared" si="180"/>
        <v>4744.1000000000004</v>
      </c>
      <c r="BI249" s="107"/>
      <c r="BJ249" s="107">
        <f t="shared" si="178"/>
        <v>0</v>
      </c>
      <c r="BK249" s="109">
        <v>4445.1000000000004</v>
      </c>
      <c r="BL249" s="109"/>
      <c r="BM249" s="109">
        <f t="shared" ref="BM249:BM312" si="196">BH249+BL249</f>
        <v>4744.1000000000004</v>
      </c>
      <c r="BN249" s="107">
        <f t="shared" ref="BN249:BN312" si="197">BJ249+BK249</f>
        <v>4445.1000000000004</v>
      </c>
      <c r="BO249" s="107"/>
      <c r="BP249" s="107"/>
      <c r="BQ249" s="201">
        <f t="shared" si="171"/>
        <v>4744.1000000000004</v>
      </c>
      <c r="BR249" s="107"/>
      <c r="BS249" s="201">
        <f t="shared" si="172"/>
        <v>4744.1000000000004</v>
      </c>
      <c r="BT249" s="109"/>
      <c r="BU249" s="107">
        <f t="shared" ref="BU249:BU312" si="198">BN249+BT249</f>
        <v>4445.1000000000004</v>
      </c>
      <c r="BV249" s="109"/>
      <c r="BW249" s="107">
        <f t="shared" si="173"/>
        <v>4445.1000000000004</v>
      </c>
      <c r="BX249" s="107"/>
      <c r="BY249" s="201">
        <f t="shared" si="174"/>
        <v>4744.1000000000004</v>
      </c>
      <c r="BZ249" s="107"/>
      <c r="CA249" s="107"/>
      <c r="CB249" s="107">
        <f t="shared" si="189"/>
        <v>4445.1000000000004</v>
      </c>
      <c r="CC249" s="107"/>
      <c r="CD249" s="201">
        <f t="shared" si="175"/>
        <v>4744.1000000000004</v>
      </c>
      <c r="CE249" s="107"/>
      <c r="CF249" s="107">
        <f t="shared" si="176"/>
        <v>4445.1000000000004</v>
      </c>
      <c r="CG249" s="107"/>
      <c r="CH249" s="107">
        <f t="shared" si="177"/>
        <v>4445.1000000000004</v>
      </c>
    </row>
    <row r="250" spans="2:86" ht="109.5" customHeight="1" x14ac:dyDescent="0.3">
      <c r="B250" s="12"/>
      <c r="C250" s="14">
        <v>6</v>
      </c>
      <c r="D250" s="9" t="s">
        <v>430</v>
      </c>
      <c r="E250" s="152" t="s">
        <v>90</v>
      </c>
      <c r="F250" s="152"/>
      <c r="G250" s="16"/>
      <c r="H250" s="33">
        <f>H251+H254</f>
        <v>0</v>
      </c>
      <c r="I250" s="34">
        <f>I251+I254</f>
        <v>0</v>
      </c>
      <c r="J250" s="33">
        <f t="shared" si="153"/>
        <v>0</v>
      </c>
      <c r="K250" s="33">
        <f>K251+K254</f>
        <v>0</v>
      </c>
      <c r="L250" s="33">
        <f t="shared" si="145"/>
        <v>0</v>
      </c>
      <c r="M250" s="33">
        <f>M251+M254</f>
        <v>0</v>
      </c>
      <c r="N250" s="16">
        <f t="shared" ref="N250:N281" si="199">L250+M250</f>
        <v>0</v>
      </c>
      <c r="O250" s="33">
        <f>O251+O254</f>
        <v>0</v>
      </c>
      <c r="P250" s="16">
        <f t="shared" ref="P250:P282" si="200">N250+O250</f>
        <v>0</v>
      </c>
      <c r="Q250" s="33">
        <f>Q251+Q254</f>
        <v>0</v>
      </c>
      <c r="R250" s="16">
        <f t="shared" si="135"/>
        <v>0</v>
      </c>
      <c r="S250" s="33">
        <f>S251+S254</f>
        <v>0</v>
      </c>
      <c r="T250" s="16">
        <f t="shared" si="136"/>
        <v>0</v>
      </c>
      <c r="U250" s="33">
        <f>U251+U254</f>
        <v>0</v>
      </c>
      <c r="V250" s="16">
        <f t="shared" si="137"/>
        <v>0</v>
      </c>
      <c r="W250" s="16"/>
      <c r="X250" s="16">
        <f t="shared" si="138"/>
        <v>0</v>
      </c>
      <c r="Y250" s="16">
        <f>Y251+Y254</f>
        <v>0</v>
      </c>
      <c r="Z250" s="42">
        <f>Z251+Z254</f>
        <v>0</v>
      </c>
      <c r="AA250" s="33">
        <f t="shared" si="188"/>
        <v>0</v>
      </c>
      <c r="AB250" s="42">
        <f>AB251+AB254</f>
        <v>0</v>
      </c>
      <c r="AC250" s="31">
        <f t="shared" si="179"/>
        <v>0</v>
      </c>
      <c r="AD250" s="42">
        <f>AD251+AD254</f>
        <v>0</v>
      </c>
      <c r="AE250" s="31">
        <f t="shared" si="179"/>
        <v>0</v>
      </c>
      <c r="AF250" s="42">
        <f>AF251+AF254</f>
        <v>0</v>
      </c>
      <c r="AG250" s="31">
        <f t="shared" si="157"/>
        <v>0</v>
      </c>
      <c r="AH250" s="42">
        <f>AH251+AH254</f>
        <v>0</v>
      </c>
      <c r="AI250" s="31">
        <f t="shared" si="157"/>
        <v>0</v>
      </c>
      <c r="AJ250" s="42">
        <f>AJ251+AJ254</f>
        <v>0</v>
      </c>
      <c r="AK250" s="31">
        <f t="shared" si="157"/>
        <v>0</v>
      </c>
      <c r="AL250" s="42">
        <f>AL251+AL254</f>
        <v>0</v>
      </c>
      <c r="AM250" s="31">
        <f t="shared" si="181"/>
        <v>0</v>
      </c>
      <c r="AN250" s="42">
        <f>AN251+AN254</f>
        <v>0</v>
      </c>
      <c r="AO250" s="31">
        <f t="shared" si="158"/>
        <v>0</v>
      </c>
      <c r="AP250" s="42">
        <f>AP251+AP254</f>
        <v>0</v>
      </c>
      <c r="AQ250" s="31"/>
      <c r="AR250" s="42"/>
      <c r="AS250" s="107"/>
      <c r="AT250" s="109"/>
      <c r="AU250" s="109"/>
      <c r="AV250" s="109"/>
      <c r="AW250" s="108"/>
      <c r="AX250" s="109"/>
      <c r="AY250" s="108"/>
      <c r="AZ250" s="107"/>
      <c r="BA250" s="107"/>
      <c r="BB250" s="107"/>
      <c r="BC250" s="109"/>
      <c r="BD250" s="108"/>
      <c r="BE250" s="107"/>
      <c r="BF250" s="107"/>
      <c r="BG250" s="109">
        <f>BG251+BG254</f>
        <v>1815.982</v>
      </c>
      <c r="BH250" s="107">
        <f t="shared" si="180"/>
        <v>1815.982</v>
      </c>
      <c r="BI250" s="107"/>
      <c r="BJ250" s="107">
        <f t="shared" si="178"/>
        <v>0</v>
      </c>
      <c r="BK250" s="109">
        <f>BK251+BK254</f>
        <v>1815.982</v>
      </c>
      <c r="BL250" s="109">
        <f>BL251+BL254</f>
        <v>0</v>
      </c>
      <c r="BM250" s="109">
        <f t="shared" si="196"/>
        <v>1815.982</v>
      </c>
      <c r="BN250" s="107">
        <f t="shared" si="197"/>
        <v>1815.982</v>
      </c>
      <c r="BO250" s="107">
        <f>BO251+BO254</f>
        <v>0</v>
      </c>
      <c r="BP250" s="107">
        <f>BP251+BP254</f>
        <v>0</v>
      </c>
      <c r="BQ250" s="201">
        <f t="shared" si="171"/>
        <v>1815.982</v>
      </c>
      <c r="BR250" s="107">
        <f>BR251+BR254</f>
        <v>0</v>
      </c>
      <c r="BS250" s="201">
        <f t="shared" si="172"/>
        <v>1815.982</v>
      </c>
      <c r="BT250" s="109">
        <f>BT251+BT254</f>
        <v>0</v>
      </c>
      <c r="BU250" s="107">
        <f t="shared" si="198"/>
        <v>1815.982</v>
      </c>
      <c r="BV250" s="109">
        <f>BV251+BV254</f>
        <v>0</v>
      </c>
      <c r="BW250" s="107">
        <f t="shared" si="173"/>
        <v>1815.982</v>
      </c>
      <c r="BX250" s="107">
        <v>0</v>
      </c>
      <c r="BY250" s="201">
        <f t="shared" si="174"/>
        <v>1815.982</v>
      </c>
      <c r="BZ250" s="107"/>
      <c r="CA250" s="107">
        <f>CA251+CA254</f>
        <v>0</v>
      </c>
      <c r="CB250" s="107">
        <f t="shared" si="189"/>
        <v>1815.982</v>
      </c>
      <c r="CC250" s="107">
        <v>0</v>
      </c>
      <c r="CD250" s="201">
        <f t="shared" si="175"/>
        <v>1815.982</v>
      </c>
      <c r="CE250" s="107">
        <f>CE251+CE254</f>
        <v>0</v>
      </c>
      <c r="CF250" s="107">
        <f t="shared" si="176"/>
        <v>1815.982</v>
      </c>
      <c r="CG250" s="107">
        <f>CG251+CG254</f>
        <v>0</v>
      </c>
      <c r="CH250" s="107">
        <f t="shared" si="177"/>
        <v>1815.982</v>
      </c>
    </row>
    <row r="251" spans="2:86" ht="49.5" customHeight="1" x14ac:dyDescent="0.3">
      <c r="B251" s="12"/>
      <c r="C251" s="7"/>
      <c r="D251" s="68" t="s">
        <v>429</v>
      </c>
      <c r="E251" s="145" t="s">
        <v>91</v>
      </c>
      <c r="F251" s="145"/>
      <c r="G251" s="69"/>
      <c r="H251" s="34">
        <f>H252</f>
        <v>0</v>
      </c>
      <c r="I251" s="34">
        <f>I252</f>
        <v>0</v>
      </c>
      <c r="J251" s="34">
        <f t="shared" si="153"/>
        <v>0</v>
      </c>
      <c r="K251" s="34">
        <f>K252</f>
        <v>0</v>
      </c>
      <c r="L251" s="34">
        <f t="shared" si="145"/>
        <v>0</v>
      </c>
      <c r="M251" s="34">
        <f>M252</f>
        <v>0</v>
      </c>
      <c r="N251" s="69">
        <f t="shared" si="199"/>
        <v>0</v>
      </c>
      <c r="O251" s="34">
        <f>O252</f>
        <v>0</v>
      </c>
      <c r="P251" s="69">
        <f t="shared" si="200"/>
        <v>0</v>
      </c>
      <c r="Q251" s="34">
        <f>Q252</f>
        <v>0</v>
      </c>
      <c r="R251" s="69">
        <f t="shared" si="135"/>
        <v>0</v>
      </c>
      <c r="S251" s="34">
        <f>S252</f>
        <v>0</v>
      </c>
      <c r="T251" s="69">
        <f t="shared" si="136"/>
        <v>0</v>
      </c>
      <c r="U251" s="34">
        <f>U252</f>
        <v>0</v>
      </c>
      <c r="V251" s="69">
        <f t="shared" si="137"/>
        <v>0</v>
      </c>
      <c r="W251" s="69"/>
      <c r="X251" s="69">
        <f t="shared" si="138"/>
        <v>0</v>
      </c>
      <c r="Y251" s="69">
        <f>Y252</f>
        <v>0</v>
      </c>
      <c r="Z251" s="34">
        <f>Z252</f>
        <v>0</v>
      </c>
      <c r="AA251" s="34">
        <f t="shared" si="188"/>
        <v>0</v>
      </c>
      <c r="AB251" s="34">
        <f>AB252</f>
        <v>0</v>
      </c>
      <c r="AC251" s="31">
        <f t="shared" si="179"/>
        <v>0</v>
      </c>
      <c r="AD251" s="34">
        <f>AD252</f>
        <v>0</v>
      </c>
      <c r="AE251" s="31">
        <f t="shared" si="179"/>
        <v>0</v>
      </c>
      <c r="AF251" s="34">
        <f>AF252</f>
        <v>0</v>
      </c>
      <c r="AG251" s="31">
        <f t="shared" si="157"/>
        <v>0</v>
      </c>
      <c r="AH251" s="34">
        <f>AH252</f>
        <v>0</v>
      </c>
      <c r="AI251" s="31">
        <f t="shared" si="157"/>
        <v>0</v>
      </c>
      <c r="AJ251" s="34">
        <f>AJ252</f>
        <v>0</v>
      </c>
      <c r="AK251" s="31">
        <f t="shared" si="157"/>
        <v>0</v>
      </c>
      <c r="AL251" s="34">
        <f>AL252</f>
        <v>0</v>
      </c>
      <c r="AM251" s="31">
        <f t="shared" si="181"/>
        <v>0</v>
      </c>
      <c r="AN251" s="34">
        <f>AN252</f>
        <v>0</v>
      </c>
      <c r="AO251" s="31">
        <f t="shared" si="158"/>
        <v>0</v>
      </c>
      <c r="AP251" s="34">
        <f>AP252</f>
        <v>0</v>
      </c>
      <c r="AQ251" s="31"/>
      <c r="AR251" s="34"/>
      <c r="AS251" s="107"/>
      <c r="AT251" s="108"/>
      <c r="AU251" s="108"/>
      <c r="AV251" s="108"/>
      <c r="AW251" s="108"/>
      <c r="AX251" s="108"/>
      <c r="AY251" s="108"/>
      <c r="AZ251" s="107"/>
      <c r="BA251" s="107"/>
      <c r="BB251" s="107"/>
      <c r="BC251" s="108"/>
      <c r="BD251" s="108"/>
      <c r="BE251" s="107"/>
      <c r="BF251" s="107"/>
      <c r="BG251" s="109">
        <f t="shared" ref="BG251:BG252" si="201">BG252</f>
        <v>40</v>
      </c>
      <c r="BH251" s="107">
        <f t="shared" si="180"/>
        <v>40</v>
      </c>
      <c r="BI251" s="107"/>
      <c r="BJ251" s="107">
        <f t="shared" si="178"/>
        <v>0</v>
      </c>
      <c r="BK251" s="109">
        <f t="shared" ref="BK251:BL252" si="202">BK252</f>
        <v>40</v>
      </c>
      <c r="BL251" s="109">
        <f t="shared" si="202"/>
        <v>0</v>
      </c>
      <c r="BM251" s="109">
        <f t="shared" si="196"/>
        <v>40</v>
      </c>
      <c r="BN251" s="107">
        <f t="shared" si="197"/>
        <v>40</v>
      </c>
      <c r="BO251" s="107">
        <f t="shared" ref="BO251:BR252" si="203">BO252</f>
        <v>0</v>
      </c>
      <c r="BP251" s="107">
        <f t="shared" si="203"/>
        <v>0</v>
      </c>
      <c r="BQ251" s="201">
        <f t="shared" si="171"/>
        <v>40</v>
      </c>
      <c r="BR251" s="107">
        <f t="shared" si="203"/>
        <v>0</v>
      </c>
      <c r="BS251" s="201">
        <f t="shared" si="172"/>
        <v>40</v>
      </c>
      <c r="BT251" s="109">
        <f t="shared" ref="BT251:BV252" si="204">BT252</f>
        <v>0</v>
      </c>
      <c r="BU251" s="107">
        <f t="shared" si="198"/>
        <v>40</v>
      </c>
      <c r="BV251" s="109">
        <f t="shared" si="204"/>
        <v>0</v>
      </c>
      <c r="BW251" s="107">
        <f t="shared" si="173"/>
        <v>40</v>
      </c>
      <c r="BX251" s="107">
        <v>0</v>
      </c>
      <c r="BY251" s="201">
        <f t="shared" si="174"/>
        <v>40</v>
      </c>
      <c r="BZ251" s="107"/>
      <c r="CA251" s="107">
        <f t="shared" ref="CA251:CG252" si="205">CA252</f>
        <v>0</v>
      </c>
      <c r="CB251" s="107">
        <f t="shared" si="189"/>
        <v>40</v>
      </c>
      <c r="CC251" s="107">
        <v>0</v>
      </c>
      <c r="CD251" s="201">
        <f t="shared" si="175"/>
        <v>40</v>
      </c>
      <c r="CE251" s="107">
        <f t="shared" si="205"/>
        <v>0</v>
      </c>
      <c r="CF251" s="107">
        <f t="shared" si="176"/>
        <v>40</v>
      </c>
      <c r="CG251" s="107">
        <f t="shared" si="205"/>
        <v>0</v>
      </c>
      <c r="CH251" s="107">
        <f t="shared" si="177"/>
        <v>40</v>
      </c>
    </row>
    <row r="252" spans="2:86" ht="51.75" customHeight="1" x14ac:dyDescent="0.3">
      <c r="B252" s="12"/>
      <c r="C252" s="7"/>
      <c r="D252" s="71" t="s">
        <v>92</v>
      </c>
      <c r="E252" s="145" t="s">
        <v>93</v>
      </c>
      <c r="F252" s="145"/>
      <c r="G252" s="69"/>
      <c r="H252" s="34">
        <f>H253</f>
        <v>0</v>
      </c>
      <c r="I252" s="34">
        <f>I253</f>
        <v>0</v>
      </c>
      <c r="J252" s="34">
        <f t="shared" si="153"/>
        <v>0</v>
      </c>
      <c r="K252" s="34">
        <f>K253</f>
        <v>0</v>
      </c>
      <c r="L252" s="34">
        <f t="shared" si="145"/>
        <v>0</v>
      </c>
      <c r="M252" s="34">
        <f>M253</f>
        <v>0</v>
      </c>
      <c r="N252" s="69">
        <f t="shared" si="199"/>
        <v>0</v>
      </c>
      <c r="O252" s="34">
        <f>O253</f>
        <v>0</v>
      </c>
      <c r="P252" s="69">
        <f t="shared" si="200"/>
        <v>0</v>
      </c>
      <c r="Q252" s="34">
        <f>Q253</f>
        <v>0</v>
      </c>
      <c r="R252" s="69">
        <f t="shared" si="135"/>
        <v>0</v>
      </c>
      <c r="S252" s="34">
        <f>S253</f>
        <v>0</v>
      </c>
      <c r="T252" s="69">
        <f t="shared" si="136"/>
        <v>0</v>
      </c>
      <c r="U252" s="34">
        <f>U253</f>
        <v>0</v>
      </c>
      <c r="V252" s="69">
        <f t="shared" si="137"/>
        <v>0</v>
      </c>
      <c r="W252" s="69"/>
      <c r="X252" s="69">
        <f t="shared" si="138"/>
        <v>0</v>
      </c>
      <c r="Y252" s="69">
        <f>Y253</f>
        <v>0</v>
      </c>
      <c r="Z252" s="34">
        <f>Z253</f>
        <v>0</v>
      </c>
      <c r="AA252" s="34">
        <f t="shared" si="188"/>
        <v>0</v>
      </c>
      <c r="AB252" s="34">
        <f>AB253</f>
        <v>0</v>
      </c>
      <c r="AC252" s="31">
        <f t="shared" si="179"/>
        <v>0</v>
      </c>
      <c r="AD252" s="34">
        <f>AD253</f>
        <v>0</v>
      </c>
      <c r="AE252" s="31">
        <f t="shared" si="179"/>
        <v>0</v>
      </c>
      <c r="AF252" s="34">
        <f>AF253</f>
        <v>0</v>
      </c>
      <c r="AG252" s="31">
        <f t="shared" si="157"/>
        <v>0</v>
      </c>
      <c r="AH252" s="34">
        <f>AH253</f>
        <v>0</v>
      </c>
      <c r="AI252" s="31">
        <f t="shared" si="157"/>
        <v>0</v>
      </c>
      <c r="AJ252" s="34">
        <f>AJ253</f>
        <v>0</v>
      </c>
      <c r="AK252" s="31">
        <f t="shared" si="157"/>
        <v>0</v>
      </c>
      <c r="AL252" s="34">
        <f>AL253</f>
        <v>0</v>
      </c>
      <c r="AM252" s="31">
        <f t="shared" si="181"/>
        <v>0</v>
      </c>
      <c r="AN252" s="34">
        <f>AN253</f>
        <v>0</v>
      </c>
      <c r="AO252" s="31">
        <f t="shared" si="158"/>
        <v>0</v>
      </c>
      <c r="AP252" s="34">
        <f>AP253</f>
        <v>0</v>
      </c>
      <c r="AQ252" s="31"/>
      <c r="AR252" s="34"/>
      <c r="AS252" s="107"/>
      <c r="AT252" s="108"/>
      <c r="AU252" s="108"/>
      <c r="AV252" s="108"/>
      <c r="AW252" s="108"/>
      <c r="AX252" s="108"/>
      <c r="AY252" s="108"/>
      <c r="AZ252" s="107"/>
      <c r="BA252" s="107"/>
      <c r="BB252" s="107"/>
      <c r="BC252" s="108"/>
      <c r="BD252" s="108"/>
      <c r="BE252" s="107"/>
      <c r="BF252" s="107"/>
      <c r="BG252" s="109">
        <f t="shared" si="201"/>
        <v>40</v>
      </c>
      <c r="BH252" s="107">
        <f t="shared" si="180"/>
        <v>40</v>
      </c>
      <c r="BI252" s="107"/>
      <c r="BJ252" s="107">
        <f t="shared" si="178"/>
        <v>0</v>
      </c>
      <c r="BK252" s="109">
        <f t="shared" si="202"/>
        <v>40</v>
      </c>
      <c r="BL252" s="109">
        <f t="shared" si="202"/>
        <v>0</v>
      </c>
      <c r="BM252" s="109">
        <f t="shared" si="196"/>
        <v>40</v>
      </c>
      <c r="BN252" s="107">
        <f t="shared" si="197"/>
        <v>40</v>
      </c>
      <c r="BO252" s="107">
        <f t="shared" si="203"/>
        <v>0</v>
      </c>
      <c r="BP252" s="107">
        <f t="shared" si="203"/>
        <v>0</v>
      </c>
      <c r="BQ252" s="201">
        <f t="shared" si="171"/>
        <v>40</v>
      </c>
      <c r="BR252" s="107">
        <f t="shared" si="203"/>
        <v>0</v>
      </c>
      <c r="BS252" s="201">
        <f t="shared" si="172"/>
        <v>40</v>
      </c>
      <c r="BT252" s="109">
        <f t="shared" si="204"/>
        <v>0</v>
      </c>
      <c r="BU252" s="107">
        <f t="shared" si="198"/>
        <v>40</v>
      </c>
      <c r="BV252" s="109">
        <f t="shared" si="204"/>
        <v>0</v>
      </c>
      <c r="BW252" s="107">
        <f t="shared" si="173"/>
        <v>40</v>
      </c>
      <c r="BX252" s="107">
        <v>0</v>
      </c>
      <c r="BY252" s="201">
        <f t="shared" si="174"/>
        <v>40</v>
      </c>
      <c r="BZ252" s="107"/>
      <c r="CA252" s="107">
        <f t="shared" si="205"/>
        <v>0</v>
      </c>
      <c r="CB252" s="107">
        <f t="shared" si="189"/>
        <v>40</v>
      </c>
      <c r="CC252" s="107">
        <v>0</v>
      </c>
      <c r="CD252" s="201">
        <f t="shared" si="175"/>
        <v>40</v>
      </c>
      <c r="CE252" s="107">
        <f t="shared" si="205"/>
        <v>0</v>
      </c>
      <c r="CF252" s="107">
        <f t="shared" si="176"/>
        <v>40</v>
      </c>
      <c r="CG252" s="107">
        <f t="shared" si="205"/>
        <v>0</v>
      </c>
      <c r="CH252" s="107">
        <f t="shared" si="177"/>
        <v>40</v>
      </c>
    </row>
    <row r="253" spans="2:86" ht="56.25" customHeight="1" x14ac:dyDescent="0.3">
      <c r="B253" s="12"/>
      <c r="C253" s="30"/>
      <c r="D253" s="72" t="s">
        <v>14</v>
      </c>
      <c r="E253" s="138" t="s">
        <v>93</v>
      </c>
      <c r="F253" s="138">
        <v>200</v>
      </c>
      <c r="G253" s="69">
        <v>12</v>
      </c>
      <c r="H253" s="34"/>
      <c r="I253" s="34">
        <v>0</v>
      </c>
      <c r="J253" s="34">
        <f t="shared" si="153"/>
        <v>0</v>
      </c>
      <c r="K253" s="34"/>
      <c r="L253" s="34">
        <f t="shared" si="145"/>
        <v>0</v>
      </c>
      <c r="M253" s="34"/>
      <c r="N253" s="69">
        <f t="shared" si="199"/>
        <v>0</v>
      </c>
      <c r="O253" s="34"/>
      <c r="P253" s="69">
        <f t="shared" si="200"/>
        <v>0</v>
      </c>
      <c r="Q253" s="34"/>
      <c r="R253" s="69">
        <f t="shared" si="135"/>
        <v>0</v>
      </c>
      <c r="S253" s="34"/>
      <c r="T253" s="69">
        <f t="shared" si="136"/>
        <v>0</v>
      </c>
      <c r="U253" s="34"/>
      <c r="V253" s="69">
        <f t="shared" si="137"/>
        <v>0</v>
      </c>
      <c r="W253" s="69"/>
      <c r="X253" s="69">
        <f t="shared" si="138"/>
        <v>0</v>
      </c>
      <c r="Y253" s="69"/>
      <c r="Z253" s="34">
        <v>0</v>
      </c>
      <c r="AA253" s="34">
        <f t="shared" si="188"/>
        <v>0</v>
      </c>
      <c r="AB253" s="34"/>
      <c r="AC253" s="31">
        <f t="shared" si="179"/>
        <v>0</v>
      </c>
      <c r="AD253" s="34"/>
      <c r="AE253" s="31">
        <f t="shared" si="179"/>
        <v>0</v>
      </c>
      <c r="AF253" s="34"/>
      <c r="AG253" s="31">
        <f t="shared" si="157"/>
        <v>0</v>
      </c>
      <c r="AH253" s="34"/>
      <c r="AI253" s="31">
        <f t="shared" si="157"/>
        <v>0</v>
      </c>
      <c r="AJ253" s="34">
        <v>0</v>
      </c>
      <c r="AK253" s="31">
        <f t="shared" si="157"/>
        <v>0</v>
      </c>
      <c r="AL253" s="34">
        <v>0</v>
      </c>
      <c r="AM253" s="31">
        <f t="shared" si="181"/>
        <v>0</v>
      </c>
      <c r="AN253" s="34">
        <v>0</v>
      </c>
      <c r="AO253" s="31">
        <f t="shared" si="158"/>
        <v>0</v>
      </c>
      <c r="AP253" s="34">
        <v>0</v>
      </c>
      <c r="AQ253" s="31"/>
      <c r="AR253" s="34"/>
      <c r="AS253" s="107"/>
      <c r="AT253" s="108"/>
      <c r="AU253" s="108"/>
      <c r="AV253" s="108"/>
      <c r="AW253" s="108"/>
      <c r="AX253" s="108"/>
      <c r="AY253" s="108"/>
      <c r="AZ253" s="107"/>
      <c r="BA253" s="107"/>
      <c r="BB253" s="107"/>
      <c r="BC253" s="108"/>
      <c r="BD253" s="108"/>
      <c r="BE253" s="107"/>
      <c r="BF253" s="107"/>
      <c r="BG253" s="109">
        <v>40</v>
      </c>
      <c r="BH253" s="107">
        <f t="shared" si="180"/>
        <v>40</v>
      </c>
      <c r="BI253" s="107"/>
      <c r="BJ253" s="107">
        <f t="shared" si="178"/>
        <v>0</v>
      </c>
      <c r="BK253" s="109">
        <v>40</v>
      </c>
      <c r="BL253" s="109"/>
      <c r="BM253" s="109">
        <f t="shared" si="196"/>
        <v>40</v>
      </c>
      <c r="BN253" s="107">
        <f t="shared" si="197"/>
        <v>40</v>
      </c>
      <c r="BO253" s="107"/>
      <c r="BP253" s="107"/>
      <c r="BQ253" s="201">
        <f t="shared" si="171"/>
        <v>40</v>
      </c>
      <c r="BR253" s="107"/>
      <c r="BS253" s="201">
        <f t="shared" si="172"/>
        <v>40</v>
      </c>
      <c r="BT253" s="109"/>
      <c r="BU253" s="107">
        <f t="shared" si="198"/>
        <v>40</v>
      </c>
      <c r="BV253" s="109"/>
      <c r="BW253" s="107">
        <f t="shared" si="173"/>
        <v>40</v>
      </c>
      <c r="BX253" s="107"/>
      <c r="BY253" s="201">
        <f t="shared" si="174"/>
        <v>40</v>
      </c>
      <c r="BZ253" s="107"/>
      <c r="CA253" s="107"/>
      <c r="CB253" s="107">
        <f t="shared" si="189"/>
        <v>40</v>
      </c>
      <c r="CC253" s="107"/>
      <c r="CD253" s="201">
        <f t="shared" si="175"/>
        <v>40</v>
      </c>
      <c r="CE253" s="107"/>
      <c r="CF253" s="107">
        <f t="shared" si="176"/>
        <v>40</v>
      </c>
      <c r="CG253" s="107"/>
      <c r="CH253" s="107">
        <f t="shared" si="177"/>
        <v>40</v>
      </c>
    </row>
    <row r="254" spans="2:86" ht="99" customHeight="1" x14ac:dyDescent="0.3">
      <c r="B254" s="12"/>
      <c r="C254" s="7"/>
      <c r="D254" s="68" t="s">
        <v>431</v>
      </c>
      <c r="E254" s="145" t="s">
        <v>94</v>
      </c>
      <c r="F254" s="145"/>
      <c r="G254" s="69"/>
      <c r="H254" s="34">
        <f>H255+H257</f>
        <v>0</v>
      </c>
      <c r="I254" s="34">
        <f>I255+I257</f>
        <v>0</v>
      </c>
      <c r="J254" s="34">
        <f t="shared" si="153"/>
        <v>0</v>
      </c>
      <c r="K254" s="34">
        <f>K255+K257</f>
        <v>0</v>
      </c>
      <c r="L254" s="34">
        <f t="shared" si="145"/>
        <v>0</v>
      </c>
      <c r="M254" s="34">
        <f>M255+M257</f>
        <v>0</v>
      </c>
      <c r="N254" s="69">
        <f t="shared" si="199"/>
        <v>0</v>
      </c>
      <c r="O254" s="34">
        <f>O255+O257</f>
        <v>0</v>
      </c>
      <c r="P254" s="69">
        <f t="shared" si="200"/>
        <v>0</v>
      </c>
      <c r="Q254" s="34">
        <f>Q255+Q257</f>
        <v>0</v>
      </c>
      <c r="R254" s="69">
        <f t="shared" si="135"/>
        <v>0</v>
      </c>
      <c r="S254" s="34">
        <f>S255+S257</f>
        <v>0</v>
      </c>
      <c r="T254" s="69">
        <f t="shared" si="136"/>
        <v>0</v>
      </c>
      <c r="U254" s="34">
        <f>U255+U257</f>
        <v>0</v>
      </c>
      <c r="V254" s="69">
        <f t="shared" si="137"/>
        <v>0</v>
      </c>
      <c r="W254" s="69"/>
      <c r="X254" s="69">
        <f t="shared" si="138"/>
        <v>0</v>
      </c>
      <c r="Y254" s="69">
        <f>Y255+Y257</f>
        <v>0</v>
      </c>
      <c r="Z254" s="34">
        <f>Z255+Z257</f>
        <v>0</v>
      </c>
      <c r="AA254" s="34">
        <f t="shared" si="188"/>
        <v>0</v>
      </c>
      <c r="AB254" s="34">
        <f>AB255+AB257</f>
        <v>0</v>
      </c>
      <c r="AC254" s="31">
        <f t="shared" si="179"/>
        <v>0</v>
      </c>
      <c r="AD254" s="34">
        <f>AD255+AD257</f>
        <v>0</v>
      </c>
      <c r="AE254" s="31">
        <f t="shared" si="179"/>
        <v>0</v>
      </c>
      <c r="AF254" s="34">
        <f>AF255+AF257</f>
        <v>0</v>
      </c>
      <c r="AG254" s="31">
        <f t="shared" si="157"/>
        <v>0</v>
      </c>
      <c r="AH254" s="34">
        <f>AH255+AH257</f>
        <v>0</v>
      </c>
      <c r="AI254" s="31">
        <f t="shared" si="157"/>
        <v>0</v>
      </c>
      <c r="AJ254" s="34">
        <f>AJ255+AJ257</f>
        <v>0</v>
      </c>
      <c r="AK254" s="31">
        <f t="shared" si="157"/>
        <v>0</v>
      </c>
      <c r="AL254" s="34">
        <f>AL255+AL257</f>
        <v>0</v>
      </c>
      <c r="AM254" s="31">
        <f t="shared" si="181"/>
        <v>0</v>
      </c>
      <c r="AN254" s="34">
        <f>AN255+AN257</f>
        <v>0</v>
      </c>
      <c r="AO254" s="31">
        <f t="shared" si="158"/>
        <v>0</v>
      </c>
      <c r="AP254" s="34">
        <f>AP255+AP257</f>
        <v>0</v>
      </c>
      <c r="AQ254" s="31"/>
      <c r="AR254" s="34"/>
      <c r="AS254" s="107"/>
      <c r="AT254" s="108"/>
      <c r="AU254" s="108"/>
      <c r="AV254" s="108"/>
      <c r="AW254" s="108"/>
      <c r="AX254" s="108"/>
      <c r="AY254" s="108"/>
      <c r="AZ254" s="107"/>
      <c r="BA254" s="107"/>
      <c r="BB254" s="107"/>
      <c r="BC254" s="108"/>
      <c r="BD254" s="108"/>
      <c r="BE254" s="107"/>
      <c r="BF254" s="107"/>
      <c r="BG254" s="109">
        <f>BG257</f>
        <v>1775.982</v>
      </c>
      <c r="BH254" s="107">
        <f t="shared" si="180"/>
        <v>1775.982</v>
      </c>
      <c r="BI254" s="107"/>
      <c r="BJ254" s="107">
        <f t="shared" si="178"/>
        <v>0</v>
      </c>
      <c r="BK254" s="109">
        <f>BK257</f>
        <v>1775.982</v>
      </c>
      <c r="BL254" s="109">
        <f>BL257</f>
        <v>0</v>
      </c>
      <c r="BM254" s="109">
        <f t="shared" si="196"/>
        <v>1775.982</v>
      </c>
      <c r="BN254" s="107">
        <f t="shared" si="197"/>
        <v>1775.982</v>
      </c>
      <c r="BO254" s="107">
        <f>BO257</f>
        <v>0</v>
      </c>
      <c r="BP254" s="107">
        <f>BP257</f>
        <v>0</v>
      </c>
      <c r="BQ254" s="201">
        <f t="shared" si="171"/>
        <v>1775.982</v>
      </c>
      <c r="BR254" s="107">
        <f>BR257</f>
        <v>0</v>
      </c>
      <c r="BS254" s="201">
        <f t="shared" si="172"/>
        <v>1775.982</v>
      </c>
      <c r="BT254" s="109">
        <f>BT257</f>
        <v>0</v>
      </c>
      <c r="BU254" s="107">
        <f t="shared" si="198"/>
        <v>1775.982</v>
      </c>
      <c r="BV254" s="109">
        <f>BV257</f>
        <v>0</v>
      </c>
      <c r="BW254" s="107">
        <f t="shared" si="173"/>
        <v>1775.982</v>
      </c>
      <c r="BX254" s="107">
        <v>0</v>
      </c>
      <c r="BY254" s="201">
        <f t="shared" si="174"/>
        <v>1775.982</v>
      </c>
      <c r="BZ254" s="107"/>
      <c r="CA254" s="107">
        <f>CA257</f>
        <v>0</v>
      </c>
      <c r="CB254" s="107">
        <f t="shared" si="189"/>
        <v>1775.982</v>
      </c>
      <c r="CC254" s="107">
        <v>0</v>
      </c>
      <c r="CD254" s="201">
        <f t="shared" si="175"/>
        <v>1775.982</v>
      </c>
      <c r="CE254" s="107">
        <f>CE257</f>
        <v>0</v>
      </c>
      <c r="CF254" s="107">
        <f t="shared" si="176"/>
        <v>1775.982</v>
      </c>
      <c r="CG254" s="107">
        <f>CG257</f>
        <v>0</v>
      </c>
      <c r="CH254" s="107">
        <f t="shared" si="177"/>
        <v>1775.982</v>
      </c>
    </row>
    <row r="255" spans="2:86" ht="40.5" hidden="1" x14ac:dyDescent="0.3">
      <c r="B255" s="12"/>
      <c r="C255" s="7"/>
      <c r="D255" s="68" t="s">
        <v>92</v>
      </c>
      <c r="E255" s="145" t="s">
        <v>95</v>
      </c>
      <c r="F255" s="145"/>
      <c r="G255" s="69"/>
      <c r="H255" s="34">
        <f>H256</f>
        <v>0</v>
      </c>
      <c r="I255" s="34">
        <f>I256</f>
        <v>0</v>
      </c>
      <c r="J255" s="34">
        <f t="shared" si="153"/>
        <v>0</v>
      </c>
      <c r="K255" s="34">
        <f>K256</f>
        <v>0</v>
      </c>
      <c r="L255" s="34">
        <f t="shared" si="145"/>
        <v>0</v>
      </c>
      <c r="M255" s="34">
        <f>M256</f>
        <v>0</v>
      </c>
      <c r="N255" s="69">
        <f t="shared" si="199"/>
        <v>0</v>
      </c>
      <c r="O255" s="34">
        <f>O256</f>
        <v>0</v>
      </c>
      <c r="P255" s="69">
        <f t="shared" si="200"/>
        <v>0</v>
      </c>
      <c r="Q255" s="34">
        <f>Q256</f>
        <v>0</v>
      </c>
      <c r="R255" s="69">
        <f t="shared" si="135"/>
        <v>0</v>
      </c>
      <c r="S255" s="34">
        <f>S256</f>
        <v>0</v>
      </c>
      <c r="T255" s="69">
        <f t="shared" si="136"/>
        <v>0</v>
      </c>
      <c r="U255" s="34">
        <f>U256</f>
        <v>0</v>
      </c>
      <c r="V255" s="69">
        <f t="shared" si="137"/>
        <v>0</v>
      </c>
      <c r="W255" s="69"/>
      <c r="X255" s="69">
        <f t="shared" si="138"/>
        <v>0</v>
      </c>
      <c r="Y255" s="69">
        <f>Y256</f>
        <v>0</v>
      </c>
      <c r="Z255" s="34">
        <f>Z256</f>
        <v>0</v>
      </c>
      <c r="AA255" s="34">
        <f t="shared" si="188"/>
        <v>0</v>
      </c>
      <c r="AB255" s="34">
        <f>AB256</f>
        <v>0</v>
      </c>
      <c r="AC255" s="31">
        <f t="shared" si="179"/>
        <v>0</v>
      </c>
      <c r="AD255" s="34">
        <f>AD256</f>
        <v>0</v>
      </c>
      <c r="AE255" s="31">
        <f t="shared" si="179"/>
        <v>0</v>
      </c>
      <c r="AF255" s="34">
        <f>AF256</f>
        <v>0</v>
      </c>
      <c r="AG255" s="31">
        <f t="shared" si="157"/>
        <v>0</v>
      </c>
      <c r="AH255" s="34">
        <f>AH256</f>
        <v>0</v>
      </c>
      <c r="AI255" s="31">
        <f t="shared" si="157"/>
        <v>0</v>
      </c>
      <c r="AJ255" s="34">
        <f>AJ256</f>
        <v>0</v>
      </c>
      <c r="AK255" s="31">
        <f t="shared" si="157"/>
        <v>0</v>
      </c>
      <c r="AL255" s="34">
        <f>AL256</f>
        <v>0</v>
      </c>
      <c r="AM255" s="31">
        <f t="shared" si="181"/>
        <v>0</v>
      </c>
      <c r="AN255" s="34">
        <f>AN256</f>
        <v>0</v>
      </c>
      <c r="AO255" s="31">
        <f t="shared" si="158"/>
        <v>0</v>
      </c>
      <c r="AP255" s="34">
        <f>AP256</f>
        <v>0</v>
      </c>
      <c r="AQ255" s="31"/>
      <c r="AR255" s="34"/>
      <c r="AS255" s="107"/>
      <c r="AT255" s="108"/>
      <c r="AU255" s="108"/>
      <c r="AV255" s="108"/>
      <c r="AW255" s="108"/>
      <c r="AX255" s="108"/>
      <c r="AY255" s="108"/>
      <c r="AZ255" s="107"/>
      <c r="BA255" s="107"/>
      <c r="BB255" s="107"/>
      <c r="BC255" s="108"/>
      <c r="BD255" s="108"/>
      <c r="BE255" s="107"/>
      <c r="BF255" s="107">
        <f>BB255+BE255</f>
        <v>0</v>
      </c>
      <c r="BG255" s="109">
        <f t="shared" ref="BG255:BG257" si="206">BG256</f>
        <v>1775.982</v>
      </c>
      <c r="BH255" s="107">
        <f t="shared" si="180"/>
        <v>1775.982</v>
      </c>
      <c r="BI255" s="107"/>
      <c r="BJ255" s="107">
        <f t="shared" si="178"/>
        <v>0</v>
      </c>
      <c r="BK255" s="109"/>
      <c r="BL255" s="109">
        <f t="shared" ref="BL255:BL257" si="207">BL256</f>
        <v>0</v>
      </c>
      <c r="BM255" s="109">
        <f t="shared" si="196"/>
        <v>1775.982</v>
      </c>
      <c r="BN255" s="107">
        <f t="shared" si="197"/>
        <v>0</v>
      </c>
      <c r="BO255" s="107">
        <f t="shared" ref="BO255:BR257" si="208">BO256</f>
        <v>0</v>
      </c>
      <c r="BP255" s="107">
        <f t="shared" si="208"/>
        <v>0</v>
      </c>
      <c r="BQ255" s="201">
        <f t="shared" si="171"/>
        <v>1775.982</v>
      </c>
      <c r="BR255" s="107">
        <f t="shared" si="208"/>
        <v>0</v>
      </c>
      <c r="BS255" s="201">
        <f t="shared" si="172"/>
        <v>1775.982</v>
      </c>
      <c r="BT255" s="109">
        <f t="shared" ref="BT255:BV257" si="209">BT256</f>
        <v>0</v>
      </c>
      <c r="BU255" s="107">
        <f t="shared" si="198"/>
        <v>0</v>
      </c>
      <c r="BV255" s="109">
        <f t="shared" si="209"/>
        <v>0</v>
      </c>
      <c r="BW255" s="107">
        <f t="shared" si="173"/>
        <v>0</v>
      </c>
      <c r="BX255" s="107">
        <v>0</v>
      </c>
      <c r="BY255" s="201">
        <f t="shared" si="174"/>
        <v>1775.982</v>
      </c>
      <c r="BZ255" s="107"/>
      <c r="CA255" s="107">
        <f t="shared" ref="CA255:CG257" si="210">CA256</f>
        <v>0</v>
      </c>
      <c r="CB255" s="107">
        <f t="shared" si="189"/>
        <v>0</v>
      </c>
      <c r="CC255" s="107">
        <v>0</v>
      </c>
      <c r="CD255" s="201">
        <f t="shared" si="175"/>
        <v>1775.982</v>
      </c>
      <c r="CE255" s="107">
        <f t="shared" si="210"/>
        <v>0</v>
      </c>
      <c r="CF255" s="107">
        <f t="shared" si="176"/>
        <v>0</v>
      </c>
      <c r="CG255" s="107">
        <f t="shared" si="210"/>
        <v>0</v>
      </c>
      <c r="CH255" s="107">
        <f t="shared" si="177"/>
        <v>0</v>
      </c>
    </row>
    <row r="256" spans="2:86" ht="60.75" hidden="1" x14ac:dyDescent="0.3">
      <c r="B256" s="12"/>
      <c r="C256" s="7"/>
      <c r="D256" s="68" t="s">
        <v>54</v>
      </c>
      <c r="E256" s="145" t="s">
        <v>95</v>
      </c>
      <c r="F256" s="145">
        <v>600</v>
      </c>
      <c r="G256" s="69">
        <v>5</v>
      </c>
      <c r="H256" s="34"/>
      <c r="I256" s="34"/>
      <c r="J256" s="34">
        <f t="shared" si="153"/>
        <v>0</v>
      </c>
      <c r="K256" s="34"/>
      <c r="L256" s="34">
        <f t="shared" si="145"/>
        <v>0</v>
      </c>
      <c r="M256" s="34"/>
      <c r="N256" s="69">
        <f t="shared" si="199"/>
        <v>0</v>
      </c>
      <c r="O256" s="34"/>
      <c r="P256" s="69">
        <f t="shared" si="200"/>
        <v>0</v>
      </c>
      <c r="Q256" s="34"/>
      <c r="R256" s="69">
        <f t="shared" si="135"/>
        <v>0</v>
      </c>
      <c r="S256" s="34"/>
      <c r="T256" s="69">
        <f t="shared" si="136"/>
        <v>0</v>
      </c>
      <c r="U256" s="34"/>
      <c r="V256" s="69">
        <f t="shared" si="137"/>
        <v>0</v>
      </c>
      <c r="W256" s="69"/>
      <c r="X256" s="69">
        <f t="shared" si="138"/>
        <v>0</v>
      </c>
      <c r="Y256" s="69"/>
      <c r="Z256" s="34"/>
      <c r="AA256" s="34">
        <f t="shared" si="188"/>
        <v>0</v>
      </c>
      <c r="AB256" s="34"/>
      <c r="AC256" s="31">
        <f t="shared" si="179"/>
        <v>0</v>
      </c>
      <c r="AD256" s="34"/>
      <c r="AE256" s="31">
        <f t="shared" si="179"/>
        <v>0</v>
      </c>
      <c r="AF256" s="34"/>
      <c r="AG256" s="31">
        <f t="shared" si="157"/>
        <v>0</v>
      </c>
      <c r="AH256" s="34"/>
      <c r="AI256" s="31">
        <f t="shared" si="157"/>
        <v>0</v>
      </c>
      <c r="AJ256" s="34"/>
      <c r="AK256" s="31">
        <f t="shared" si="157"/>
        <v>0</v>
      </c>
      <c r="AL256" s="34"/>
      <c r="AM256" s="31">
        <f t="shared" si="181"/>
        <v>0</v>
      </c>
      <c r="AN256" s="34"/>
      <c r="AO256" s="31">
        <f t="shared" si="158"/>
        <v>0</v>
      </c>
      <c r="AP256" s="34"/>
      <c r="AQ256" s="31"/>
      <c r="AR256" s="34"/>
      <c r="AS256" s="107"/>
      <c r="AT256" s="108"/>
      <c r="AU256" s="108"/>
      <c r="AV256" s="108"/>
      <c r="AW256" s="108"/>
      <c r="AX256" s="108"/>
      <c r="AY256" s="108"/>
      <c r="AZ256" s="107"/>
      <c r="BA256" s="107"/>
      <c r="BB256" s="107"/>
      <c r="BC256" s="108"/>
      <c r="BD256" s="108"/>
      <c r="BE256" s="107"/>
      <c r="BF256" s="107">
        <f>BB256+BE256</f>
        <v>0</v>
      </c>
      <c r="BG256" s="109">
        <f t="shared" si="206"/>
        <v>1775.982</v>
      </c>
      <c r="BH256" s="107">
        <f t="shared" si="180"/>
        <v>1775.982</v>
      </c>
      <c r="BI256" s="107"/>
      <c r="BJ256" s="107">
        <f t="shared" si="178"/>
        <v>0</v>
      </c>
      <c r="BK256" s="109"/>
      <c r="BL256" s="109">
        <f t="shared" si="207"/>
        <v>0</v>
      </c>
      <c r="BM256" s="109">
        <f t="shared" si="196"/>
        <v>1775.982</v>
      </c>
      <c r="BN256" s="107">
        <f t="shared" si="197"/>
        <v>0</v>
      </c>
      <c r="BO256" s="107">
        <f t="shared" si="208"/>
        <v>0</v>
      </c>
      <c r="BP256" s="107">
        <f t="shared" si="208"/>
        <v>0</v>
      </c>
      <c r="BQ256" s="201">
        <f t="shared" si="171"/>
        <v>1775.982</v>
      </c>
      <c r="BR256" s="107">
        <f t="shared" si="208"/>
        <v>0</v>
      </c>
      <c r="BS256" s="201">
        <f t="shared" si="172"/>
        <v>1775.982</v>
      </c>
      <c r="BT256" s="109">
        <f t="shared" si="209"/>
        <v>0</v>
      </c>
      <c r="BU256" s="107">
        <f t="shared" si="198"/>
        <v>0</v>
      </c>
      <c r="BV256" s="109">
        <f t="shared" si="209"/>
        <v>0</v>
      </c>
      <c r="BW256" s="107">
        <f t="shared" si="173"/>
        <v>0</v>
      </c>
      <c r="BX256" s="107">
        <v>0</v>
      </c>
      <c r="BY256" s="201">
        <f t="shared" si="174"/>
        <v>1775.982</v>
      </c>
      <c r="BZ256" s="107"/>
      <c r="CA256" s="107">
        <f t="shared" si="210"/>
        <v>0</v>
      </c>
      <c r="CB256" s="107">
        <f t="shared" si="189"/>
        <v>0</v>
      </c>
      <c r="CC256" s="107">
        <v>0</v>
      </c>
      <c r="CD256" s="201">
        <f t="shared" si="175"/>
        <v>1775.982</v>
      </c>
      <c r="CE256" s="107">
        <f t="shared" si="210"/>
        <v>0</v>
      </c>
      <c r="CF256" s="107">
        <f t="shared" si="176"/>
        <v>0</v>
      </c>
      <c r="CG256" s="107">
        <f t="shared" si="210"/>
        <v>0</v>
      </c>
      <c r="CH256" s="107">
        <f t="shared" si="177"/>
        <v>0</v>
      </c>
    </row>
    <row r="257" spans="2:86" ht="40.5" x14ac:dyDescent="0.3">
      <c r="B257" s="12"/>
      <c r="C257" s="7"/>
      <c r="D257" s="68" t="s">
        <v>96</v>
      </c>
      <c r="E257" s="145" t="s">
        <v>97</v>
      </c>
      <c r="F257" s="145"/>
      <c r="G257" s="69"/>
      <c r="H257" s="34">
        <f>H258</f>
        <v>0</v>
      </c>
      <c r="I257" s="34">
        <f>I258</f>
        <v>0</v>
      </c>
      <c r="J257" s="34">
        <f t="shared" si="153"/>
        <v>0</v>
      </c>
      <c r="K257" s="34">
        <f>K258</f>
        <v>0</v>
      </c>
      <c r="L257" s="34">
        <f t="shared" si="145"/>
        <v>0</v>
      </c>
      <c r="M257" s="34">
        <f>M258</f>
        <v>0</v>
      </c>
      <c r="N257" s="69">
        <f t="shared" si="199"/>
        <v>0</v>
      </c>
      <c r="O257" s="34">
        <f>O258</f>
        <v>0</v>
      </c>
      <c r="P257" s="69">
        <f t="shared" si="200"/>
        <v>0</v>
      </c>
      <c r="Q257" s="34">
        <f>Q258</f>
        <v>0</v>
      </c>
      <c r="R257" s="69">
        <f t="shared" si="135"/>
        <v>0</v>
      </c>
      <c r="S257" s="34">
        <f>S258</f>
        <v>0</v>
      </c>
      <c r="T257" s="69">
        <f t="shared" si="136"/>
        <v>0</v>
      </c>
      <c r="U257" s="34">
        <f>U258</f>
        <v>0</v>
      </c>
      <c r="V257" s="69">
        <f t="shared" si="137"/>
        <v>0</v>
      </c>
      <c r="W257" s="69"/>
      <c r="X257" s="69">
        <f t="shared" si="138"/>
        <v>0</v>
      </c>
      <c r="Y257" s="69">
        <f>Y258</f>
        <v>0</v>
      </c>
      <c r="Z257" s="34">
        <f>Z258</f>
        <v>0</v>
      </c>
      <c r="AA257" s="34">
        <f t="shared" si="188"/>
        <v>0</v>
      </c>
      <c r="AB257" s="34">
        <f>AB258</f>
        <v>0</v>
      </c>
      <c r="AC257" s="31">
        <f t="shared" si="179"/>
        <v>0</v>
      </c>
      <c r="AD257" s="34">
        <f>AD258</f>
        <v>0</v>
      </c>
      <c r="AE257" s="31">
        <f t="shared" si="179"/>
        <v>0</v>
      </c>
      <c r="AF257" s="34">
        <f>AF258</f>
        <v>0</v>
      </c>
      <c r="AG257" s="31">
        <f t="shared" si="157"/>
        <v>0</v>
      </c>
      <c r="AH257" s="34">
        <f>AH258</f>
        <v>0</v>
      </c>
      <c r="AI257" s="31">
        <f t="shared" si="157"/>
        <v>0</v>
      </c>
      <c r="AJ257" s="34">
        <f>AJ258</f>
        <v>0</v>
      </c>
      <c r="AK257" s="31">
        <f t="shared" si="157"/>
        <v>0</v>
      </c>
      <c r="AL257" s="34">
        <f>AL258</f>
        <v>0</v>
      </c>
      <c r="AM257" s="31">
        <f t="shared" si="181"/>
        <v>0</v>
      </c>
      <c r="AN257" s="34">
        <f>AN258</f>
        <v>0</v>
      </c>
      <c r="AO257" s="31">
        <f t="shared" si="158"/>
        <v>0</v>
      </c>
      <c r="AP257" s="34">
        <f>AP258</f>
        <v>0</v>
      </c>
      <c r="AQ257" s="31"/>
      <c r="AR257" s="34"/>
      <c r="AS257" s="107"/>
      <c r="AT257" s="108"/>
      <c r="AU257" s="108"/>
      <c r="AV257" s="108"/>
      <c r="AW257" s="108"/>
      <c r="AX257" s="108"/>
      <c r="AY257" s="108"/>
      <c r="AZ257" s="107"/>
      <c r="BA257" s="107"/>
      <c r="BB257" s="107"/>
      <c r="BC257" s="108"/>
      <c r="BD257" s="108"/>
      <c r="BE257" s="107"/>
      <c r="BF257" s="107"/>
      <c r="BG257" s="109">
        <f t="shared" si="206"/>
        <v>1775.982</v>
      </c>
      <c r="BH257" s="107">
        <f t="shared" si="180"/>
        <v>1775.982</v>
      </c>
      <c r="BI257" s="107"/>
      <c r="BJ257" s="107">
        <f t="shared" si="178"/>
        <v>0</v>
      </c>
      <c r="BK257" s="109">
        <f>BK258</f>
        <v>1775.982</v>
      </c>
      <c r="BL257" s="109">
        <f t="shared" si="207"/>
        <v>0</v>
      </c>
      <c r="BM257" s="109">
        <f t="shared" si="196"/>
        <v>1775.982</v>
      </c>
      <c r="BN257" s="107">
        <f t="shared" si="197"/>
        <v>1775.982</v>
      </c>
      <c r="BO257" s="107">
        <f t="shared" si="208"/>
        <v>0</v>
      </c>
      <c r="BP257" s="107">
        <f t="shared" si="208"/>
        <v>0</v>
      </c>
      <c r="BQ257" s="201">
        <f t="shared" si="171"/>
        <v>1775.982</v>
      </c>
      <c r="BR257" s="107">
        <f t="shared" si="208"/>
        <v>0</v>
      </c>
      <c r="BS257" s="201">
        <f t="shared" si="172"/>
        <v>1775.982</v>
      </c>
      <c r="BT257" s="109">
        <f t="shared" si="209"/>
        <v>0</v>
      </c>
      <c r="BU257" s="107">
        <f t="shared" si="198"/>
        <v>1775.982</v>
      </c>
      <c r="BV257" s="109">
        <f t="shared" si="209"/>
        <v>0</v>
      </c>
      <c r="BW257" s="107">
        <f t="shared" si="173"/>
        <v>1775.982</v>
      </c>
      <c r="BX257" s="107">
        <v>0</v>
      </c>
      <c r="BY257" s="201">
        <f t="shared" si="174"/>
        <v>1775.982</v>
      </c>
      <c r="BZ257" s="107"/>
      <c r="CA257" s="107">
        <f t="shared" si="210"/>
        <v>0</v>
      </c>
      <c r="CB257" s="107">
        <f t="shared" si="189"/>
        <v>1775.982</v>
      </c>
      <c r="CC257" s="107">
        <v>0</v>
      </c>
      <c r="CD257" s="201">
        <f t="shared" si="175"/>
        <v>1775.982</v>
      </c>
      <c r="CE257" s="107">
        <f t="shared" si="210"/>
        <v>0</v>
      </c>
      <c r="CF257" s="107">
        <f t="shared" si="176"/>
        <v>1775.982</v>
      </c>
      <c r="CG257" s="107">
        <f t="shared" si="210"/>
        <v>0</v>
      </c>
      <c r="CH257" s="107">
        <f t="shared" si="177"/>
        <v>1775.982</v>
      </c>
    </row>
    <row r="258" spans="2:86" ht="60.75" x14ac:dyDescent="0.3">
      <c r="B258" s="12"/>
      <c r="C258" s="7"/>
      <c r="D258" s="68" t="s">
        <v>54</v>
      </c>
      <c r="E258" s="145" t="s">
        <v>97</v>
      </c>
      <c r="F258" s="145">
        <v>600</v>
      </c>
      <c r="G258" s="69">
        <v>5</v>
      </c>
      <c r="H258" s="34"/>
      <c r="I258" s="34"/>
      <c r="J258" s="34">
        <f t="shared" si="153"/>
        <v>0</v>
      </c>
      <c r="K258" s="34"/>
      <c r="L258" s="34">
        <f t="shared" si="145"/>
        <v>0</v>
      </c>
      <c r="M258" s="34"/>
      <c r="N258" s="69">
        <f t="shared" si="199"/>
        <v>0</v>
      </c>
      <c r="O258" s="34"/>
      <c r="P258" s="69">
        <f t="shared" si="200"/>
        <v>0</v>
      </c>
      <c r="Q258" s="34"/>
      <c r="R258" s="69">
        <f t="shared" si="135"/>
        <v>0</v>
      </c>
      <c r="S258" s="34"/>
      <c r="T258" s="69">
        <f t="shared" si="136"/>
        <v>0</v>
      </c>
      <c r="U258" s="34"/>
      <c r="V258" s="69">
        <f t="shared" si="137"/>
        <v>0</v>
      </c>
      <c r="W258" s="69"/>
      <c r="X258" s="69">
        <f t="shared" si="138"/>
        <v>0</v>
      </c>
      <c r="Y258" s="69"/>
      <c r="Z258" s="34">
        <v>0</v>
      </c>
      <c r="AA258" s="34">
        <f t="shared" si="188"/>
        <v>0</v>
      </c>
      <c r="AB258" s="34">
        <v>0</v>
      </c>
      <c r="AC258" s="31">
        <f t="shared" si="179"/>
        <v>0</v>
      </c>
      <c r="AD258" s="34">
        <v>0</v>
      </c>
      <c r="AE258" s="31">
        <f t="shared" si="179"/>
        <v>0</v>
      </c>
      <c r="AF258" s="34">
        <v>0</v>
      </c>
      <c r="AG258" s="31">
        <f t="shared" si="157"/>
        <v>0</v>
      </c>
      <c r="AH258" s="34">
        <v>0</v>
      </c>
      <c r="AI258" s="31">
        <f t="shared" si="157"/>
        <v>0</v>
      </c>
      <c r="AJ258" s="34">
        <v>0</v>
      </c>
      <c r="AK258" s="31">
        <f t="shared" si="157"/>
        <v>0</v>
      </c>
      <c r="AL258" s="34">
        <v>0</v>
      </c>
      <c r="AM258" s="31">
        <f t="shared" si="181"/>
        <v>0</v>
      </c>
      <c r="AN258" s="34">
        <v>0</v>
      </c>
      <c r="AO258" s="31">
        <f t="shared" si="158"/>
        <v>0</v>
      </c>
      <c r="AP258" s="34">
        <v>0</v>
      </c>
      <c r="AQ258" s="31"/>
      <c r="AR258" s="34"/>
      <c r="AS258" s="107"/>
      <c r="AT258" s="108"/>
      <c r="AU258" s="108"/>
      <c r="AV258" s="108"/>
      <c r="AW258" s="108"/>
      <c r="AX258" s="108"/>
      <c r="AY258" s="108"/>
      <c r="AZ258" s="107"/>
      <c r="BA258" s="107"/>
      <c r="BB258" s="107"/>
      <c r="BC258" s="108"/>
      <c r="BD258" s="108"/>
      <c r="BE258" s="107"/>
      <c r="BF258" s="107"/>
      <c r="BG258" s="109">
        <v>1775.982</v>
      </c>
      <c r="BH258" s="107">
        <f t="shared" si="180"/>
        <v>1775.982</v>
      </c>
      <c r="BI258" s="107"/>
      <c r="BJ258" s="107">
        <f t="shared" ref="BJ258:BJ289" si="211">BF258+BI258</f>
        <v>0</v>
      </c>
      <c r="BK258" s="109">
        <v>1775.982</v>
      </c>
      <c r="BL258" s="109"/>
      <c r="BM258" s="109">
        <f t="shared" si="196"/>
        <v>1775.982</v>
      </c>
      <c r="BN258" s="107">
        <f t="shared" si="197"/>
        <v>1775.982</v>
      </c>
      <c r="BO258" s="107"/>
      <c r="BP258" s="107"/>
      <c r="BQ258" s="201">
        <f t="shared" si="171"/>
        <v>1775.982</v>
      </c>
      <c r="BR258" s="107"/>
      <c r="BS258" s="201">
        <f t="shared" si="172"/>
        <v>1775.982</v>
      </c>
      <c r="BT258" s="109"/>
      <c r="BU258" s="107">
        <f t="shared" si="198"/>
        <v>1775.982</v>
      </c>
      <c r="BV258" s="109"/>
      <c r="BW258" s="107">
        <f t="shared" si="173"/>
        <v>1775.982</v>
      </c>
      <c r="BX258" s="107"/>
      <c r="BY258" s="201">
        <f t="shared" si="174"/>
        <v>1775.982</v>
      </c>
      <c r="BZ258" s="107"/>
      <c r="CA258" s="107"/>
      <c r="CB258" s="107">
        <f t="shared" si="189"/>
        <v>1775.982</v>
      </c>
      <c r="CC258" s="107"/>
      <c r="CD258" s="201">
        <f t="shared" si="175"/>
        <v>1775.982</v>
      </c>
      <c r="CE258" s="107"/>
      <c r="CF258" s="107">
        <f t="shared" si="176"/>
        <v>1775.982</v>
      </c>
      <c r="CG258" s="107"/>
      <c r="CH258" s="107">
        <f t="shared" si="177"/>
        <v>1775.982</v>
      </c>
    </row>
    <row r="259" spans="2:86" ht="141.75" customHeight="1" x14ac:dyDescent="0.3">
      <c r="B259" s="12"/>
      <c r="C259" s="14">
        <v>7</v>
      </c>
      <c r="D259" s="9" t="s">
        <v>428</v>
      </c>
      <c r="E259" s="152" t="s">
        <v>98</v>
      </c>
      <c r="F259" s="152"/>
      <c r="G259" s="9"/>
      <c r="H259" s="33">
        <f>H260+H263+H266+H269+H272</f>
        <v>0</v>
      </c>
      <c r="I259" s="34">
        <f>I260+I263+I266+I269+I272</f>
        <v>0</v>
      </c>
      <c r="J259" s="33">
        <f t="shared" si="153"/>
        <v>0</v>
      </c>
      <c r="K259" s="33">
        <f>K260+K263+K266+K269+K272</f>
        <v>0</v>
      </c>
      <c r="L259" s="33">
        <f t="shared" si="145"/>
        <v>0</v>
      </c>
      <c r="M259" s="33">
        <f>M260+M263+M266+M269+M272</f>
        <v>0</v>
      </c>
      <c r="N259" s="16">
        <f t="shared" si="199"/>
        <v>0</v>
      </c>
      <c r="O259" s="33">
        <f>O260+O263+O266+O269+O272</f>
        <v>0</v>
      </c>
      <c r="P259" s="16">
        <f t="shared" si="200"/>
        <v>0</v>
      </c>
      <c r="Q259" s="33">
        <f>Q260+Q263+Q266+Q269+Q272</f>
        <v>0</v>
      </c>
      <c r="R259" s="16">
        <f t="shared" si="135"/>
        <v>0</v>
      </c>
      <c r="S259" s="33">
        <f>S260+S263+S266+S269+S272</f>
        <v>0</v>
      </c>
      <c r="T259" s="16">
        <f t="shared" si="136"/>
        <v>0</v>
      </c>
      <c r="U259" s="33">
        <f>U260+U263+U266+U269+U272</f>
        <v>0</v>
      </c>
      <c r="V259" s="16">
        <f t="shared" si="137"/>
        <v>0</v>
      </c>
      <c r="W259" s="16"/>
      <c r="X259" s="33">
        <f t="shared" si="138"/>
        <v>0</v>
      </c>
      <c r="Y259" s="16">
        <f>Y260+Y263+Y266+Y269+Y272</f>
        <v>0</v>
      </c>
      <c r="Z259" s="42">
        <f>Z260+Z263+Z266+Z269+Z272</f>
        <v>0</v>
      </c>
      <c r="AA259" s="42">
        <f t="shared" si="188"/>
        <v>0</v>
      </c>
      <c r="AB259" s="42">
        <f>AB260+AB263+AB266+AB269+AB272</f>
        <v>0</v>
      </c>
      <c r="AC259" s="32">
        <f t="shared" si="179"/>
        <v>0</v>
      </c>
      <c r="AD259" s="42">
        <f>AD260+AD263+AD266+AD269+AD272</f>
        <v>0</v>
      </c>
      <c r="AE259" s="32">
        <f t="shared" si="179"/>
        <v>0</v>
      </c>
      <c r="AF259" s="42">
        <f>AF260+AF263+AF266+AF269+AF272</f>
        <v>0</v>
      </c>
      <c r="AG259" s="32">
        <f t="shared" si="157"/>
        <v>0</v>
      </c>
      <c r="AH259" s="42">
        <f>AH260+AH263+AH266+AH269+AH272</f>
        <v>0</v>
      </c>
      <c r="AI259" s="32">
        <f t="shared" si="157"/>
        <v>0</v>
      </c>
      <c r="AJ259" s="42">
        <f>AJ260+AJ263+AJ266+AJ269+AJ272</f>
        <v>0</v>
      </c>
      <c r="AK259" s="32">
        <f t="shared" si="157"/>
        <v>0</v>
      </c>
      <c r="AL259" s="42">
        <f>AL260+AL263+AL266+AL269+AL272</f>
        <v>0</v>
      </c>
      <c r="AM259" s="32">
        <f t="shared" si="181"/>
        <v>0</v>
      </c>
      <c r="AN259" s="42">
        <f>AN260+AN263+AN266+AN269+AN272</f>
        <v>0</v>
      </c>
      <c r="AO259" s="32">
        <f t="shared" si="158"/>
        <v>0</v>
      </c>
      <c r="AP259" s="42">
        <f>AP260+AP263+AP266+AP269+AP272</f>
        <v>0</v>
      </c>
      <c r="AQ259" s="32"/>
      <c r="AR259" s="42"/>
      <c r="AS259" s="107"/>
      <c r="AT259" s="109"/>
      <c r="AU259" s="109"/>
      <c r="AV259" s="109"/>
      <c r="AW259" s="108"/>
      <c r="AX259" s="109"/>
      <c r="AY259" s="108"/>
      <c r="AZ259" s="107"/>
      <c r="BA259" s="107"/>
      <c r="BB259" s="107"/>
      <c r="BC259" s="109"/>
      <c r="BD259" s="108"/>
      <c r="BE259" s="107"/>
      <c r="BF259" s="107"/>
      <c r="BG259" s="109">
        <f>BG260+BG263+BG266+BG269+BG272</f>
        <v>100</v>
      </c>
      <c r="BH259" s="107">
        <f t="shared" si="180"/>
        <v>100</v>
      </c>
      <c r="BI259" s="107"/>
      <c r="BJ259" s="107">
        <f t="shared" si="211"/>
        <v>0</v>
      </c>
      <c r="BK259" s="109">
        <f>BK260+BK263+BK266+BK269+BK272</f>
        <v>100</v>
      </c>
      <c r="BL259" s="109">
        <f>BL260+BL263+BL266+BL269+BL272</f>
        <v>0</v>
      </c>
      <c r="BM259" s="109">
        <f t="shared" si="196"/>
        <v>100</v>
      </c>
      <c r="BN259" s="107">
        <f t="shared" si="197"/>
        <v>100</v>
      </c>
      <c r="BO259" s="107">
        <f>BO260+BO263+BO266+BO269+BO272</f>
        <v>0</v>
      </c>
      <c r="BP259" s="107">
        <f>BP260+BP263+BP266+BP269+BP272</f>
        <v>0</v>
      </c>
      <c r="BQ259" s="201">
        <f t="shared" si="171"/>
        <v>100</v>
      </c>
      <c r="BR259" s="107">
        <f>BR260+BR263+BR266+BR269+BR272</f>
        <v>0</v>
      </c>
      <c r="BS259" s="201">
        <f t="shared" si="172"/>
        <v>100</v>
      </c>
      <c r="BT259" s="109">
        <f>BT260+BT263+BT266+BT269+BT272</f>
        <v>0</v>
      </c>
      <c r="BU259" s="107">
        <f t="shared" si="198"/>
        <v>100</v>
      </c>
      <c r="BV259" s="109">
        <f>BV260+BV263+BV266+BV269+BV272</f>
        <v>0</v>
      </c>
      <c r="BW259" s="107">
        <f t="shared" si="173"/>
        <v>100</v>
      </c>
      <c r="BX259" s="107">
        <v>0</v>
      </c>
      <c r="BY259" s="201">
        <f t="shared" si="174"/>
        <v>100</v>
      </c>
      <c r="BZ259" s="107"/>
      <c r="CA259" s="107">
        <f>CA260+CA263+CA266+CA269+CA272</f>
        <v>0</v>
      </c>
      <c r="CB259" s="107">
        <f t="shared" si="189"/>
        <v>100</v>
      </c>
      <c r="CC259" s="107">
        <v>0</v>
      </c>
      <c r="CD259" s="201">
        <f t="shared" si="175"/>
        <v>100</v>
      </c>
      <c r="CE259" s="107">
        <f>CE260+CE263+CE266+CE269+CE272</f>
        <v>0</v>
      </c>
      <c r="CF259" s="107">
        <f t="shared" si="176"/>
        <v>100</v>
      </c>
      <c r="CG259" s="107">
        <f>CG260+CG263+CG266+CG269+CG272</f>
        <v>0</v>
      </c>
      <c r="CH259" s="107">
        <f t="shared" si="177"/>
        <v>100</v>
      </c>
    </row>
    <row r="260" spans="2:86" ht="40.5" x14ac:dyDescent="0.3">
      <c r="B260" s="12"/>
      <c r="C260" s="7"/>
      <c r="D260" s="68" t="s">
        <v>427</v>
      </c>
      <c r="E260" s="145" t="s">
        <v>99</v>
      </c>
      <c r="F260" s="145"/>
      <c r="G260" s="68"/>
      <c r="H260" s="34">
        <f>H261</f>
        <v>0</v>
      </c>
      <c r="I260" s="34">
        <f>I261</f>
        <v>0</v>
      </c>
      <c r="J260" s="34">
        <f t="shared" si="153"/>
        <v>0</v>
      </c>
      <c r="K260" s="34">
        <f>K261</f>
        <v>0</v>
      </c>
      <c r="L260" s="34">
        <f t="shared" si="145"/>
        <v>0</v>
      </c>
      <c r="M260" s="34">
        <f>M261</f>
        <v>0</v>
      </c>
      <c r="N260" s="69">
        <f t="shared" si="199"/>
        <v>0</v>
      </c>
      <c r="O260" s="34">
        <f>O261</f>
        <v>0</v>
      </c>
      <c r="P260" s="69">
        <f t="shared" si="200"/>
        <v>0</v>
      </c>
      <c r="Q260" s="34">
        <f>Q261</f>
        <v>0</v>
      </c>
      <c r="R260" s="69">
        <f t="shared" si="135"/>
        <v>0</v>
      </c>
      <c r="S260" s="34">
        <f>S261</f>
        <v>0</v>
      </c>
      <c r="T260" s="69">
        <f t="shared" si="136"/>
        <v>0</v>
      </c>
      <c r="U260" s="34">
        <f>U261</f>
        <v>0</v>
      </c>
      <c r="V260" s="69">
        <f t="shared" si="137"/>
        <v>0</v>
      </c>
      <c r="W260" s="69"/>
      <c r="X260" s="69">
        <f t="shared" si="138"/>
        <v>0</v>
      </c>
      <c r="Y260" s="69">
        <f>Y261</f>
        <v>0</v>
      </c>
      <c r="Z260" s="34">
        <f>Z261</f>
        <v>0</v>
      </c>
      <c r="AA260" s="34">
        <f t="shared" si="188"/>
        <v>0</v>
      </c>
      <c r="AB260" s="34">
        <f>AB261</f>
        <v>0</v>
      </c>
      <c r="AC260" s="31">
        <f t="shared" si="179"/>
        <v>0</v>
      </c>
      <c r="AD260" s="34">
        <f>AD261</f>
        <v>0</v>
      </c>
      <c r="AE260" s="31">
        <f t="shared" si="179"/>
        <v>0</v>
      </c>
      <c r="AF260" s="34">
        <f>AF261</f>
        <v>0</v>
      </c>
      <c r="AG260" s="31">
        <f t="shared" si="157"/>
        <v>0</v>
      </c>
      <c r="AH260" s="34">
        <f>AH261</f>
        <v>0</v>
      </c>
      <c r="AI260" s="31">
        <f t="shared" si="157"/>
        <v>0</v>
      </c>
      <c r="AJ260" s="34">
        <f>AJ261</f>
        <v>0</v>
      </c>
      <c r="AK260" s="31">
        <f t="shared" si="157"/>
        <v>0</v>
      </c>
      <c r="AL260" s="34">
        <f>AL261</f>
        <v>0</v>
      </c>
      <c r="AM260" s="31">
        <f t="shared" si="181"/>
        <v>0</v>
      </c>
      <c r="AN260" s="34">
        <f>AN261</f>
        <v>0</v>
      </c>
      <c r="AO260" s="31">
        <f t="shared" si="158"/>
        <v>0</v>
      </c>
      <c r="AP260" s="34">
        <f>AP261</f>
        <v>0</v>
      </c>
      <c r="AQ260" s="31"/>
      <c r="AR260" s="34"/>
      <c r="AS260" s="107"/>
      <c r="AT260" s="108"/>
      <c r="AU260" s="108"/>
      <c r="AV260" s="108"/>
      <c r="AW260" s="108"/>
      <c r="AX260" s="108"/>
      <c r="AY260" s="108"/>
      <c r="AZ260" s="107"/>
      <c r="BA260" s="107"/>
      <c r="BB260" s="107"/>
      <c r="BC260" s="108"/>
      <c r="BD260" s="108"/>
      <c r="BE260" s="107"/>
      <c r="BF260" s="107"/>
      <c r="BG260" s="109">
        <f t="shared" ref="BG260" si="212">BG261</f>
        <v>20</v>
      </c>
      <c r="BH260" s="107">
        <f t="shared" si="180"/>
        <v>20</v>
      </c>
      <c r="BI260" s="107"/>
      <c r="BJ260" s="107">
        <f t="shared" si="211"/>
        <v>0</v>
      </c>
      <c r="BK260" s="109">
        <f t="shared" ref="BK260:BL261" si="213">BK261</f>
        <v>20</v>
      </c>
      <c r="BL260" s="109">
        <f t="shared" si="213"/>
        <v>0</v>
      </c>
      <c r="BM260" s="109">
        <f t="shared" si="196"/>
        <v>20</v>
      </c>
      <c r="BN260" s="107">
        <f t="shared" si="197"/>
        <v>20</v>
      </c>
      <c r="BO260" s="107">
        <f t="shared" ref="BO260:BR261" si="214">BO261</f>
        <v>0</v>
      </c>
      <c r="BP260" s="107">
        <f t="shared" si="214"/>
        <v>0</v>
      </c>
      <c r="BQ260" s="201">
        <f t="shared" si="171"/>
        <v>20</v>
      </c>
      <c r="BR260" s="107">
        <f t="shared" si="214"/>
        <v>0</v>
      </c>
      <c r="BS260" s="201">
        <f t="shared" si="172"/>
        <v>20</v>
      </c>
      <c r="BT260" s="109">
        <f t="shared" ref="BT260:BV261" si="215">BT261</f>
        <v>0</v>
      </c>
      <c r="BU260" s="107">
        <f t="shared" si="198"/>
        <v>20</v>
      </c>
      <c r="BV260" s="109">
        <f t="shared" si="215"/>
        <v>0</v>
      </c>
      <c r="BW260" s="107">
        <f t="shared" si="173"/>
        <v>20</v>
      </c>
      <c r="BX260" s="107">
        <v>0</v>
      </c>
      <c r="BY260" s="201">
        <f t="shared" si="174"/>
        <v>20</v>
      </c>
      <c r="BZ260" s="107"/>
      <c r="CA260" s="107">
        <f t="shared" ref="CA260:CG261" si="216">CA261</f>
        <v>0</v>
      </c>
      <c r="CB260" s="107">
        <f t="shared" si="189"/>
        <v>20</v>
      </c>
      <c r="CC260" s="107">
        <v>0</v>
      </c>
      <c r="CD260" s="201">
        <f t="shared" si="175"/>
        <v>20</v>
      </c>
      <c r="CE260" s="107">
        <f t="shared" si="216"/>
        <v>0</v>
      </c>
      <c r="CF260" s="107">
        <f t="shared" si="176"/>
        <v>20</v>
      </c>
      <c r="CG260" s="107">
        <f t="shared" si="216"/>
        <v>0</v>
      </c>
      <c r="CH260" s="107">
        <f t="shared" si="177"/>
        <v>20</v>
      </c>
    </row>
    <row r="261" spans="2:86" ht="78" customHeight="1" x14ac:dyDescent="0.3">
      <c r="B261" s="12"/>
      <c r="C261" s="7"/>
      <c r="D261" s="68" t="s">
        <v>100</v>
      </c>
      <c r="E261" s="145" t="s">
        <v>101</v>
      </c>
      <c r="F261" s="145"/>
      <c r="G261" s="68"/>
      <c r="H261" s="34">
        <f>H262</f>
        <v>0</v>
      </c>
      <c r="I261" s="34">
        <f>I262</f>
        <v>0</v>
      </c>
      <c r="J261" s="34">
        <f t="shared" si="153"/>
        <v>0</v>
      </c>
      <c r="K261" s="34">
        <f>K262</f>
        <v>0</v>
      </c>
      <c r="L261" s="34">
        <f t="shared" si="145"/>
        <v>0</v>
      </c>
      <c r="M261" s="34">
        <f>M262</f>
        <v>0</v>
      </c>
      <c r="N261" s="69">
        <f t="shared" si="199"/>
        <v>0</v>
      </c>
      <c r="O261" s="34">
        <f>O262</f>
        <v>0</v>
      </c>
      <c r="P261" s="69">
        <f t="shared" si="200"/>
        <v>0</v>
      </c>
      <c r="Q261" s="34">
        <f>Q262</f>
        <v>0</v>
      </c>
      <c r="R261" s="69">
        <f t="shared" si="135"/>
        <v>0</v>
      </c>
      <c r="S261" s="34">
        <f>S262</f>
        <v>0</v>
      </c>
      <c r="T261" s="69">
        <f t="shared" si="136"/>
        <v>0</v>
      </c>
      <c r="U261" s="34">
        <f>U262</f>
        <v>0</v>
      </c>
      <c r="V261" s="69">
        <f t="shared" si="137"/>
        <v>0</v>
      </c>
      <c r="W261" s="69"/>
      <c r="X261" s="69">
        <f t="shared" si="138"/>
        <v>0</v>
      </c>
      <c r="Y261" s="69">
        <f>Y262</f>
        <v>0</v>
      </c>
      <c r="Z261" s="34">
        <f>Z262</f>
        <v>0</v>
      </c>
      <c r="AA261" s="34">
        <f t="shared" si="188"/>
        <v>0</v>
      </c>
      <c r="AB261" s="34">
        <f>AB262</f>
        <v>0</v>
      </c>
      <c r="AC261" s="31">
        <f t="shared" si="179"/>
        <v>0</v>
      </c>
      <c r="AD261" s="34">
        <f>AD262</f>
        <v>0</v>
      </c>
      <c r="AE261" s="31">
        <f t="shared" si="179"/>
        <v>0</v>
      </c>
      <c r="AF261" s="34">
        <f>AF262</f>
        <v>0</v>
      </c>
      <c r="AG261" s="31">
        <f t="shared" si="157"/>
        <v>0</v>
      </c>
      <c r="AH261" s="34">
        <f>AH262</f>
        <v>0</v>
      </c>
      <c r="AI261" s="31">
        <f t="shared" si="157"/>
        <v>0</v>
      </c>
      <c r="AJ261" s="34">
        <f>AJ262</f>
        <v>0</v>
      </c>
      <c r="AK261" s="31">
        <f t="shared" si="157"/>
        <v>0</v>
      </c>
      <c r="AL261" s="34">
        <f>AL262</f>
        <v>0</v>
      </c>
      <c r="AM261" s="31">
        <f t="shared" si="181"/>
        <v>0</v>
      </c>
      <c r="AN261" s="34">
        <f>AN262</f>
        <v>0</v>
      </c>
      <c r="AO261" s="31">
        <f t="shared" si="158"/>
        <v>0</v>
      </c>
      <c r="AP261" s="34">
        <f>AP262</f>
        <v>0</v>
      </c>
      <c r="AQ261" s="31"/>
      <c r="AR261" s="34"/>
      <c r="AS261" s="107"/>
      <c r="AT261" s="108"/>
      <c r="AU261" s="108"/>
      <c r="AV261" s="108"/>
      <c r="AW261" s="108"/>
      <c r="AX261" s="108"/>
      <c r="AY261" s="108"/>
      <c r="AZ261" s="107"/>
      <c r="BA261" s="107"/>
      <c r="BB261" s="107"/>
      <c r="BC261" s="108"/>
      <c r="BD261" s="108"/>
      <c r="BE261" s="107"/>
      <c r="BF261" s="107"/>
      <c r="BG261" s="109">
        <f t="shared" ref="BG261" si="217">BG262</f>
        <v>20</v>
      </c>
      <c r="BH261" s="107">
        <f t="shared" si="180"/>
        <v>20</v>
      </c>
      <c r="BI261" s="107"/>
      <c r="BJ261" s="107">
        <f t="shared" si="211"/>
        <v>0</v>
      </c>
      <c r="BK261" s="109">
        <f t="shared" ref="BK261" si="218">BK262</f>
        <v>20</v>
      </c>
      <c r="BL261" s="109">
        <f t="shared" si="213"/>
        <v>0</v>
      </c>
      <c r="BM261" s="109">
        <f t="shared" si="196"/>
        <v>20</v>
      </c>
      <c r="BN261" s="107">
        <f t="shared" si="197"/>
        <v>20</v>
      </c>
      <c r="BO261" s="107">
        <f t="shared" si="214"/>
        <v>0</v>
      </c>
      <c r="BP261" s="107">
        <f t="shared" si="214"/>
        <v>0</v>
      </c>
      <c r="BQ261" s="201">
        <f t="shared" si="171"/>
        <v>20</v>
      </c>
      <c r="BR261" s="107">
        <f t="shared" si="214"/>
        <v>0</v>
      </c>
      <c r="BS261" s="201">
        <f t="shared" si="172"/>
        <v>20</v>
      </c>
      <c r="BT261" s="109">
        <f t="shared" si="215"/>
        <v>0</v>
      </c>
      <c r="BU261" s="107">
        <f t="shared" si="198"/>
        <v>20</v>
      </c>
      <c r="BV261" s="109">
        <f t="shared" si="215"/>
        <v>0</v>
      </c>
      <c r="BW261" s="107">
        <f t="shared" si="173"/>
        <v>20</v>
      </c>
      <c r="BX261" s="107">
        <v>0</v>
      </c>
      <c r="BY261" s="201">
        <f t="shared" si="174"/>
        <v>20</v>
      </c>
      <c r="BZ261" s="107"/>
      <c r="CA261" s="107">
        <f t="shared" si="216"/>
        <v>0</v>
      </c>
      <c r="CB261" s="107">
        <f t="shared" si="189"/>
        <v>20</v>
      </c>
      <c r="CC261" s="107">
        <v>0</v>
      </c>
      <c r="CD261" s="201">
        <f t="shared" si="175"/>
        <v>20</v>
      </c>
      <c r="CE261" s="107">
        <f t="shared" si="216"/>
        <v>0</v>
      </c>
      <c r="CF261" s="107">
        <f t="shared" si="176"/>
        <v>20</v>
      </c>
      <c r="CG261" s="107">
        <f t="shared" si="216"/>
        <v>0</v>
      </c>
      <c r="CH261" s="107">
        <f t="shared" si="177"/>
        <v>20</v>
      </c>
    </row>
    <row r="262" spans="2:86" ht="40.5" x14ac:dyDescent="0.3">
      <c r="B262" s="12"/>
      <c r="C262" s="7"/>
      <c r="D262" s="68" t="s">
        <v>14</v>
      </c>
      <c r="E262" s="145" t="s">
        <v>101</v>
      </c>
      <c r="F262" s="145">
        <v>200</v>
      </c>
      <c r="G262" s="68">
        <v>13</v>
      </c>
      <c r="H262" s="34"/>
      <c r="I262" s="34">
        <v>0</v>
      </c>
      <c r="J262" s="34">
        <f t="shared" si="153"/>
        <v>0</v>
      </c>
      <c r="K262" s="34"/>
      <c r="L262" s="34">
        <f t="shared" si="145"/>
        <v>0</v>
      </c>
      <c r="M262" s="34"/>
      <c r="N262" s="69">
        <f t="shared" si="199"/>
        <v>0</v>
      </c>
      <c r="O262" s="34"/>
      <c r="P262" s="69">
        <f t="shared" si="200"/>
        <v>0</v>
      </c>
      <c r="Q262" s="34"/>
      <c r="R262" s="69">
        <f t="shared" si="135"/>
        <v>0</v>
      </c>
      <c r="S262" s="34"/>
      <c r="T262" s="69">
        <f t="shared" si="136"/>
        <v>0</v>
      </c>
      <c r="U262" s="34"/>
      <c r="V262" s="69">
        <f t="shared" si="137"/>
        <v>0</v>
      </c>
      <c r="W262" s="69"/>
      <c r="X262" s="69">
        <f t="shared" si="138"/>
        <v>0</v>
      </c>
      <c r="Y262" s="69"/>
      <c r="Z262" s="34">
        <v>0</v>
      </c>
      <c r="AA262" s="34">
        <f t="shared" si="188"/>
        <v>0</v>
      </c>
      <c r="AB262" s="34"/>
      <c r="AC262" s="31">
        <f t="shared" si="179"/>
        <v>0</v>
      </c>
      <c r="AD262" s="34">
        <v>0</v>
      </c>
      <c r="AE262" s="31">
        <f t="shared" si="179"/>
        <v>0</v>
      </c>
      <c r="AF262" s="34"/>
      <c r="AG262" s="31">
        <f t="shared" si="157"/>
        <v>0</v>
      </c>
      <c r="AH262" s="34"/>
      <c r="AI262" s="31">
        <f t="shared" si="157"/>
        <v>0</v>
      </c>
      <c r="AJ262" s="34">
        <v>0</v>
      </c>
      <c r="AK262" s="31">
        <f t="shared" si="157"/>
        <v>0</v>
      </c>
      <c r="AL262" s="34">
        <v>0</v>
      </c>
      <c r="AM262" s="31">
        <f t="shared" si="181"/>
        <v>0</v>
      </c>
      <c r="AN262" s="34">
        <v>0</v>
      </c>
      <c r="AO262" s="31">
        <f t="shared" si="158"/>
        <v>0</v>
      </c>
      <c r="AP262" s="34">
        <v>0</v>
      </c>
      <c r="AQ262" s="31"/>
      <c r="AR262" s="34"/>
      <c r="AS262" s="107"/>
      <c r="AT262" s="108"/>
      <c r="AU262" s="108"/>
      <c r="AV262" s="108"/>
      <c r="AW262" s="108"/>
      <c r="AX262" s="108"/>
      <c r="AY262" s="108"/>
      <c r="AZ262" s="107"/>
      <c r="BA262" s="107"/>
      <c r="BB262" s="107"/>
      <c r="BC262" s="108"/>
      <c r="BD262" s="108"/>
      <c r="BE262" s="107"/>
      <c r="BF262" s="107"/>
      <c r="BG262" s="109">
        <v>20</v>
      </c>
      <c r="BH262" s="107">
        <f t="shared" si="180"/>
        <v>20</v>
      </c>
      <c r="BI262" s="107"/>
      <c r="BJ262" s="107">
        <f t="shared" si="211"/>
        <v>0</v>
      </c>
      <c r="BK262" s="109">
        <v>20</v>
      </c>
      <c r="BL262" s="109"/>
      <c r="BM262" s="109">
        <f t="shared" si="196"/>
        <v>20</v>
      </c>
      <c r="BN262" s="107">
        <f t="shared" si="197"/>
        <v>20</v>
      </c>
      <c r="BO262" s="107"/>
      <c r="BP262" s="107"/>
      <c r="BQ262" s="201">
        <f t="shared" si="171"/>
        <v>20</v>
      </c>
      <c r="BR262" s="107"/>
      <c r="BS262" s="201">
        <f t="shared" si="172"/>
        <v>20</v>
      </c>
      <c r="BT262" s="109"/>
      <c r="BU262" s="107">
        <f t="shared" si="198"/>
        <v>20</v>
      </c>
      <c r="BV262" s="109"/>
      <c r="BW262" s="107">
        <f t="shared" si="173"/>
        <v>20</v>
      </c>
      <c r="BX262" s="107"/>
      <c r="BY262" s="201">
        <f t="shared" si="174"/>
        <v>20</v>
      </c>
      <c r="BZ262" s="107"/>
      <c r="CA262" s="107"/>
      <c r="CB262" s="107">
        <f t="shared" si="189"/>
        <v>20</v>
      </c>
      <c r="CC262" s="107"/>
      <c r="CD262" s="201">
        <f t="shared" si="175"/>
        <v>20</v>
      </c>
      <c r="CE262" s="107"/>
      <c r="CF262" s="107">
        <f t="shared" si="176"/>
        <v>20</v>
      </c>
      <c r="CG262" s="107"/>
      <c r="CH262" s="107">
        <f t="shared" si="177"/>
        <v>20</v>
      </c>
    </row>
    <row r="263" spans="2:86" ht="20.25" x14ac:dyDescent="0.3">
      <c r="B263" s="12"/>
      <c r="C263" s="7"/>
      <c r="D263" s="68" t="s">
        <v>426</v>
      </c>
      <c r="E263" s="145" t="s">
        <v>102</v>
      </c>
      <c r="F263" s="145"/>
      <c r="G263" s="68"/>
      <c r="H263" s="34">
        <f>H264</f>
        <v>0</v>
      </c>
      <c r="I263" s="34">
        <f>I264</f>
        <v>0</v>
      </c>
      <c r="J263" s="34">
        <f t="shared" si="153"/>
        <v>0</v>
      </c>
      <c r="K263" s="34">
        <f>K264</f>
        <v>0</v>
      </c>
      <c r="L263" s="34">
        <f t="shared" si="145"/>
        <v>0</v>
      </c>
      <c r="M263" s="34">
        <f>M264</f>
        <v>0</v>
      </c>
      <c r="N263" s="69">
        <f t="shared" si="199"/>
        <v>0</v>
      </c>
      <c r="O263" s="34">
        <f>O264</f>
        <v>0</v>
      </c>
      <c r="P263" s="69">
        <f t="shared" si="200"/>
        <v>0</v>
      </c>
      <c r="Q263" s="34">
        <f>Q264</f>
        <v>0</v>
      </c>
      <c r="R263" s="69">
        <f t="shared" si="135"/>
        <v>0</v>
      </c>
      <c r="S263" s="34">
        <f>S264</f>
        <v>0</v>
      </c>
      <c r="T263" s="69">
        <f t="shared" si="136"/>
        <v>0</v>
      </c>
      <c r="U263" s="34">
        <f>U264</f>
        <v>0</v>
      </c>
      <c r="V263" s="69">
        <f t="shared" si="137"/>
        <v>0</v>
      </c>
      <c r="W263" s="69"/>
      <c r="X263" s="69">
        <f t="shared" si="138"/>
        <v>0</v>
      </c>
      <c r="Y263" s="69">
        <f>Y264</f>
        <v>0</v>
      </c>
      <c r="Z263" s="34">
        <f>Z264</f>
        <v>0</v>
      </c>
      <c r="AA263" s="34">
        <f t="shared" si="188"/>
        <v>0</v>
      </c>
      <c r="AB263" s="34">
        <f>AB264</f>
        <v>0</v>
      </c>
      <c r="AC263" s="31">
        <f t="shared" si="179"/>
        <v>0</v>
      </c>
      <c r="AD263" s="34">
        <f>AD264</f>
        <v>0</v>
      </c>
      <c r="AE263" s="31">
        <f t="shared" si="179"/>
        <v>0</v>
      </c>
      <c r="AF263" s="34">
        <f>AF264</f>
        <v>0</v>
      </c>
      <c r="AG263" s="31">
        <f t="shared" si="157"/>
        <v>0</v>
      </c>
      <c r="AH263" s="34">
        <f>AH264</f>
        <v>0</v>
      </c>
      <c r="AI263" s="31">
        <f t="shared" si="157"/>
        <v>0</v>
      </c>
      <c r="AJ263" s="34">
        <f>AJ264</f>
        <v>0</v>
      </c>
      <c r="AK263" s="31">
        <f t="shared" si="157"/>
        <v>0</v>
      </c>
      <c r="AL263" s="34">
        <f>AL264</f>
        <v>0</v>
      </c>
      <c r="AM263" s="31">
        <f t="shared" si="181"/>
        <v>0</v>
      </c>
      <c r="AN263" s="34">
        <f>AN264</f>
        <v>0</v>
      </c>
      <c r="AO263" s="31">
        <f t="shared" si="158"/>
        <v>0</v>
      </c>
      <c r="AP263" s="34">
        <f>AP264</f>
        <v>0</v>
      </c>
      <c r="AQ263" s="31"/>
      <c r="AR263" s="34"/>
      <c r="AS263" s="107"/>
      <c r="AT263" s="108"/>
      <c r="AU263" s="108"/>
      <c r="AV263" s="108"/>
      <c r="AW263" s="108"/>
      <c r="AX263" s="108"/>
      <c r="AY263" s="108"/>
      <c r="AZ263" s="107"/>
      <c r="BA263" s="107"/>
      <c r="BB263" s="107"/>
      <c r="BC263" s="108"/>
      <c r="BD263" s="108"/>
      <c r="BE263" s="107"/>
      <c r="BF263" s="107"/>
      <c r="BG263" s="109">
        <f t="shared" ref="BG263:BG264" si="219">BG264</f>
        <v>20</v>
      </c>
      <c r="BH263" s="107">
        <f t="shared" si="180"/>
        <v>20</v>
      </c>
      <c r="BI263" s="107"/>
      <c r="BJ263" s="107">
        <f t="shared" si="211"/>
        <v>0</v>
      </c>
      <c r="BK263" s="109">
        <f t="shared" ref="BK263:BL264" si="220">BK264</f>
        <v>20</v>
      </c>
      <c r="BL263" s="109">
        <f t="shared" si="220"/>
        <v>0</v>
      </c>
      <c r="BM263" s="109">
        <f t="shared" si="196"/>
        <v>20</v>
      </c>
      <c r="BN263" s="107">
        <f t="shared" si="197"/>
        <v>20</v>
      </c>
      <c r="BO263" s="107">
        <f t="shared" ref="BO263:BR264" si="221">BO264</f>
        <v>0</v>
      </c>
      <c r="BP263" s="107">
        <f t="shared" si="221"/>
        <v>0</v>
      </c>
      <c r="BQ263" s="201">
        <f t="shared" si="171"/>
        <v>20</v>
      </c>
      <c r="BR263" s="107">
        <f t="shared" si="221"/>
        <v>0</v>
      </c>
      <c r="BS263" s="201">
        <f t="shared" si="172"/>
        <v>20</v>
      </c>
      <c r="BT263" s="109">
        <f t="shared" ref="BT263:BV264" si="222">BT264</f>
        <v>0</v>
      </c>
      <c r="BU263" s="107">
        <f t="shared" si="198"/>
        <v>20</v>
      </c>
      <c r="BV263" s="109">
        <f t="shared" si="222"/>
        <v>0</v>
      </c>
      <c r="BW263" s="107">
        <f t="shared" si="173"/>
        <v>20</v>
      </c>
      <c r="BX263" s="107">
        <v>0</v>
      </c>
      <c r="BY263" s="201">
        <f t="shared" si="174"/>
        <v>20</v>
      </c>
      <c r="BZ263" s="107"/>
      <c r="CA263" s="107">
        <f t="shared" ref="CA263:CG264" si="223">CA264</f>
        <v>0</v>
      </c>
      <c r="CB263" s="107">
        <f t="shared" si="189"/>
        <v>20</v>
      </c>
      <c r="CC263" s="107">
        <v>0</v>
      </c>
      <c r="CD263" s="201">
        <f t="shared" si="175"/>
        <v>20</v>
      </c>
      <c r="CE263" s="107">
        <f t="shared" si="223"/>
        <v>0</v>
      </c>
      <c r="CF263" s="107">
        <f t="shared" si="176"/>
        <v>20</v>
      </c>
      <c r="CG263" s="107">
        <f t="shared" si="223"/>
        <v>0</v>
      </c>
      <c r="CH263" s="107">
        <f t="shared" si="177"/>
        <v>20</v>
      </c>
    </row>
    <row r="264" spans="2:86" ht="69.75" customHeight="1" x14ac:dyDescent="0.3">
      <c r="B264" s="12"/>
      <c r="C264" s="7"/>
      <c r="D264" s="68" t="s">
        <v>100</v>
      </c>
      <c r="E264" s="145" t="s">
        <v>103</v>
      </c>
      <c r="F264" s="145"/>
      <c r="G264" s="68"/>
      <c r="H264" s="34">
        <f>H265</f>
        <v>0</v>
      </c>
      <c r="I264" s="34">
        <f>I265</f>
        <v>0</v>
      </c>
      <c r="J264" s="34">
        <f t="shared" ref="J264:J348" si="224">H264+I264</f>
        <v>0</v>
      </c>
      <c r="K264" s="34">
        <f>K265</f>
        <v>0</v>
      </c>
      <c r="L264" s="34">
        <f t="shared" si="145"/>
        <v>0</v>
      </c>
      <c r="M264" s="34">
        <f>M265</f>
        <v>0</v>
      </c>
      <c r="N264" s="69">
        <f t="shared" si="199"/>
        <v>0</v>
      </c>
      <c r="O264" s="34">
        <f>O265</f>
        <v>0</v>
      </c>
      <c r="P264" s="69">
        <f t="shared" si="200"/>
        <v>0</v>
      </c>
      <c r="Q264" s="34">
        <f>Q265</f>
        <v>0</v>
      </c>
      <c r="R264" s="69">
        <f t="shared" si="135"/>
        <v>0</v>
      </c>
      <c r="S264" s="34">
        <f>S265</f>
        <v>0</v>
      </c>
      <c r="T264" s="69">
        <f t="shared" si="136"/>
        <v>0</v>
      </c>
      <c r="U264" s="34">
        <f>U265</f>
        <v>0</v>
      </c>
      <c r="V264" s="69">
        <f t="shared" si="137"/>
        <v>0</v>
      </c>
      <c r="W264" s="69"/>
      <c r="X264" s="69">
        <f t="shared" si="138"/>
        <v>0</v>
      </c>
      <c r="Y264" s="69">
        <f>Y265</f>
        <v>0</v>
      </c>
      <c r="Z264" s="34">
        <f>Z265</f>
        <v>0</v>
      </c>
      <c r="AA264" s="34">
        <f t="shared" si="188"/>
        <v>0</v>
      </c>
      <c r="AB264" s="34">
        <f>AB265</f>
        <v>0</v>
      </c>
      <c r="AC264" s="31">
        <f t="shared" si="179"/>
        <v>0</v>
      </c>
      <c r="AD264" s="34">
        <f>AD265</f>
        <v>0</v>
      </c>
      <c r="AE264" s="31">
        <f t="shared" si="179"/>
        <v>0</v>
      </c>
      <c r="AF264" s="34">
        <f>AF265</f>
        <v>0</v>
      </c>
      <c r="AG264" s="31">
        <f t="shared" si="157"/>
        <v>0</v>
      </c>
      <c r="AH264" s="34">
        <f>AH265</f>
        <v>0</v>
      </c>
      <c r="AI264" s="31">
        <f t="shared" si="157"/>
        <v>0</v>
      </c>
      <c r="AJ264" s="34">
        <f>AJ265</f>
        <v>0</v>
      </c>
      <c r="AK264" s="31">
        <f t="shared" si="157"/>
        <v>0</v>
      </c>
      <c r="AL264" s="34">
        <f>AL265</f>
        <v>0</v>
      </c>
      <c r="AM264" s="31">
        <f t="shared" si="181"/>
        <v>0</v>
      </c>
      <c r="AN264" s="34">
        <f>AN265</f>
        <v>0</v>
      </c>
      <c r="AO264" s="31">
        <f t="shared" si="158"/>
        <v>0</v>
      </c>
      <c r="AP264" s="34">
        <f>AP265</f>
        <v>0</v>
      </c>
      <c r="AQ264" s="31"/>
      <c r="AR264" s="34"/>
      <c r="AS264" s="107"/>
      <c r="AT264" s="108"/>
      <c r="AU264" s="108"/>
      <c r="AV264" s="108"/>
      <c r="AW264" s="108"/>
      <c r="AX264" s="108"/>
      <c r="AY264" s="108"/>
      <c r="AZ264" s="107"/>
      <c r="BA264" s="107"/>
      <c r="BB264" s="107"/>
      <c r="BC264" s="108"/>
      <c r="BD264" s="108"/>
      <c r="BE264" s="107"/>
      <c r="BF264" s="107"/>
      <c r="BG264" s="109">
        <f t="shared" si="219"/>
        <v>20</v>
      </c>
      <c r="BH264" s="107">
        <f t="shared" si="180"/>
        <v>20</v>
      </c>
      <c r="BI264" s="107"/>
      <c r="BJ264" s="107">
        <f t="shared" si="211"/>
        <v>0</v>
      </c>
      <c r="BK264" s="109">
        <f t="shared" si="220"/>
        <v>20</v>
      </c>
      <c r="BL264" s="109">
        <f t="shared" si="220"/>
        <v>0</v>
      </c>
      <c r="BM264" s="109">
        <f t="shared" si="196"/>
        <v>20</v>
      </c>
      <c r="BN264" s="107">
        <f t="shared" si="197"/>
        <v>20</v>
      </c>
      <c r="BO264" s="107">
        <f t="shared" si="221"/>
        <v>0</v>
      </c>
      <c r="BP264" s="107">
        <f t="shared" si="221"/>
        <v>0</v>
      </c>
      <c r="BQ264" s="201">
        <f t="shared" si="171"/>
        <v>20</v>
      </c>
      <c r="BR264" s="107">
        <f t="shared" si="221"/>
        <v>0</v>
      </c>
      <c r="BS264" s="201">
        <f t="shared" si="172"/>
        <v>20</v>
      </c>
      <c r="BT264" s="109">
        <f t="shared" si="222"/>
        <v>0</v>
      </c>
      <c r="BU264" s="107">
        <f t="shared" si="198"/>
        <v>20</v>
      </c>
      <c r="BV264" s="109">
        <f t="shared" si="222"/>
        <v>0</v>
      </c>
      <c r="BW264" s="107">
        <f t="shared" si="173"/>
        <v>20</v>
      </c>
      <c r="BX264" s="107">
        <v>0</v>
      </c>
      <c r="BY264" s="201">
        <f t="shared" si="174"/>
        <v>20</v>
      </c>
      <c r="BZ264" s="107"/>
      <c r="CA264" s="107">
        <f t="shared" si="223"/>
        <v>0</v>
      </c>
      <c r="CB264" s="107">
        <f t="shared" si="189"/>
        <v>20</v>
      </c>
      <c r="CC264" s="107">
        <v>0</v>
      </c>
      <c r="CD264" s="201">
        <f t="shared" si="175"/>
        <v>20</v>
      </c>
      <c r="CE264" s="107">
        <f t="shared" si="223"/>
        <v>0</v>
      </c>
      <c r="CF264" s="107">
        <f t="shared" si="176"/>
        <v>20</v>
      </c>
      <c r="CG264" s="107">
        <f t="shared" si="223"/>
        <v>0</v>
      </c>
      <c r="CH264" s="107">
        <f t="shared" si="177"/>
        <v>20</v>
      </c>
    </row>
    <row r="265" spans="2:86" ht="40.5" x14ac:dyDescent="0.3">
      <c r="B265" s="12"/>
      <c r="C265" s="7"/>
      <c r="D265" s="68" t="s">
        <v>14</v>
      </c>
      <c r="E265" s="145" t="s">
        <v>103</v>
      </c>
      <c r="F265" s="145">
        <v>200</v>
      </c>
      <c r="G265" s="68">
        <v>13</v>
      </c>
      <c r="H265" s="34"/>
      <c r="I265" s="34">
        <v>0</v>
      </c>
      <c r="J265" s="34">
        <f t="shared" si="224"/>
        <v>0</v>
      </c>
      <c r="K265" s="34"/>
      <c r="L265" s="34">
        <f t="shared" si="145"/>
        <v>0</v>
      </c>
      <c r="M265" s="34"/>
      <c r="N265" s="69">
        <f t="shared" si="199"/>
        <v>0</v>
      </c>
      <c r="O265" s="34"/>
      <c r="P265" s="69">
        <f t="shared" si="200"/>
        <v>0</v>
      </c>
      <c r="Q265" s="34"/>
      <c r="R265" s="69">
        <f t="shared" si="135"/>
        <v>0</v>
      </c>
      <c r="S265" s="34"/>
      <c r="T265" s="69">
        <f t="shared" si="136"/>
        <v>0</v>
      </c>
      <c r="U265" s="34"/>
      <c r="V265" s="69">
        <f t="shared" si="137"/>
        <v>0</v>
      </c>
      <c r="W265" s="69"/>
      <c r="X265" s="69">
        <f t="shared" si="138"/>
        <v>0</v>
      </c>
      <c r="Y265" s="69"/>
      <c r="Z265" s="34">
        <v>0</v>
      </c>
      <c r="AA265" s="34">
        <f t="shared" si="188"/>
        <v>0</v>
      </c>
      <c r="AB265" s="34">
        <v>0</v>
      </c>
      <c r="AC265" s="31">
        <f t="shared" si="179"/>
        <v>0</v>
      </c>
      <c r="AD265" s="34">
        <v>0</v>
      </c>
      <c r="AE265" s="31">
        <f t="shared" si="179"/>
        <v>0</v>
      </c>
      <c r="AF265" s="34">
        <v>0</v>
      </c>
      <c r="AG265" s="31">
        <f t="shared" ref="AG265:AM349" si="225">AE265+AF265</f>
        <v>0</v>
      </c>
      <c r="AH265" s="34">
        <v>0</v>
      </c>
      <c r="AI265" s="31">
        <f t="shared" si="225"/>
        <v>0</v>
      </c>
      <c r="AJ265" s="34">
        <v>0</v>
      </c>
      <c r="AK265" s="31">
        <f t="shared" si="225"/>
        <v>0</v>
      </c>
      <c r="AL265" s="34"/>
      <c r="AM265" s="31">
        <f t="shared" si="225"/>
        <v>0</v>
      </c>
      <c r="AN265" s="34"/>
      <c r="AO265" s="31">
        <f t="shared" ref="AO265:AO349" si="226">AM265+AN265</f>
        <v>0</v>
      </c>
      <c r="AP265" s="34"/>
      <c r="AQ265" s="31"/>
      <c r="AR265" s="34"/>
      <c r="AS265" s="107"/>
      <c r="AT265" s="108"/>
      <c r="AU265" s="108"/>
      <c r="AV265" s="108"/>
      <c r="AW265" s="108"/>
      <c r="AX265" s="108"/>
      <c r="AY265" s="108"/>
      <c r="AZ265" s="107"/>
      <c r="BA265" s="107"/>
      <c r="BB265" s="107"/>
      <c r="BC265" s="108"/>
      <c r="BD265" s="108"/>
      <c r="BE265" s="107"/>
      <c r="BF265" s="107"/>
      <c r="BG265" s="109">
        <v>20</v>
      </c>
      <c r="BH265" s="107">
        <f t="shared" si="180"/>
        <v>20</v>
      </c>
      <c r="BI265" s="107"/>
      <c r="BJ265" s="107">
        <f t="shared" si="211"/>
        <v>0</v>
      </c>
      <c r="BK265" s="109">
        <v>20</v>
      </c>
      <c r="BL265" s="109"/>
      <c r="BM265" s="109">
        <f t="shared" si="196"/>
        <v>20</v>
      </c>
      <c r="BN265" s="107">
        <f t="shared" si="197"/>
        <v>20</v>
      </c>
      <c r="BO265" s="107"/>
      <c r="BP265" s="107"/>
      <c r="BQ265" s="201">
        <f t="shared" si="171"/>
        <v>20</v>
      </c>
      <c r="BR265" s="107"/>
      <c r="BS265" s="201">
        <f t="shared" si="172"/>
        <v>20</v>
      </c>
      <c r="BT265" s="109"/>
      <c r="BU265" s="107">
        <f t="shared" si="198"/>
        <v>20</v>
      </c>
      <c r="BV265" s="109"/>
      <c r="BW265" s="107">
        <f t="shared" si="173"/>
        <v>20</v>
      </c>
      <c r="BX265" s="107"/>
      <c r="BY265" s="201">
        <f t="shared" si="174"/>
        <v>20</v>
      </c>
      <c r="BZ265" s="107"/>
      <c r="CA265" s="107"/>
      <c r="CB265" s="107">
        <f t="shared" si="189"/>
        <v>20</v>
      </c>
      <c r="CC265" s="107"/>
      <c r="CD265" s="201">
        <f t="shared" si="175"/>
        <v>20</v>
      </c>
      <c r="CE265" s="107"/>
      <c r="CF265" s="107">
        <f t="shared" si="176"/>
        <v>20</v>
      </c>
      <c r="CG265" s="107"/>
      <c r="CH265" s="107">
        <f t="shared" si="177"/>
        <v>20</v>
      </c>
    </row>
    <row r="266" spans="2:86" ht="69.75" customHeight="1" x14ac:dyDescent="0.3">
      <c r="B266" s="12"/>
      <c r="C266" s="7"/>
      <c r="D266" s="68" t="s">
        <v>425</v>
      </c>
      <c r="E266" s="145" t="s">
        <v>104</v>
      </c>
      <c r="F266" s="145"/>
      <c r="G266" s="68"/>
      <c r="H266" s="34">
        <f>H267</f>
        <v>0</v>
      </c>
      <c r="I266" s="34">
        <f>I267</f>
        <v>0</v>
      </c>
      <c r="J266" s="34">
        <f t="shared" si="224"/>
        <v>0</v>
      </c>
      <c r="K266" s="34">
        <f>K267</f>
        <v>0</v>
      </c>
      <c r="L266" s="34">
        <f t="shared" si="145"/>
        <v>0</v>
      </c>
      <c r="M266" s="34">
        <f>M267</f>
        <v>0</v>
      </c>
      <c r="N266" s="69">
        <f t="shared" si="199"/>
        <v>0</v>
      </c>
      <c r="O266" s="34">
        <f>O267</f>
        <v>0</v>
      </c>
      <c r="P266" s="69">
        <f t="shared" si="200"/>
        <v>0</v>
      </c>
      <c r="Q266" s="34">
        <f>Q267</f>
        <v>0</v>
      </c>
      <c r="R266" s="69">
        <f t="shared" si="135"/>
        <v>0</v>
      </c>
      <c r="S266" s="34">
        <f>S267</f>
        <v>0</v>
      </c>
      <c r="T266" s="69">
        <f t="shared" si="136"/>
        <v>0</v>
      </c>
      <c r="U266" s="34">
        <f>U267</f>
        <v>0</v>
      </c>
      <c r="V266" s="69">
        <f t="shared" si="137"/>
        <v>0</v>
      </c>
      <c r="W266" s="69"/>
      <c r="X266" s="69">
        <f t="shared" si="138"/>
        <v>0</v>
      </c>
      <c r="Y266" s="69">
        <f>Y267</f>
        <v>0</v>
      </c>
      <c r="Z266" s="34">
        <f>Z267</f>
        <v>0</v>
      </c>
      <c r="AA266" s="34">
        <f t="shared" si="188"/>
        <v>0</v>
      </c>
      <c r="AB266" s="34">
        <f>AB267</f>
        <v>0</v>
      </c>
      <c r="AC266" s="31">
        <f t="shared" si="179"/>
        <v>0</v>
      </c>
      <c r="AD266" s="34">
        <f>AD267</f>
        <v>0</v>
      </c>
      <c r="AE266" s="31">
        <f t="shared" si="179"/>
        <v>0</v>
      </c>
      <c r="AF266" s="34">
        <f>AF267</f>
        <v>0</v>
      </c>
      <c r="AG266" s="31">
        <f t="shared" si="225"/>
        <v>0</v>
      </c>
      <c r="AH266" s="34">
        <f>AH267</f>
        <v>0</v>
      </c>
      <c r="AI266" s="31">
        <f t="shared" si="225"/>
        <v>0</v>
      </c>
      <c r="AJ266" s="34">
        <f>AJ267</f>
        <v>0</v>
      </c>
      <c r="AK266" s="31">
        <f t="shared" si="225"/>
        <v>0</v>
      </c>
      <c r="AL266" s="34">
        <f>AL267</f>
        <v>0</v>
      </c>
      <c r="AM266" s="31">
        <f t="shared" si="225"/>
        <v>0</v>
      </c>
      <c r="AN266" s="34">
        <f>AN267</f>
        <v>0</v>
      </c>
      <c r="AO266" s="31">
        <f t="shared" si="226"/>
        <v>0</v>
      </c>
      <c r="AP266" s="34">
        <f>AP267</f>
        <v>0</v>
      </c>
      <c r="AQ266" s="31"/>
      <c r="AR266" s="34"/>
      <c r="AS266" s="107"/>
      <c r="AT266" s="108"/>
      <c r="AU266" s="108"/>
      <c r="AV266" s="108"/>
      <c r="AW266" s="108"/>
      <c r="AX266" s="108"/>
      <c r="AY266" s="108"/>
      <c r="AZ266" s="107"/>
      <c r="BA266" s="107"/>
      <c r="BB266" s="107"/>
      <c r="BC266" s="108"/>
      <c r="BD266" s="108"/>
      <c r="BE266" s="107"/>
      <c r="BF266" s="107"/>
      <c r="BG266" s="109">
        <f t="shared" ref="BG266:BG267" si="227">BG267</f>
        <v>20</v>
      </c>
      <c r="BH266" s="107">
        <f t="shared" si="180"/>
        <v>20</v>
      </c>
      <c r="BI266" s="107"/>
      <c r="BJ266" s="107">
        <f t="shared" si="211"/>
        <v>0</v>
      </c>
      <c r="BK266" s="109">
        <f t="shared" ref="BK266:BL267" si="228">BK267</f>
        <v>20</v>
      </c>
      <c r="BL266" s="109">
        <f t="shared" si="228"/>
        <v>0</v>
      </c>
      <c r="BM266" s="109">
        <f t="shared" si="196"/>
        <v>20</v>
      </c>
      <c r="BN266" s="107">
        <f t="shared" si="197"/>
        <v>20</v>
      </c>
      <c r="BO266" s="107">
        <f t="shared" ref="BO266:BR267" si="229">BO267</f>
        <v>0</v>
      </c>
      <c r="BP266" s="107">
        <f t="shared" si="229"/>
        <v>0</v>
      </c>
      <c r="BQ266" s="201">
        <f t="shared" si="171"/>
        <v>20</v>
      </c>
      <c r="BR266" s="107">
        <f t="shared" si="229"/>
        <v>0</v>
      </c>
      <c r="BS266" s="201">
        <f t="shared" si="172"/>
        <v>20</v>
      </c>
      <c r="BT266" s="109">
        <f t="shared" ref="BT266:BV267" si="230">BT267</f>
        <v>0</v>
      </c>
      <c r="BU266" s="107">
        <f t="shared" si="198"/>
        <v>20</v>
      </c>
      <c r="BV266" s="109">
        <f t="shared" si="230"/>
        <v>0</v>
      </c>
      <c r="BW266" s="107">
        <f t="shared" si="173"/>
        <v>20</v>
      </c>
      <c r="BX266" s="107">
        <v>0</v>
      </c>
      <c r="BY266" s="201">
        <f t="shared" si="174"/>
        <v>20</v>
      </c>
      <c r="BZ266" s="107"/>
      <c r="CA266" s="107">
        <f t="shared" ref="CA266:CG267" si="231">CA267</f>
        <v>0</v>
      </c>
      <c r="CB266" s="107">
        <f t="shared" si="189"/>
        <v>20</v>
      </c>
      <c r="CC266" s="107">
        <v>0</v>
      </c>
      <c r="CD266" s="201">
        <f t="shared" si="175"/>
        <v>20</v>
      </c>
      <c r="CE266" s="107">
        <f t="shared" si="231"/>
        <v>0</v>
      </c>
      <c r="CF266" s="107">
        <f t="shared" si="176"/>
        <v>20</v>
      </c>
      <c r="CG266" s="107">
        <f t="shared" si="231"/>
        <v>0</v>
      </c>
      <c r="CH266" s="107">
        <f t="shared" si="177"/>
        <v>20</v>
      </c>
    </row>
    <row r="267" spans="2:86" ht="69.75" customHeight="1" x14ac:dyDescent="0.3">
      <c r="B267" s="12"/>
      <c r="C267" s="7"/>
      <c r="D267" s="68" t="s">
        <v>100</v>
      </c>
      <c r="E267" s="145" t="s">
        <v>105</v>
      </c>
      <c r="F267" s="145"/>
      <c r="G267" s="68"/>
      <c r="H267" s="34">
        <f>H268</f>
        <v>0</v>
      </c>
      <c r="I267" s="34">
        <f>I268</f>
        <v>0</v>
      </c>
      <c r="J267" s="34">
        <f t="shared" si="224"/>
        <v>0</v>
      </c>
      <c r="K267" s="34">
        <f>K268</f>
        <v>0</v>
      </c>
      <c r="L267" s="34">
        <f t="shared" si="145"/>
        <v>0</v>
      </c>
      <c r="M267" s="34">
        <f>M268</f>
        <v>0</v>
      </c>
      <c r="N267" s="69">
        <f t="shared" si="199"/>
        <v>0</v>
      </c>
      <c r="O267" s="34">
        <f>O268</f>
        <v>0</v>
      </c>
      <c r="P267" s="69">
        <f t="shared" si="200"/>
        <v>0</v>
      </c>
      <c r="Q267" s="34">
        <f>Q268</f>
        <v>0</v>
      </c>
      <c r="R267" s="69">
        <f t="shared" si="135"/>
        <v>0</v>
      </c>
      <c r="S267" s="34">
        <f>S268</f>
        <v>0</v>
      </c>
      <c r="T267" s="69">
        <f t="shared" si="136"/>
        <v>0</v>
      </c>
      <c r="U267" s="34">
        <f>U268</f>
        <v>0</v>
      </c>
      <c r="V267" s="69">
        <f t="shared" si="137"/>
        <v>0</v>
      </c>
      <c r="W267" s="69"/>
      <c r="X267" s="69">
        <f t="shared" si="138"/>
        <v>0</v>
      </c>
      <c r="Y267" s="69">
        <f>Y268</f>
        <v>0</v>
      </c>
      <c r="Z267" s="34">
        <f>Z268</f>
        <v>0</v>
      </c>
      <c r="AA267" s="34">
        <f t="shared" si="188"/>
        <v>0</v>
      </c>
      <c r="AB267" s="34">
        <f>AB268</f>
        <v>0</v>
      </c>
      <c r="AC267" s="31">
        <f t="shared" si="179"/>
        <v>0</v>
      </c>
      <c r="AD267" s="34">
        <f>AD268</f>
        <v>0</v>
      </c>
      <c r="AE267" s="31">
        <f t="shared" si="179"/>
        <v>0</v>
      </c>
      <c r="AF267" s="34">
        <f>AF268</f>
        <v>0</v>
      </c>
      <c r="AG267" s="31">
        <f t="shared" si="225"/>
        <v>0</v>
      </c>
      <c r="AH267" s="34">
        <f>AH268</f>
        <v>0</v>
      </c>
      <c r="AI267" s="31">
        <f t="shared" si="225"/>
        <v>0</v>
      </c>
      <c r="AJ267" s="34">
        <f>AJ268</f>
        <v>0</v>
      </c>
      <c r="AK267" s="31">
        <f t="shared" si="225"/>
        <v>0</v>
      </c>
      <c r="AL267" s="34">
        <f>AL268</f>
        <v>0</v>
      </c>
      <c r="AM267" s="31">
        <f t="shared" si="225"/>
        <v>0</v>
      </c>
      <c r="AN267" s="34">
        <f>AN268</f>
        <v>0</v>
      </c>
      <c r="AO267" s="31">
        <f t="shared" si="226"/>
        <v>0</v>
      </c>
      <c r="AP267" s="34">
        <f>AP268</f>
        <v>0</v>
      </c>
      <c r="AQ267" s="31"/>
      <c r="AR267" s="34"/>
      <c r="AS267" s="107"/>
      <c r="AT267" s="108"/>
      <c r="AU267" s="108"/>
      <c r="AV267" s="108"/>
      <c r="AW267" s="108"/>
      <c r="AX267" s="108"/>
      <c r="AY267" s="108"/>
      <c r="AZ267" s="107"/>
      <c r="BA267" s="107"/>
      <c r="BB267" s="107"/>
      <c r="BC267" s="108"/>
      <c r="BD267" s="108"/>
      <c r="BE267" s="107"/>
      <c r="BF267" s="107"/>
      <c r="BG267" s="109">
        <f t="shared" si="227"/>
        <v>20</v>
      </c>
      <c r="BH267" s="107">
        <f t="shared" si="180"/>
        <v>20</v>
      </c>
      <c r="BI267" s="107"/>
      <c r="BJ267" s="107">
        <f t="shared" si="211"/>
        <v>0</v>
      </c>
      <c r="BK267" s="109">
        <f t="shared" si="228"/>
        <v>20</v>
      </c>
      <c r="BL267" s="109">
        <f t="shared" si="228"/>
        <v>0</v>
      </c>
      <c r="BM267" s="109">
        <f t="shared" si="196"/>
        <v>20</v>
      </c>
      <c r="BN267" s="107">
        <f t="shared" si="197"/>
        <v>20</v>
      </c>
      <c r="BO267" s="107">
        <f t="shared" si="229"/>
        <v>0</v>
      </c>
      <c r="BP267" s="107">
        <f t="shared" si="229"/>
        <v>0</v>
      </c>
      <c r="BQ267" s="201">
        <f t="shared" si="171"/>
        <v>20</v>
      </c>
      <c r="BR267" s="107">
        <f t="shared" si="229"/>
        <v>0</v>
      </c>
      <c r="BS267" s="201">
        <f t="shared" si="172"/>
        <v>20</v>
      </c>
      <c r="BT267" s="109">
        <f t="shared" si="230"/>
        <v>0</v>
      </c>
      <c r="BU267" s="107">
        <f t="shared" si="198"/>
        <v>20</v>
      </c>
      <c r="BV267" s="109">
        <f t="shared" si="230"/>
        <v>0</v>
      </c>
      <c r="BW267" s="107">
        <f t="shared" si="173"/>
        <v>20</v>
      </c>
      <c r="BX267" s="107">
        <v>0</v>
      </c>
      <c r="BY267" s="201">
        <f t="shared" si="174"/>
        <v>20</v>
      </c>
      <c r="BZ267" s="107"/>
      <c r="CA267" s="107">
        <f t="shared" si="231"/>
        <v>0</v>
      </c>
      <c r="CB267" s="107">
        <f t="shared" si="189"/>
        <v>20</v>
      </c>
      <c r="CC267" s="107">
        <v>0</v>
      </c>
      <c r="CD267" s="201">
        <f t="shared" si="175"/>
        <v>20</v>
      </c>
      <c r="CE267" s="107">
        <f t="shared" si="231"/>
        <v>0</v>
      </c>
      <c r="CF267" s="107">
        <f t="shared" si="176"/>
        <v>20</v>
      </c>
      <c r="CG267" s="107">
        <f t="shared" si="231"/>
        <v>0</v>
      </c>
      <c r="CH267" s="107">
        <f t="shared" si="177"/>
        <v>20</v>
      </c>
    </row>
    <row r="268" spans="2:86" ht="40.5" x14ac:dyDescent="0.3">
      <c r="B268" s="12"/>
      <c r="C268" s="7"/>
      <c r="D268" s="68" t="s">
        <v>14</v>
      </c>
      <c r="E268" s="145" t="s">
        <v>105</v>
      </c>
      <c r="F268" s="145">
        <v>200</v>
      </c>
      <c r="G268" s="68">
        <v>13</v>
      </c>
      <c r="H268" s="34"/>
      <c r="I268" s="34">
        <v>0</v>
      </c>
      <c r="J268" s="34">
        <f t="shared" si="224"/>
        <v>0</v>
      </c>
      <c r="K268" s="34"/>
      <c r="L268" s="34">
        <f t="shared" si="145"/>
        <v>0</v>
      </c>
      <c r="M268" s="34"/>
      <c r="N268" s="69">
        <f t="shared" si="199"/>
        <v>0</v>
      </c>
      <c r="O268" s="34"/>
      <c r="P268" s="69">
        <f t="shared" si="200"/>
        <v>0</v>
      </c>
      <c r="Q268" s="34"/>
      <c r="R268" s="69">
        <f t="shared" si="135"/>
        <v>0</v>
      </c>
      <c r="S268" s="34"/>
      <c r="T268" s="69">
        <f t="shared" si="136"/>
        <v>0</v>
      </c>
      <c r="U268" s="34"/>
      <c r="V268" s="69">
        <f t="shared" si="137"/>
        <v>0</v>
      </c>
      <c r="W268" s="69"/>
      <c r="X268" s="69">
        <f t="shared" si="138"/>
        <v>0</v>
      </c>
      <c r="Y268" s="69"/>
      <c r="Z268" s="34">
        <v>0</v>
      </c>
      <c r="AA268" s="34">
        <f t="shared" si="188"/>
        <v>0</v>
      </c>
      <c r="AB268" s="34">
        <v>0</v>
      </c>
      <c r="AC268" s="31">
        <f t="shared" si="179"/>
        <v>0</v>
      </c>
      <c r="AD268" s="34">
        <v>0</v>
      </c>
      <c r="AE268" s="31">
        <f t="shared" si="179"/>
        <v>0</v>
      </c>
      <c r="AF268" s="34">
        <v>0</v>
      </c>
      <c r="AG268" s="31">
        <f t="shared" si="225"/>
        <v>0</v>
      </c>
      <c r="AH268" s="34">
        <v>0</v>
      </c>
      <c r="AI268" s="31">
        <f t="shared" si="225"/>
        <v>0</v>
      </c>
      <c r="AJ268" s="34">
        <v>0</v>
      </c>
      <c r="AK268" s="31">
        <f t="shared" si="225"/>
        <v>0</v>
      </c>
      <c r="AL268" s="34">
        <v>0</v>
      </c>
      <c r="AM268" s="31">
        <f t="shared" si="225"/>
        <v>0</v>
      </c>
      <c r="AN268" s="34">
        <v>0</v>
      </c>
      <c r="AO268" s="31">
        <f t="shared" si="226"/>
        <v>0</v>
      </c>
      <c r="AP268" s="34">
        <v>0</v>
      </c>
      <c r="AQ268" s="31"/>
      <c r="AR268" s="34"/>
      <c r="AS268" s="107"/>
      <c r="AT268" s="108"/>
      <c r="AU268" s="108"/>
      <c r="AV268" s="108"/>
      <c r="AW268" s="108"/>
      <c r="AX268" s="108"/>
      <c r="AY268" s="108"/>
      <c r="AZ268" s="107"/>
      <c r="BA268" s="107"/>
      <c r="BB268" s="107"/>
      <c r="BC268" s="108"/>
      <c r="BD268" s="108"/>
      <c r="BE268" s="107"/>
      <c r="BF268" s="107"/>
      <c r="BG268" s="109">
        <v>20</v>
      </c>
      <c r="BH268" s="107">
        <f t="shared" si="180"/>
        <v>20</v>
      </c>
      <c r="BI268" s="107"/>
      <c r="BJ268" s="107">
        <f t="shared" si="211"/>
        <v>0</v>
      </c>
      <c r="BK268" s="109">
        <v>20</v>
      </c>
      <c r="BL268" s="109"/>
      <c r="BM268" s="109">
        <f t="shared" si="196"/>
        <v>20</v>
      </c>
      <c r="BN268" s="107">
        <f t="shared" si="197"/>
        <v>20</v>
      </c>
      <c r="BO268" s="107"/>
      <c r="BP268" s="107"/>
      <c r="BQ268" s="201">
        <f t="shared" si="171"/>
        <v>20</v>
      </c>
      <c r="BR268" s="107"/>
      <c r="BS268" s="201">
        <f t="shared" si="172"/>
        <v>20</v>
      </c>
      <c r="BT268" s="109"/>
      <c r="BU268" s="107">
        <f t="shared" si="198"/>
        <v>20</v>
      </c>
      <c r="BV268" s="109"/>
      <c r="BW268" s="107">
        <f t="shared" si="173"/>
        <v>20</v>
      </c>
      <c r="BX268" s="107"/>
      <c r="BY268" s="201">
        <f t="shared" si="174"/>
        <v>20</v>
      </c>
      <c r="BZ268" s="107"/>
      <c r="CA268" s="107"/>
      <c r="CB268" s="107">
        <f t="shared" si="189"/>
        <v>20</v>
      </c>
      <c r="CC268" s="107"/>
      <c r="CD268" s="201">
        <f t="shared" si="175"/>
        <v>20</v>
      </c>
      <c r="CE268" s="107"/>
      <c r="CF268" s="107">
        <f t="shared" si="176"/>
        <v>20</v>
      </c>
      <c r="CG268" s="107"/>
      <c r="CH268" s="107">
        <f t="shared" si="177"/>
        <v>20</v>
      </c>
    </row>
    <row r="269" spans="2:86" ht="40.5" x14ac:dyDescent="0.3">
      <c r="B269" s="12"/>
      <c r="C269" s="7"/>
      <c r="D269" s="68" t="s">
        <v>424</v>
      </c>
      <c r="E269" s="145" t="s">
        <v>106</v>
      </c>
      <c r="F269" s="145"/>
      <c r="G269" s="68"/>
      <c r="H269" s="34">
        <f>H270</f>
        <v>0</v>
      </c>
      <c r="I269" s="34">
        <f>I270</f>
        <v>0</v>
      </c>
      <c r="J269" s="34">
        <f t="shared" si="224"/>
        <v>0</v>
      </c>
      <c r="K269" s="34">
        <f>K270</f>
        <v>0</v>
      </c>
      <c r="L269" s="34">
        <f t="shared" si="145"/>
        <v>0</v>
      </c>
      <c r="M269" s="34">
        <f>M270</f>
        <v>0</v>
      </c>
      <c r="N269" s="69">
        <f t="shared" si="199"/>
        <v>0</v>
      </c>
      <c r="O269" s="34">
        <f>O270</f>
        <v>0</v>
      </c>
      <c r="P269" s="69">
        <f t="shared" si="200"/>
        <v>0</v>
      </c>
      <c r="Q269" s="34">
        <f>Q270</f>
        <v>0</v>
      </c>
      <c r="R269" s="69">
        <f t="shared" si="135"/>
        <v>0</v>
      </c>
      <c r="S269" s="34">
        <f>S270</f>
        <v>0</v>
      </c>
      <c r="T269" s="69">
        <f t="shared" si="136"/>
        <v>0</v>
      </c>
      <c r="U269" s="34">
        <f>U270</f>
        <v>0</v>
      </c>
      <c r="V269" s="69">
        <f t="shared" si="137"/>
        <v>0</v>
      </c>
      <c r="W269" s="69"/>
      <c r="X269" s="69">
        <f t="shared" si="138"/>
        <v>0</v>
      </c>
      <c r="Y269" s="69">
        <f>Y270</f>
        <v>0</v>
      </c>
      <c r="Z269" s="34">
        <f>Z270</f>
        <v>0</v>
      </c>
      <c r="AA269" s="34">
        <f t="shared" si="188"/>
        <v>0</v>
      </c>
      <c r="AB269" s="34">
        <f>AB270</f>
        <v>0</v>
      </c>
      <c r="AC269" s="31">
        <f t="shared" si="179"/>
        <v>0</v>
      </c>
      <c r="AD269" s="34">
        <f>AD270</f>
        <v>0</v>
      </c>
      <c r="AE269" s="31">
        <f t="shared" si="179"/>
        <v>0</v>
      </c>
      <c r="AF269" s="34">
        <f>AF270</f>
        <v>0</v>
      </c>
      <c r="AG269" s="31">
        <f t="shared" si="225"/>
        <v>0</v>
      </c>
      <c r="AH269" s="34">
        <f>AH270</f>
        <v>0</v>
      </c>
      <c r="AI269" s="31">
        <f t="shared" si="225"/>
        <v>0</v>
      </c>
      <c r="AJ269" s="34">
        <f>AJ270</f>
        <v>0</v>
      </c>
      <c r="AK269" s="31">
        <f t="shared" si="225"/>
        <v>0</v>
      </c>
      <c r="AL269" s="34">
        <f>AL270</f>
        <v>0</v>
      </c>
      <c r="AM269" s="31">
        <f t="shared" si="225"/>
        <v>0</v>
      </c>
      <c r="AN269" s="34">
        <f>AN270</f>
        <v>0</v>
      </c>
      <c r="AO269" s="31">
        <f t="shared" si="226"/>
        <v>0</v>
      </c>
      <c r="AP269" s="34">
        <f>AP270</f>
        <v>0</v>
      </c>
      <c r="AQ269" s="31"/>
      <c r="AR269" s="34"/>
      <c r="AS269" s="107"/>
      <c r="AT269" s="108"/>
      <c r="AU269" s="108"/>
      <c r="AV269" s="108"/>
      <c r="AW269" s="108"/>
      <c r="AX269" s="108"/>
      <c r="AY269" s="108"/>
      <c r="AZ269" s="107"/>
      <c r="BA269" s="107"/>
      <c r="BB269" s="107"/>
      <c r="BC269" s="108"/>
      <c r="BD269" s="108"/>
      <c r="BE269" s="107"/>
      <c r="BF269" s="107"/>
      <c r="BG269" s="109">
        <f t="shared" ref="BG269:BG273" si="232">BG270</f>
        <v>20</v>
      </c>
      <c r="BH269" s="107">
        <f t="shared" si="180"/>
        <v>20</v>
      </c>
      <c r="BI269" s="107"/>
      <c r="BJ269" s="107">
        <f t="shared" si="211"/>
        <v>0</v>
      </c>
      <c r="BK269" s="109">
        <f t="shared" ref="BK269:BL273" si="233">BK270</f>
        <v>20</v>
      </c>
      <c r="BL269" s="109">
        <f t="shared" si="233"/>
        <v>0</v>
      </c>
      <c r="BM269" s="109">
        <f t="shared" si="196"/>
        <v>20</v>
      </c>
      <c r="BN269" s="107">
        <f t="shared" si="197"/>
        <v>20</v>
      </c>
      <c r="BO269" s="107">
        <f t="shared" ref="BO269:BR273" si="234">BO270</f>
        <v>0</v>
      </c>
      <c r="BP269" s="107">
        <f t="shared" si="234"/>
        <v>0</v>
      </c>
      <c r="BQ269" s="201">
        <f t="shared" si="171"/>
        <v>20</v>
      </c>
      <c r="BR269" s="107">
        <f t="shared" si="234"/>
        <v>0</v>
      </c>
      <c r="BS269" s="201">
        <f t="shared" si="172"/>
        <v>20</v>
      </c>
      <c r="BT269" s="109">
        <f t="shared" ref="BT269:BV273" si="235">BT270</f>
        <v>0</v>
      </c>
      <c r="BU269" s="107">
        <f t="shared" si="198"/>
        <v>20</v>
      </c>
      <c r="BV269" s="109">
        <f t="shared" si="235"/>
        <v>0</v>
      </c>
      <c r="BW269" s="107">
        <f t="shared" si="173"/>
        <v>20</v>
      </c>
      <c r="BX269" s="107">
        <v>0</v>
      </c>
      <c r="BY269" s="201">
        <f t="shared" si="174"/>
        <v>20</v>
      </c>
      <c r="BZ269" s="107"/>
      <c r="CA269" s="107">
        <f t="shared" ref="CA269:CG273" si="236">CA270</f>
        <v>0</v>
      </c>
      <c r="CB269" s="107">
        <f t="shared" si="189"/>
        <v>20</v>
      </c>
      <c r="CC269" s="107">
        <v>0</v>
      </c>
      <c r="CD269" s="201">
        <f t="shared" si="175"/>
        <v>20</v>
      </c>
      <c r="CE269" s="107">
        <f t="shared" si="236"/>
        <v>0</v>
      </c>
      <c r="CF269" s="107">
        <f t="shared" si="176"/>
        <v>20</v>
      </c>
      <c r="CG269" s="107">
        <f t="shared" si="236"/>
        <v>0</v>
      </c>
      <c r="CH269" s="107">
        <f t="shared" si="177"/>
        <v>20</v>
      </c>
    </row>
    <row r="270" spans="2:86" ht="72.75" customHeight="1" x14ac:dyDescent="0.3">
      <c r="B270" s="12"/>
      <c r="C270" s="7"/>
      <c r="D270" s="68" t="s">
        <v>100</v>
      </c>
      <c r="E270" s="145" t="s">
        <v>107</v>
      </c>
      <c r="F270" s="145"/>
      <c r="G270" s="68"/>
      <c r="H270" s="34">
        <f>H271</f>
        <v>0</v>
      </c>
      <c r="I270" s="34">
        <f>I271</f>
        <v>0</v>
      </c>
      <c r="J270" s="34">
        <f t="shared" si="224"/>
        <v>0</v>
      </c>
      <c r="K270" s="34">
        <f>K271</f>
        <v>0</v>
      </c>
      <c r="L270" s="34">
        <f t="shared" si="145"/>
        <v>0</v>
      </c>
      <c r="M270" s="34">
        <f>M271</f>
        <v>0</v>
      </c>
      <c r="N270" s="69">
        <f t="shared" si="199"/>
        <v>0</v>
      </c>
      <c r="O270" s="34">
        <f>O271</f>
        <v>0</v>
      </c>
      <c r="P270" s="69">
        <f t="shared" si="200"/>
        <v>0</v>
      </c>
      <c r="Q270" s="34">
        <f>Q271</f>
        <v>0</v>
      </c>
      <c r="R270" s="69">
        <f t="shared" ref="R270:R359" si="237">P270+Q270</f>
        <v>0</v>
      </c>
      <c r="S270" s="34">
        <f>S271</f>
        <v>0</v>
      </c>
      <c r="T270" s="69">
        <f t="shared" ref="T270:T359" si="238">R270+S270</f>
        <v>0</v>
      </c>
      <c r="U270" s="34">
        <f>U271</f>
        <v>0</v>
      </c>
      <c r="V270" s="69">
        <f t="shared" ref="V270:V359" si="239">T270+U270</f>
        <v>0</v>
      </c>
      <c r="W270" s="69"/>
      <c r="X270" s="69">
        <f t="shared" ref="X270:X359" si="240">V270+W270</f>
        <v>0</v>
      </c>
      <c r="Y270" s="69">
        <f>Y271</f>
        <v>0</v>
      </c>
      <c r="Z270" s="34">
        <f>Z271</f>
        <v>0</v>
      </c>
      <c r="AA270" s="34">
        <f t="shared" si="188"/>
        <v>0</v>
      </c>
      <c r="AB270" s="34">
        <f>AB271</f>
        <v>0</v>
      </c>
      <c r="AC270" s="31">
        <f t="shared" si="179"/>
        <v>0</v>
      </c>
      <c r="AD270" s="34">
        <f>AD271</f>
        <v>0</v>
      </c>
      <c r="AE270" s="31">
        <f t="shared" si="179"/>
        <v>0</v>
      </c>
      <c r="AF270" s="34">
        <f>AF271</f>
        <v>0</v>
      </c>
      <c r="AG270" s="31">
        <f t="shared" si="225"/>
        <v>0</v>
      </c>
      <c r="AH270" s="34">
        <f>AH271</f>
        <v>0</v>
      </c>
      <c r="AI270" s="31">
        <f t="shared" si="225"/>
        <v>0</v>
      </c>
      <c r="AJ270" s="34">
        <f>AJ271</f>
        <v>0</v>
      </c>
      <c r="AK270" s="31">
        <f t="shared" si="225"/>
        <v>0</v>
      </c>
      <c r="AL270" s="34">
        <f>AL271</f>
        <v>0</v>
      </c>
      <c r="AM270" s="31">
        <f t="shared" si="225"/>
        <v>0</v>
      </c>
      <c r="AN270" s="34">
        <f>AN271</f>
        <v>0</v>
      </c>
      <c r="AO270" s="31">
        <f t="shared" si="226"/>
        <v>0</v>
      </c>
      <c r="AP270" s="34">
        <f>AP271</f>
        <v>0</v>
      </c>
      <c r="AQ270" s="31"/>
      <c r="AR270" s="34"/>
      <c r="AS270" s="107"/>
      <c r="AT270" s="108"/>
      <c r="AU270" s="108"/>
      <c r="AV270" s="108"/>
      <c r="AW270" s="108"/>
      <c r="AX270" s="108"/>
      <c r="AY270" s="108"/>
      <c r="AZ270" s="107"/>
      <c r="BA270" s="107"/>
      <c r="BB270" s="107"/>
      <c r="BC270" s="108"/>
      <c r="BD270" s="108"/>
      <c r="BE270" s="107"/>
      <c r="BF270" s="107"/>
      <c r="BG270" s="109">
        <f t="shared" si="232"/>
        <v>20</v>
      </c>
      <c r="BH270" s="107">
        <f t="shared" si="180"/>
        <v>20</v>
      </c>
      <c r="BI270" s="107"/>
      <c r="BJ270" s="107">
        <f t="shared" si="211"/>
        <v>0</v>
      </c>
      <c r="BK270" s="109">
        <f t="shared" ref="BK270:BK273" si="241">BK271</f>
        <v>20</v>
      </c>
      <c r="BL270" s="109">
        <f t="shared" si="233"/>
        <v>0</v>
      </c>
      <c r="BM270" s="109">
        <f t="shared" si="196"/>
        <v>20</v>
      </c>
      <c r="BN270" s="107">
        <f t="shared" si="197"/>
        <v>20</v>
      </c>
      <c r="BO270" s="107">
        <f t="shared" si="234"/>
        <v>0</v>
      </c>
      <c r="BP270" s="107">
        <f t="shared" si="234"/>
        <v>0</v>
      </c>
      <c r="BQ270" s="201">
        <f t="shared" si="171"/>
        <v>20</v>
      </c>
      <c r="BR270" s="107">
        <f t="shared" si="234"/>
        <v>0</v>
      </c>
      <c r="BS270" s="201">
        <f t="shared" si="172"/>
        <v>20</v>
      </c>
      <c r="BT270" s="109">
        <f t="shared" si="235"/>
        <v>0</v>
      </c>
      <c r="BU270" s="107">
        <f t="shared" si="198"/>
        <v>20</v>
      </c>
      <c r="BV270" s="109">
        <f t="shared" si="235"/>
        <v>0</v>
      </c>
      <c r="BW270" s="107">
        <f t="shared" si="173"/>
        <v>20</v>
      </c>
      <c r="BX270" s="107">
        <v>0</v>
      </c>
      <c r="BY270" s="201">
        <f t="shared" si="174"/>
        <v>20</v>
      </c>
      <c r="BZ270" s="107"/>
      <c r="CA270" s="107">
        <f t="shared" si="236"/>
        <v>0</v>
      </c>
      <c r="CB270" s="107">
        <f t="shared" si="189"/>
        <v>20</v>
      </c>
      <c r="CC270" s="107">
        <v>0</v>
      </c>
      <c r="CD270" s="201">
        <f t="shared" si="175"/>
        <v>20</v>
      </c>
      <c r="CE270" s="107">
        <f t="shared" si="236"/>
        <v>0</v>
      </c>
      <c r="CF270" s="107">
        <f t="shared" si="176"/>
        <v>20</v>
      </c>
      <c r="CG270" s="107">
        <f t="shared" si="236"/>
        <v>0</v>
      </c>
      <c r="CH270" s="107">
        <f t="shared" si="177"/>
        <v>20</v>
      </c>
    </row>
    <row r="271" spans="2:86" ht="40.5" x14ac:dyDescent="0.3">
      <c r="B271" s="12"/>
      <c r="C271" s="7"/>
      <c r="D271" s="68" t="s">
        <v>14</v>
      </c>
      <c r="E271" s="145" t="s">
        <v>107</v>
      </c>
      <c r="F271" s="145">
        <v>200</v>
      </c>
      <c r="G271" s="68">
        <v>13</v>
      </c>
      <c r="H271" s="34"/>
      <c r="I271" s="34">
        <v>0</v>
      </c>
      <c r="J271" s="34">
        <f t="shared" si="224"/>
        <v>0</v>
      </c>
      <c r="K271" s="34"/>
      <c r="L271" s="34">
        <f t="shared" si="145"/>
        <v>0</v>
      </c>
      <c r="M271" s="34"/>
      <c r="N271" s="69">
        <f t="shared" si="199"/>
        <v>0</v>
      </c>
      <c r="O271" s="34"/>
      <c r="P271" s="69">
        <f t="shared" si="200"/>
        <v>0</v>
      </c>
      <c r="Q271" s="34"/>
      <c r="R271" s="69">
        <f t="shared" si="237"/>
        <v>0</v>
      </c>
      <c r="S271" s="34"/>
      <c r="T271" s="69">
        <f t="shared" si="238"/>
        <v>0</v>
      </c>
      <c r="U271" s="34"/>
      <c r="V271" s="69">
        <f t="shared" si="239"/>
        <v>0</v>
      </c>
      <c r="W271" s="69"/>
      <c r="X271" s="69">
        <f t="shared" si="240"/>
        <v>0</v>
      </c>
      <c r="Y271" s="69"/>
      <c r="Z271" s="34">
        <v>0</v>
      </c>
      <c r="AA271" s="34">
        <f t="shared" si="188"/>
        <v>0</v>
      </c>
      <c r="AB271" s="34">
        <v>0</v>
      </c>
      <c r="AC271" s="31">
        <f t="shared" si="179"/>
        <v>0</v>
      </c>
      <c r="AD271" s="34">
        <v>0</v>
      </c>
      <c r="AE271" s="31">
        <f t="shared" si="179"/>
        <v>0</v>
      </c>
      <c r="AF271" s="34"/>
      <c r="AG271" s="31">
        <f t="shared" si="225"/>
        <v>0</v>
      </c>
      <c r="AH271" s="34"/>
      <c r="AI271" s="31">
        <f t="shared" si="225"/>
        <v>0</v>
      </c>
      <c r="AJ271" s="34">
        <v>0</v>
      </c>
      <c r="AK271" s="31">
        <f t="shared" si="225"/>
        <v>0</v>
      </c>
      <c r="AL271" s="34"/>
      <c r="AM271" s="31">
        <f t="shared" si="225"/>
        <v>0</v>
      </c>
      <c r="AN271" s="34"/>
      <c r="AO271" s="31">
        <f t="shared" si="226"/>
        <v>0</v>
      </c>
      <c r="AP271" s="34"/>
      <c r="AQ271" s="31"/>
      <c r="AR271" s="34"/>
      <c r="AS271" s="107"/>
      <c r="AT271" s="108"/>
      <c r="AU271" s="108"/>
      <c r="AV271" s="108"/>
      <c r="AW271" s="108"/>
      <c r="AX271" s="108"/>
      <c r="AY271" s="108"/>
      <c r="AZ271" s="107"/>
      <c r="BA271" s="107"/>
      <c r="BB271" s="107"/>
      <c r="BC271" s="108"/>
      <c r="BD271" s="108"/>
      <c r="BE271" s="107"/>
      <c r="BF271" s="107"/>
      <c r="BG271" s="109">
        <v>20</v>
      </c>
      <c r="BH271" s="107">
        <f t="shared" si="180"/>
        <v>20</v>
      </c>
      <c r="BI271" s="107"/>
      <c r="BJ271" s="107">
        <f t="shared" si="211"/>
        <v>0</v>
      </c>
      <c r="BK271" s="109">
        <v>20</v>
      </c>
      <c r="BL271" s="109"/>
      <c r="BM271" s="109">
        <f t="shared" si="196"/>
        <v>20</v>
      </c>
      <c r="BN271" s="107">
        <f t="shared" si="197"/>
        <v>20</v>
      </c>
      <c r="BO271" s="107"/>
      <c r="BP271" s="107"/>
      <c r="BQ271" s="201">
        <f t="shared" si="171"/>
        <v>20</v>
      </c>
      <c r="BR271" s="107"/>
      <c r="BS271" s="201">
        <f t="shared" si="172"/>
        <v>20</v>
      </c>
      <c r="BT271" s="109"/>
      <c r="BU271" s="107">
        <f t="shared" si="198"/>
        <v>20</v>
      </c>
      <c r="BV271" s="109"/>
      <c r="BW271" s="107">
        <f t="shared" si="173"/>
        <v>20</v>
      </c>
      <c r="BX271" s="107"/>
      <c r="BY271" s="201">
        <f t="shared" si="174"/>
        <v>20</v>
      </c>
      <c r="BZ271" s="107"/>
      <c r="CA271" s="107"/>
      <c r="CB271" s="107">
        <f t="shared" si="189"/>
        <v>20</v>
      </c>
      <c r="CC271" s="107"/>
      <c r="CD271" s="201">
        <f t="shared" si="175"/>
        <v>20</v>
      </c>
      <c r="CE271" s="107"/>
      <c r="CF271" s="107">
        <f t="shared" si="176"/>
        <v>20</v>
      </c>
      <c r="CG271" s="107"/>
      <c r="CH271" s="107">
        <f t="shared" si="177"/>
        <v>20</v>
      </c>
    </row>
    <row r="272" spans="2:86" ht="60.75" x14ac:dyDescent="0.3">
      <c r="B272" s="12"/>
      <c r="C272" s="7"/>
      <c r="D272" s="68" t="s">
        <v>423</v>
      </c>
      <c r="E272" s="145" t="s">
        <v>108</v>
      </c>
      <c r="F272" s="145"/>
      <c r="G272" s="68"/>
      <c r="H272" s="34">
        <f>H273</f>
        <v>0</v>
      </c>
      <c r="I272" s="34">
        <f>I273</f>
        <v>0</v>
      </c>
      <c r="J272" s="34">
        <f t="shared" si="224"/>
        <v>0</v>
      </c>
      <c r="K272" s="34">
        <f>K273</f>
        <v>0</v>
      </c>
      <c r="L272" s="34">
        <f t="shared" si="145"/>
        <v>0</v>
      </c>
      <c r="M272" s="34">
        <f>M273</f>
        <v>0</v>
      </c>
      <c r="N272" s="69">
        <f t="shared" si="199"/>
        <v>0</v>
      </c>
      <c r="O272" s="34">
        <f>O273</f>
        <v>0</v>
      </c>
      <c r="P272" s="69">
        <f t="shared" si="200"/>
        <v>0</v>
      </c>
      <c r="Q272" s="34">
        <f>Q273</f>
        <v>0</v>
      </c>
      <c r="R272" s="69">
        <f t="shared" si="237"/>
        <v>0</v>
      </c>
      <c r="S272" s="34">
        <f>S273</f>
        <v>0</v>
      </c>
      <c r="T272" s="69">
        <f t="shared" si="238"/>
        <v>0</v>
      </c>
      <c r="U272" s="34">
        <f>U273</f>
        <v>0</v>
      </c>
      <c r="V272" s="69">
        <f t="shared" si="239"/>
        <v>0</v>
      </c>
      <c r="W272" s="69"/>
      <c r="X272" s="69">
        <f t="shared" si="240"/>
        <v>0</v>
      </c>
      <c r="Y272" s="69">
        <f>Y273</f>
        <v>0</v>
      </c>
      <c r="Z272" s="34">
        <f>Z273</f>
        <v>0</v>
      </c>
      <c r="AA272" s="34">
        <f t="shared" si="188"/>
        <v>0</v>
      </c>
      <c r="AB272" s="34">
        <f>AB273</f>
        <v>0</v>
      </c>
      <c r="AC272" s="31">
        <f t="shared" si="179"/>
        <v>0</v>
      </c>
      <c r="AD272" s="34">
        <f>AD273</f>
        <v>0</v>
      </c>
      <c r="AE272" s="31">
        <f t="shared" si="179"/>
        <v>0</v>
      </c>
      <c r="AF272" s="34">
        <f>AF273</f>
        <v>0</v>
      </c>
      <c r="AG272" s="31">
        <f t="shared" si="225"/>
        <v>0</v>
      </c>
      <c r="AH272" s="34">
        <f>AH273</f>
        <v>0</v>
      </c>
      <c r="AI272" s="31">
        <f t="shared" si="225"/>
        <v>0</v>
      </c>
      <c r="AJ272" s="34">
        <f>AJ273</f>
        <v>0</v>
      </c>
      <c r="AK272" s="31">
        <f t="shared" si="225"/>
        <v>0</v>
      </c>
      <c r="AL272" s="34">
        <f>AL273</f>
        <v>0</v>
      </c>
      <c r="AM272" s="31">
        <f t="shared" si="225"/>
        <v>0</v>
      </c>
      <c r="AN272" s="34">
        <f>AN273</f>
        <v>0</v>
      </c>
      <c r="AO272" s="31">
        <f t="shared" si="226"/>
        <v>0</v>
      </c>
      <c r="AP272" s="34">
        <f>AP273</f>
        <v>0</v>
      </c>
      <c r="AQ272" s="31"/>
      <c r="AR272" s="34"/>
      <c r="AS272" s="107"/>
      <c r="AT272" s="108"/>
      <c r="AU272" s="108"/>
      <c r="AV272" s="108"/>
      <c r="AW272" s="108"/>
      <c r="AX272" s="108"/>
      <c r="AY272" s="108"/>
      <c r="AZ272" s="107"/>
      <c r="BA272" s="107"/>
      <c r="BB272" s="107"/>
      <c r="BC272" s="108"/>
      <c r="BD272" s="108"/>
      <c r="BE272" s="107"/>
      <c r="BF272" s="107"/>
      <c r="BG272" s="109">
        <f t="shared" si="232"/>
        <v>20</v>
      </c>
      <c r="BH272" s="107">
        <f t="shared" si="180"/>
        <v>20</v>
      </c>
      <c r="BI272" s="107"/>
      <c r="BJ272" s="107">
        <f t="shared" si="211"/>
        <v>0</v>
      </c>
      <c r="BK272" s="109">
        <f t="shared" si="241"/>
        <v>20</v>
      </c>
      <c r="BL272" s="109">
        <f t="shared" si="233"/>
        <v>0</v>
      </c>
      <c r="BM272" s="109">
        <f t="shared" si="196"/>
        <v>20</v>
      </c>
      <c r="BN272" s="107">
        <f t="shared" si="197"/>
        <v>20</v>
      </c>
      <c r="BO272" s="107">
        <f t="shared" si="234"/>
        <v>0</v>
      </c>
      <c r="BP272" s="107">
        <f t="shared" si="234"/>
        <v>0</v>
      </c>
      <c r="BQ272" s="201">
        <f t="shared" si="171"/>
        <v>20</v>
      </c>
      <c r="BR272" s="107">
        <f t="shared" si="234"/>
        <v>0</v>
      </c>
      <c r="BS272" s="201">
        <f t="shared" si="172"/>
        <v>20</v>
      </c>
      <c r="BT272" s="109">
        <f t="shared" si="235"/>
        <v>0</v>
      </c>
      <c r="BU272" s="107">
        <f t="shared" si="198"/>
        <v>20</v>
      </c>
      <c r="BV272" s="109">
        <f t="shared" si="235"/>
        <v>0</v>
      </c>
      <c r="BW272" s="107">
        <f t="shared" si="173"/>
        <v>20</v>
      </c>
      <c r="BX272" s="107">
        <v>0</v>
      </c>
      <c r="BY272" s="201">
        <f t="shared" si="174"/>
        <v>20</v>
      </c>
      <c r="BZ272" s="107"/>
      <c r="CA272" s="107">
        <f t="shared" si="236"/>
        <v>0</v>
      </c>
      <c r="CB272" s="107">
        <f t="shared" si="189"/>
        <v>20</v>
      </c>
      <c r="CC272" s="107">
        <v>0</v>
      </c>
      <c r="CD272" s="201">
        <f t="shared" si="175"/>
        <v>20</v>
      </c>
      <c r="CE272" s="107">
        <f t="shared" si="236"/>
        <v>0</v>
      </c>
      <c r="CF272" s="107">
        <f t="shared" si="176"/>
        <v>20</v>
      </c>
      <c r="CG272" s="107">
        <f t="shared" si="236"/>
        <v>0</v>
      </c>
      <c r="CH272" s="107">
        <f t="shared" si="177"/>
        <v>20</v>
      </c>
    </row>
    <row r="273" spans="2:86" ht="83.25" customHeight="1" x14ac:dyDescent="0.3">
      <c r="B273" s="12"/>
      <c r="C273" s="7"/>
      <c r="D273" s="68" t="s">
        <v>100</v>
      </c>
      <c r="E273" s="145" t="s">
        <v>109</v>
      </c>
      <c r="F273" s="145"/>
      <c r="G273" s="68"/>
      <c r="H273" s="34">
        <f>H274</f>
        <v>0</v>
      </c>
      <c r="I273" s="34">
        <f>I274</f>
        <v>0</v>
      </c>
      <c r="J273" s="34">
        <f t="shared" si="224"/>
        <v>0</v>
      </c>
      <c r="K273" s="34">
        <f>K274</f>
        <v>0</v>
      </c>
      <c r="L273" s="34">
        <f t="shared" si="145"/>
        <v>0</v>
      </c>
      <c r="M273" s="34">
        <f>M274</f>
        <v>0</v>
      </c>
      <c r="N273" s="69">
        <f t="shared" si="199"/>
        <v>0</v>
      </c>
      <c r="O273" s="34">
        <f>O274</f>
        <v>0</v>
      </c>
      <c r="P273" s="69">
        <f t="shared" si="200"/>
        <v>0</v>
      </c>
      <c r="Q273" s="34">
        <f>Q274</f>
        <v>0</v>
      </c>
      <c r="R273" s="69">
        <f t="shared" si="237"/>
        <v>0</v>
      </c>
      <c r="S273" s="34">
        <f>S274</f>
        <v>0</v>
      </c>
      <c r="T273" s="69">
        <f t="shared" si="238"/>
        <v>0</v>
      </c>
      <c r="U273" s="34">
        <f>U274</f>
        <v>0</v>
      </c>
      <c r="V273" s="69">
        <f t="shared" si="239"/>
        <v>0</v>
      </c>
      <c r="W273" s="69"/>
      <c r="X273" s="69">
        <f t="shared" si="240"/>
        <v>0</v>
      </c>
      <c r="Y273" s="69">
        <f>Y274</f>
        <v>0</v>
      </c>
      <c r="Z273" s="34">
        <f>Z274</f>
        <v>0</v>
      </c>
      <c r="AA273" s="34">
        <f t="shared" si="188"/>
        <v>0</v>
      </c>
      <c r="AB273" s="34">
        <f>AB274</f>
        <v>0</v>
      </c>
      <c r="AC273" s="31">
        <f t="shared" si="179"/>
        <v>0</v>
      </c>
      <c r="AD273" s="34">
        <f>AD274</f>
        <v>0</v>
      </c>
      <c r="AE273" s="31">
        <f t="shared" si="179"/>
        <v>0</v>
      </c>
      <c r="AF273" s="34">
        <f>AF274</f>
        <v>0</v>
      </c>
      <c r="AG273" s="31">
        <f t="shared" si="225"/>
        <v>0</v>
      </c>
      <c r="AH273" s="34">
        <f>AH274</f>
        <v>0</v>
      </c>
      <c r="AI273" s="31">
        <f t="shared" si="225"/>
        <v>0</v>
      </c>
      <c r="AJ273" s="34">
        <f>AJ274</f>
        <v>0</v>
      </c>
      <c r="AK273" s="31">
        <f t="shared" si="225"/>
        <v>0</v>
      </c>
      <c r="AL273" s="34">
        <f>AL274</f>
        <v>0</v>
      </c>
      <c r="AM273" s="31">
        <f t="shared" si="225"/>
        <v>0</v>
      </c>
      <c r="AN273" s="34">
        <f>AN274</f>
        <v>0</v>
      </c>
      <c r="AO273" s="31">
        <f t="shared" si="226"/>
        <v>0</v>
      </c>
      <c r="AP273" s="34">
        <f>AP274</f>
        <v>0</v>
      </c>
      <c r="AQ273" s="31"/>
      <c r="AR273" s="34"/>
      <c r="AS273" s="107"/>
      <c r="AT273" s="108"/>
      <c r="AU273" s="108"/>
      <c r="AV273" s="108"/>
      <c r="AW273" s="108"/>
      <c r="AX273" s="108"/>
      <c r="AY273" s="108"/>
      <c r="AZ273" s="107"/>
      <c r="BA273" s="107"/>
      <c r="BB273" s="107"/>
      <c r="BC273" s="108"/>
      <c r="BD273" s="108"/>
      <c r="BE273" s="107"/>
      <c r="BF273" s="107"/>
      <c r="BG273" s="109">
        <f t="shared" si="232"/>
        <v>20</v>
      </c>
      <c r="BH273" s="107">
        <f t="shared" si="180"/>
        <v>20</v>
      </c>
      <c r="BI273" s="107"/>
      <c r="BJ273" s="107">
        <f t="shared" si="211"/>
        <v>0</v>
      </c>
      <c r="BK273" s="109">
        <f t="shared" si="241"/>
        <v>20</v>
      </c>
      <c r="BL273" s="109">
        <f t="shared" si="233"/>
        <v>0</v>
      </c>
      <c r="BM273" s="109">
        <f t="shared" si="196"/>
        <v>20</v>
      </c>
      <c r="BN273" s="107">
        <f t="shared" si="197"/>
        <v>20</v>
      </c>
      <c r="BO273" s="107">
        <f t="shared" si="234"/>
        <v>0</v>
      </c>
      <c r="BP273" s="107">
        <f t="shared" si="234"/>
        <v>0</v>
      </c>
      <c r="BQ273" s="201">
        <f t="shared" si="171"/>
        <v>20</v>
      </c>
      <c r="BR273" s="107">
        <f t="shared" si="234"/>
        <v>0</v>
      </c>
      <c r="BS273" s="201">
        <f t="shared" si="172"/>
        <v>20</v>
      </c>
      <c r="BT273" s="109">
        <f t="shared" si="235"/>
        <v>0</v>
      </c>
      <c r="BU273" s="107">
        <f t="shared" si="198"/>
        <v>20</v>
      </c>
      <c r="BV273" s="109">
        <f t="shared" si="235"/>
        <v>0</v>
      </c>
      <c r="BW273" s="107">
        <f t="shared" si="173"/>
        <v>20</v>
      </c>
      <c r="BX273" s="107">
        <v>0</v>
      </c>
      <c r="BY273" s="201">
        <f t="shared" si="174"/>
        <v>20</v>
      </c>
      <c r="BZ273" s="107"/>
      <c r="CA273" s="107">
        <f t="shared" si="236"/>
        <v>0</v>
      </c>
      <c r="CB273" s="107">
        <f t="shared" si="189"/>
        <v>20</v>
      </c>
      <c r="CC273" s="107">
        <v>0</v>
      </c>
      <c r="CD273" s="201">
        <f t="shared" si="175"/>
        <v>20</v>
      </c>
      <c r="CE273" s="107">
        <f t="shared" si="236"/>
        <v>0</v>
      </c>
      <c r="CF273" s="107">
        <f t="shared" si="176"/>
        <v>20</v>
      </c>
      <c r="CG273" s="107">
        <f t="shared" si="236"/>
        <v>0</v>
      </c>
      <c r="CH273" s="107">
        <f t="shared" si="177"/>
        <v>20</v>
      </c>
    </row>
    <row r="274" spans="2:86" ht="46.5" customHeight="1" x14ac:dyDescent="0.3">
      <c r="B274" s="12"/>
      <c r="C274" s="7"/>
      <c r="D274" s="68" t="s">
        <v>14</v>
      </c>
      <c r="E274" s="145" t="s">
        <v>109</v>
      </c>
      <c r="F274" s="145">
        <v>200</v>
      </c>
      <c r="G274" s="68">
        <v>13</v>
      </c>
      <c r="H274" s="34">
        <v>0</v>
      </c>
      <c r="I274" s="34">
        <v>0</v>
      </c>
      <c r="J274" s="34">
        <f t="shared" si="224"/>
        <v>0</v>
      </c>
      <c r="K274" s="34"/>
      <c r="L274" s="34">
        <f t="shared" ref="L274:L359" si="242">J274+K274</f>
        <v>0</v>
      </c>
      <c r="M274" s="34"/>
      <c r="N274" s="69">
        <f t="shared" si="199"/>
        <v>0</v>
      </c>
      <c r="O274" s="34"/>
      <c r="P274" s="69">
        <f t="shared" si="200"/>
        <v>0</v>
      </c>
      <c r="Q274" s="34"/>
      <c r="R274" s="69">
        <f t="shared" si="237"/>
        <v>0</v>
      </c>
      <c r="S274" s="34"/>
      <c r="T274" s="69">
        <f t="shared" si="238"/>
        <v>0</v>
      </c>
      <c r="U274" s="34">
        <v>0</v>
      </c>
      <c r="V274" s="69">
        <f t="shared" si="239"/>
        <v>0</v>
      </c>
      <c r="W274" s="69"/>
      <c r="X274" s="69">
        <f t="shared" si="240"/>
        <v>0</v>
      </c>
      <c r="Y274" s="69"/>
      <c r="Z274" s="34">
        <v>0</v>
      </c>
      <c r="AA274" s="34">
        <f t="shared" si="188"/>
        <v>0</v>
      </c>
      <c r="AB274" s="34">
        <v>0</v>
      </c>
      <c r="AC274" s="31">
        <f t="shared" si="179"/>
        <v>0</v>
      </c>
      <c r="AD274" s="34">
        <v>0</v>
      </c>
      <c r="AE274" s="31">
        <f t="shared" si="179"/>
        <v>0</v>
      </c>
      <c r="AF274" s="34"/>
      <c r="AG274" s="31">
        <f t="shared" si="225"/>
        <v>0</v>
      </c>
      <c r="AH274" s="34"/>
      <c r="AI274" s="31">
        <f t="shared" si="225"/>
        <v>0</v>
      </c>
      <c r="AJ274" s="34">
        <v>0</v>
      </c>
      <c r="AK274" s="31">
        <f t="shared" si="225"/>
        <v>0</v>
      </c>
      <c r="AL274" s="34"/>
      <c r="AM274" s="31">
        <f t="shared" si="225"/>
        <v>0</v>
      </c>
      <c r="AN274" s="34"/>
      <c r="AO274" s="31">
        <f t="shared" si="226"/>
        <v>0</v>
      </c>
      <c r="AP274" s="34"/>
      <c r="AQ274" s="31"/>
      <c r="AR274" s="34"/>
      <c r="AS274" s="107"/>
      <c r="AT274" s="108"/>
      <c r="AU274" s="108"/>
      <c r="AV274" s="108"/>
      <c r="AW274" s="108"/>
      <c r="AX274" s="108"/>
      <c r="AY274" s="108"/>
      <c r="AZ274" s="107"/>
      <c r="BA274" s="107"/>
      <c r="BB274" s="107"/>
      <c r="BC274" s="108"/>
      <c r="BD274" s="108"/>
      <c r="BE274" s="107"/>
      <c r="BF274" s="107"/>
      <c r="BG274" s="109">
        <v>20</v>
      </c>
      <c r="BH274" s="107">
        <f t="shared" si="180"/>
        <v>20</v>
      </c>
      <c r="BI274" s="107"/>
      <c r="BJ274" s="107">
        <f t="shared" si="211"/>
        <v>0</v>
      </c>
      <c r="BK274" s="109">
        <v>20</v>
      </c>
      <c r="BL274" s="109"/>
      <c r="BM274" s="109">
        <f t="shared" si="196"/>
        <v>20</v>
      </c>
      <c r="BN274" s="107">
        <f t="shared" si="197"/>
        <v>20</v>
      </c>
      <c r="BO274" s="107"/>
      <c r="BP274" s="107"/>
      <c r="BQ274" s="201">
        <f t="shared" si="171"/>
        <v>20</v>
      </c>
      <c r="BR274" s="107"/>
      <c r="BS274" s="201">
        <f t="shared" si="172"/>
        <v>20</v>
      </c>
      <c r="BT274" s="109"/>
      <c r="BU274" s="107">
        <f t="shared" si="198"/>
        <v>20</v>
      </c>
      <c r="BV274" s="109"/>
      <c r="BW274" s="107">
        <f t="shared" si="173"/>
        <v>20</v>
      </c>
      <c r="BX274" s="107"/>
      <c r="BY274" s="201">
        <f t="shared" si="174"/>
        <v>20</v>
      </c>
      <c r="BZ274" s="107"/>
      <c r="CA274" s="107"/>
      <c r="CB274" s="107">
        <f t="shared" si="189"/>
        <v>20</v>
      </c>
      <c r="CC274" s="107"/>
      <c r="CD274" s="201">
        <f t="shared" si="175"/>
        <v>20</v>
      </c>
      <c r="CE274" s="107"/>
      <c r="CF274" s="107">
        <f t="shared" si="176"/>
        <v>20</v>
      </c>
      <c r="CG274" s="107"/>
      <c r="CH274" s="107">
        <f t="shared" si="177"/>
        <v>20</v>
      </c>
    </row>
    <row r="275" spans="2:86" ht="70.5" customHeight="1" x14ac:dyDescent="0.3">
      <c r="B275" s="12"/>
      <c r="C275" s="14">
        <v>8</v>
      </c>
      <c r="D275" s="9" t="s">
        <v>456</v>
      </c>
      <c r="E275" s="152" t="s">
        <v>110</v>
      </c>
      <c r="F275" s="152"/>
      <c r="G275" s="16"/>
      <c r="H275" s="33">
        <f>H276+H281+H285</f>
        <v>0</v>
      </c>
      <c r="I275" s="34">
        <f>I276+I281+I285</f>
        <v>0</v>
      </c>
      <c r="J275" s="33">
        <f t="shared" si="224"/>
        <v>0</v>
      </c>
      <c r="K275" s="33">
        <f>K276+K281+K285</f>
        <v>0</v>
      </c>
      <c r="L275" s="33">
        <f t="shared" si="242"/>
        <v>0</v>
      </c>
      <c r="M275" s="33">
        <f>M276+M281+M285</f>
        <v>0</v>
      </c>
      <c r="N275" s="16">
        <f t="shared" si="199"/>
        <v>0</v>
      </c>
      <c r="O275" s="33">
        <f>O276+O281+O285</f>
        <v>0</v>
      </c>
      <c r="P275" s="16">
        <f t="shared" si="200"/>
        <v>0</v>
      </c>
      <c r="Q275" s="33">
        <f>Q276+Q281+Q285</f>
        <v>0</v>
      </c>
      <c r="R275" s="16">
        <f t="shared" si="237"/>
        <v>0</v>
      </c>
      <c r="S275" s="33">
        <f>S276+S281+S285</f>
        <v>0</v>
      </c>
      <c r="T275" s="16">
        <f t="shared" si="238"/>
        <v>0</v>
      </c>
      <c r="U275" s="33">
        <f>U276+U281+U285</f>
        <v>0</v>
      </c>
      <c r="V275" s="16">
        <f t="shared" si="239"/>
        <v>0</v>
      </c>
      <c r="W275" s="16"/>
      <c r="X275" s="16">
        <f t="shared" si="240"/>
        <v>0</v>
      </c>
      <c r="Y275" s="16">
        <f>Y276+Y281+Y285</f>
        <v>0</v>
      </c>
      <c r="Z275" s="33">
        <f>Z276+Z281+Z285</f>
        <v>0</v>
      </c>
      <c r="AA275" s="33">
        <f t="shared" si="188"/>
        <v>0</v>
      </c>
      <c r="AB275" s="33">
        <f>AB276+AB281+AB285</f>
        <v>0</v>
      </c>
      <c r="AC275" s="32">
        <f t="shared" si="179"/>
        <v>0</v>
      </c>
      <c r="AD275" s="33">
        <f>AD276+AD281+AD285</f>
        <v>0</v>
      </c>
      <c r="AE275" s="32">
        <f t="shared" si="179"/>
        <v>0</v>
      </c>
      <c r="AF275" s="33">
        <f>AF276+AF281+AF285</f>
        <v>0</v>
      </c>
      <c r="AG275" s="32">
        <f t="shared" si="225"/>
        <v>0</v>
      </c>
      <c r="AH275" s="33">
        <f>AH276+AH281+AH285</f>
        <v>0</v>
      </c>
      <c r="AI275" s="32">
        <f t="shared" si="225"/>
        <v>0</v>
      </c>
      <c r="AJ275" s="33">
        <f>AJ276+AJ281+AJ285</f>
        <v>0</v>
      </c>
      <c r="AK275" s="32">
        <f t="shared" si="225"/>
        <v>0</v>
      </c>
      <c r="AL275" s="33">
        <f>AL276+AL281+AL285</f>
        <v>0</v>
      </c>
      <c r="AM275" s="32">
        <f t="shared" si="225"/>
        <v>0</v>
      </c>
      <c r="AN275" s="33">
        <f>AN276+AN281+AN285</f>
        <v>0</v>
      </c>
      <c r="AO275" s="32">
        <f t="shared" si="226"/>
        <v>0</v>
      </c>
      <c r="AP275" s="33">
        <f>AP276+AP281+AP285</f>
        <v>0</v>
      </c>
      <c r="AQ275" s="32"/>
      <c r="AR275" s="33"/>
      <c r="AS275" s="107"/>
      <c r="AT275" s="108"/>
      <c r="AU275" s="108"/>
      <c r="AV275" s="108"/>
      <c r="AW275" s="108"/>
      <c r="AX275" s="108"/>
      <c r="AY275" s="108"/>
      <c r="AZ275" s="107"/>
      <c r="BA275" s="107"/>
      <c r="BB275" s="107"/>
      <c r="BC275" s="108"/>
      <c r="BD275" s="108"/>
      <c r="BE275" s="108">
        <f>BE276+BE281</f>
        <v>0</v>
      </c>
      <c r="BF275" s="107"/>
      <c r="BG275" s="109">
        <f>BG276+BG281+BG285</f>
        <v>6398.3640000000014</v>
      </c>
      <c r="BH275" s="107">
        <f t="shared" si="180"/>
        <v>6398.3640000000014</v>
      </c>
      <c r="BI275" s="108">
        <f>BI276+BI281</f>
        <v>0</v>
      </c>
      <c r="BJ275" s="107">
        <f t="shared" si="211"/>
        <v>0</v>
      </c>
      <c r="BK275" s="109">
        <f>BK276+BK281+BK285</f>
        <v>6398.3640000000014</v>
      </c>
      <c r="BL275" s="109">
        <f>BL276+BL281+BL285</f>
        <v>0</v>
      </c>
      <c r="BM275" s="109">
        <f t="shared" si="196"/>
        <v>6398.3640000000014</v>
      </c>
      <c r="BN275" s="107">
        <f t="shared" si="197"/>
        <v>6398.3640000000014</v>
      </c>
      <c r="BO275" s="107">
        <f>BO276+BO281+BO285</f>
        <v>0</v>
      </c>
      <c r="BP275" s="107">
        <f>BP276+BP281+BP285</f>
        <v>0</v>
      </c>
      <c r="BQ275" s="201">
        <f t="shared" si="171"/>
        <v>6398.3640000000014</v>
      </c>
      <c r="BR275" s="107">
        <f>BR276+BR281+BR285</f>
        <v>0</v>
      </c>
      <c r="BS275" s="201">
        <f t="shared" si="172"/>
        <v>6398.3640000000014</v>
      </c>
      <c r="BT275" s="109">
        <f>BT276+BT281+BT285</f>
        <v>0</v>
      </c>
      <c r="BU275" s="107">
        <f t="shared" si="198"/>
        <v>6398.3640000000014</v>
      </c>
      <c r="BV275" s="109">
        <f>BV276+BV281+BV285</f>
        <v>0</v>
      </c>
      <c r="BW275" s="107">
        <f t="shared" si="173"/>
        <v>6398.3640000000014</v>
      </c>
      <c r="BX275" s="107">
        <v>0</v>
      </c>
      <c r="BY275" s="201">
        <f t="shared" si="174"/>
        <v>6398.3640000000014</v>
      </c>
      <c r="BZ275" s="107"/>
      <c r="CA275" s="107">
        <f>CA276+CA281+CA285</f>
        <v>0</v>
      </c>
      <c r="CB275" s="107">
        <f t="shared" si="189"/>
        <v>6398.3640000000014</v>
      </c>
      <c r="CC275" s="107">
        <v>0</v>
      </c>
      <c r="CD275" s="201">
        <f t="shared" si="175"/>
        <v>6398.3640000000014</v>
      </c>
      <c r="CE275" s="107">
        <f>CE276+CE281+CE285</f>
        <v>0</v>
      </c>
      <c r="CF275" s="107">
        <f t="shared" si="176"/>
        <v>6398.3640000000014</v>
      </c>
      <c r="CG275" s="107">
        <f>CG276+CG281+CG285</f>
        <v>0</v>
      </c>
      <c r="CH275" s="107">
        <f t="shared" si="177"/>
        <v>6398.3640000000014</v>
      </c>
    </row>
    <row r="276" spans="2:86" ht="40.5" x14ac:dyDescent="0.3">
      <c r="B276" s="12"/>
      <c r="C276" s="7"/>
      <c r="D276" s="68" t="s">
        <v>422</v>
      </c>
      <c r="E276" s="145" t="s">
        <v>111</v>
      </c>
      <c r="F276" s="145"/>
      <c r="G276" s="69"/>
      <c r="H276" s="34">
        <f>H277</f>
        <v>0</v>
      </c>
      <c r="I276" s="34">
        <f>I277</f>
        <v>0</v>
      </c>
      <c r="J276" s="34">
        <f t="shared" si="224"/>
        <v>0</v>
      </c>
      <c r="K276" s="34">
        <f>K277</f>
        <v>0</v>
      </c>
      <c r="L276" s="34">
        <f t="shared" si="242"/>
        <v>0</v>
      </c>
      <c r="M276" s="34">
        <f>M277</f>
        <v>0</v>
      </c>
      <c r="N276" s="69">
        <f t="shared" si="199"/>
        <v>0</v>
      </c>
      <c r="O276" s="34">
        <f>O277</f>
        <v>0</v>
      </c>
      <c r="P276" s="69">
        <f t="shared" si="200"/>
        <v>0</v>
      </c>
      <c r="Q276" s="34">
        <f>Q277</f>
        <v>0</v>
      </c>
      <c r="R276" s="69">
        <f t="shared" si="237"/>
        <v>0</v>
      </c>
      <c r="S276" s="34">
        <f>S277</f>
        <v>0</v>
      </c>
      <c r="T276" s="69">
        <f t="shared" si="238"/>
        <v>0</v>
      </c>
      <c r="U276" s="34">
        <f>U277</f>
        <v>0</v>
      </c>
      <c r="V276" s="69">
        <f t="shared" si="239"/>
        <v>0</v>
      </c>
      <c r="W276" s="69"/>
      <c r="X276" s="69">
        <f t="shared" si="240"/>
        <v>0</v>
      </c>
      <c r="Y276" s="69">
        <f>Y277</f>
        <v>0</v>
      </c>
      <c r="Z276" s="34">
        <f>Z277</f>
        <v>0</v>
      </c>
      <c r="AA276" s="34">
        <f t="shared" ref="AA276:AA307" si="243">J276+Z276</f>
        <v>0</v>
      </c>
      <c r="AB276" s="34">
        <f>AB277</f>
        <v>0</v>
      </c>
      <c r="AC276" s="31">
        <f t="shared" si="179"/>
        <v>0</v>
      </c>
      <c r="AD276" s="34">
        <f>AD277</f>
        <v>0</v>
      </c>
      <c r="AE276" s="31">
        <f t="shared" si="179"/>
        <v>0</v>
      </c>
      <c r="AF276" s="34">
        <f>AF277</f>
        <v>0</v>
      </c>
      <c r="AG276" s="31">
        <f t="shared" si="225"/>
        <v>0</v>
      </c>
      <c r="AH276" s="34">
        <f>AH277</f>
        <v>0</v>
      </c>
      <c r="AI276" s="31">
        <f t="shared" si="225"/>
        <v>0</v>
      </c>
      <c r="AJ276" s="34">
        <f>AJ277</f>
        <v>0</v>
      </c>
      <c r="AK276" s="31">
        <f t="shared" si="225"/>
        <v>0</v>
      </c>
      <c r="AL276" s="34">
        <f>AL277</f>
        <v>0</v>
      </c>
      <c r="AM276" s="31">
        <f t="shared" si="225"/>
        <v>0</v>
      </c>
      <c r="AN276" s="34">
        <f>AN277</f>
        <v>0</v>
      </c>
      <c r="AO276" s="31">
        <f t="shared" si="226"/>
        <v>0</v>
      </c>
      <c r="AP276" s="34">
        <f>AP277</f>
        <v>0</v>
      </c>
      <c r="AQ276" s="31"/>
      <c r="AR276" s="34"/>
      <c r="AS276" s="107"/>
      <c r="AT276" s="108"/>
      <c r="AU276" s="108"/>
      <c r="AV276" s="108"/>
      <c r="AW276" s="108"/>
      <c r="AX276" s="108"/>
      <c r="AY276" s="108"/>
      <c r="AZ276" s="107"/>
      <c r="BA276" s="107"/>
      <c r="BB276" s="107"/>
      <c r="BC276" s="108"/>
      <c r="BD276" s="108"/>
      <c r="BE276" s="107">
        <f>BE277</f>
        <v>0</v>
      </c>
      <c r="BF276" s="107"/>
      <c r="BG276" s="109">
        <f>BG277</f>
        <v>839.1</v>
      </c>
      <c r="BH276" s="107">
        <f t="shared" si="180"/>
        <v>839.1</v>
      </c>
      <c r="BI276" s="107">
        <f>BI277</f>
        <v>0</v>
      </c>
      <c r="BJ276" s="107">
        <f t="shared" si="211"/>
        <v>0</v>
      </c>
      <c r="BK276" s="109">
        <f>BK277</f>
        <v>839.1</v>
      </c>
      <c r="BL276" s="109">
        <f>BL277</f>
        <v>0</v>
      </c>
      <c r="BM276" s="109">
        <f t="shared" si="196"/>
        <v>839.1</v>
      </c>
      <c r="BN276" s="107">
        <f t="shared" si="197"/>
        <v>839.1</v>
      </c>
      <c r="BO276" s="107">
        <f>BO277</f>
        <v>0</v>
      </c>
      <c r="BP276" s="107">
        <f>BP277</f>
        <v>0</v>
      </c>
      <c r="BQ276" s="201">
        <f t="shared" si="171"/>
        <v>839.1</v>
      </c>
      <c r="BR276" s="107">
        <f>BR277</f>
        <v>0</v>
      </c>
      <c r="BS276" s="201">
        <f t="shared" si="172"/>
        <v>839.1</v>
      </c>
      <c r="BT276" s="109">
        <f>BT277</f>
        <v>0</v>
      </c>
      <c r="BU276" s="107">
        <f t="shared" si="198"/>
        <v>839.1</v>
      </c>
      <c r="BV276" s="109">
        <f>BV277</f>
        <v>0</v>
      </c>
      <c r="BW276" s="107">
        <f t="shared" si="173"/>
        <v>839.1</v>
      </c>
      <c r="BX276" s="107">
        <v>0</v>
      </c>
      <c r="BY276" s="201">
        <f t="shared" si="174"/>
        <v>839.1</v>
      </c>
      <c r="BZ276" s="107"/>
      <c r="CA276" s="107">
        <f>CA277</f>
        <v>0</v>
      </c>
      <c r="CB276" s="107">
        <f t="shared" si="189"/>
        <v>839.1</v>
      </c>
      <c r="CC276" s="107">
        <v>0</v>
      </c>
      <c r="CD276" s="201">
        <f t="shared" si="175"/>
        <v>839.1</v>
      </c>
      <c r="CE276" s="107">
        <f>CE277</f>
        <v>0</v>
      </c>
      <c r="CF276" s="107">
        <f t="shared" si="176"/>
        <v>839.1</v>
      </c>
      <c r="CG276" s="107">
        <f>CG277</f>
        <v>0</v>
      </c>
      <c r="CH276" s="107">
        <f t="shared" si="177"/>
        <v>839.1</v>
      </c>
    </row>
    <row r="277" spans="2:86" ht="20.25" x14ac:dyDescent="0.3">
      <c r="B277" s="12"/>
      <c r="C277" s="7"/>
      <c r="D277" s="68" t="s">
        <v>112</v>
      </c>
      <c r="E277" s="145" t="s">
        <v>113</v>
      </c>
      <c r="F277" s="145"/>
      <c r="G277" s="69"/>
      <c r="H277" s="34">
        <f>H278+H279+H280</f>
        <v>0</v>
      </c>
      <c r="I277" s="34">
        <f>I278+I279+I280</f>
        <v>0</v>
      </c>
      <c r="J277" s="34">
        <f t="shared" si="224"/>
        <v>0</v>
      </c>
      <c r="K277" s="34">
        <f>K278+K279+K280</f>
        <v>0</v>
      </c>
      <c r="L277" s="34">
        <f t="shared" si="242"/>
        <v>0</v>
      </c>
      <c r="M277" s="34">
        <f>M278+M279+M280</f>
        <v>0</v>
      </c>
      <c r="N277" s="69">
        <f t="shared" si="199"/>
        <v>0</v>
      </c>
      <c r="O277" s="34">
        <f>O278+O279+O280</f>
        <v>0</v>
      </c>
      <c r="P277" s="69">
        <f t="shared" si="200"/>
        <v>0</v>
      </c>
      <c r="Q277" s="34">
        <f>Q278+Q279+Q280</f>
        <v>0</v>
      </c>
      <c r="R277" s="69">
        <f t="shared" si="237"/>
        <v>0</v>
      </c>
      <c r="S277" s="34">
        <f>S278+S279+S280</f>
        <v>0</v>
      </c>
      <c r="T277" s="69">
        <f t="shared" si="238"/>
        <v>0</v>
      </c>
      <c r="U277" s="34">
        <f>U278+U279+U280</f>
        <v>0</v>
      </c>
      <c r="V277" s="69">
        <f t="shared" si="239"/>
        <v>0</v>
      </c>
      <c r="W277" s="69"/>
      <c r="X277" s="69">
        <f t="shared" si="240"/>
        <v>0</v>
      </c>
      <c r="Y277" s="69">
        <f>Y278+Y279+Y280</f>
        <v>0</v>
      </c>
      <c r="Z277" s="34">
        <f>Z278+Z279+Z280</f>
        <v>0</v>
      </c>
      <c r="AA277" s="34">
        <f t="shared" si="243"/>
        <v>0</v>
      </c>
      <c r="AB277" s="34">
        <f>AB278+AB279+AB280</f>
        <v>0</v>
      </c>
      <c r="AC277" s="31">
        <f t="shared" si="179"/>
        <v>0</v>
      </c>
      <c r="AD277" s="34">
        <f>AD278+AD279+AD280</f>
        <v>0</v>
      </c>
      <c r="AE277" s="31">
        <f t="shared" si="179"/>
        <v>0</v>
      </c>
      <c r="AF277" s="34">
        <f>AF278+AF279+AF280</f>
        <v>0</v>
      </c>
      <c r="AG277" s="31">
        <f t="shared" si="225"/>
        <v>0</v>
      </c>
      <c r="AH277" s="34">
        <f>AH278+AH279+AH280</f>
        <v>0</v>
      </c>
      <c r="AI277" s="31">
        <f t="shared" si="225"/>
        <v>0</v>
      </c>
      <c r="AJ277" s="34">
        <f>AJ278+AJ279+AJ280</f>
        <v>0</v>
      </c>
      <c r="AK277" s="31">
        <f t="shared" si="225"/>
        <v>0</v>
      </c>
      <c r="AL277" s="34">
        <f>AL278+AL279+AL280</f>
        <v>0</v>
      </c>
      <c r="AM277" s="31">
        <f t="shared" si="225"/>
        <v>0</v>
      </c>
      <c r="AN277" s="34">
        <f>AN278+AN279+AN280</f>
        <v>0</v>
      </c>
      <c r="AO277" s="31">
        <f t="shared" si="226"/>
        <v>0</v>
      </c>
      <c r="AP277" s="34">
        <f>AP278+AP279+AP280</f>
        <v>0</v>
      </c>
      <c r="AQ277" s="31"/>
      <c r="AR277" s="34"/>
      <c r="AS277" s="107"/>
      <c r="AT277" s="108"/>
      <c r="AU277" s="108"/>
      <c r="AV277" s="108"/>
      <c r="AW277" s="108"/>
      <c r="AX277" s="108"/>
      <c r="AY277" s="108"/>
      <c r="AZ277" s="107"/>
      <c r="BA277" s="107"/>
      <c r="BB277" s="107"/>
      <c r="BC277" s="108"/>
      <c r="BD277" s="108"/>
      <c r="BE277" s="108">
        <f>BE279+BE280</f>
        <v>0</v>
      </c>
      <c r="BF277" s="107"/>
      <c r="BG277" s="109">
        <f>BG279+BG280</f>
        <v>839.1</v>
      </c>
      <c r="BH277" s="107">
        <f t="shared" si="180"/>
        <v>839.1</v>
      </c>
      <c r="BI277" s="108">
        <f>BI279+BI280</f>
        <v>0</v>
      </c>
      <c r="BJ277" s="107">
        <f t="shared" si="211"/>
        <v>0</v>
      </c>
      <c r="BK277" s="109">
        <f>BK279+BK280</f>
        <v>839.1</v>
      </c>
      <c r="BL277" s="109">
        <f>BL279+BL280</f>
        <v>0</v>
      </c>
      <c r="BM277" s="109">
        <f t="shared" si="196"/>
        <v>839.1</v>
      </c>
      <c r="BN277" s="107">
        <f t="shared" si="197"/>
        <v>839.1</v>
      </c>
      <c r="BO277" s="107">
        <f>BO279+BO280</f>
        <v>0</v>
      </c>
      <c r="BP277" s="107">
        <f>BP279+BP280</f>
        <v>0</v>
      </c>
      <c r="BQ277" s="201">
        <f t="shared" si="171"/>
        <v>839.1</v>
      </c>
      <c r="BR277" s="107">
        <f>BR279+BR280</f>
        <v>0</v>
      </c>
      <c r="BS277" s="201">
        <f t="shared" si="172"/>
        <v>839.1</v>
      </c>
      <c r="BT277" s="109">
        <f>BT279+BT280</f>
        <v>0</v>
      </c>
      <c r="BU277" s="107">
        <f t="shared" si="198"/>
        <v>839.1</v>
      </c>
      <c r="BV277" s="109">
        <f>BV279+BV280</f>
        <v>0</v>
      </c>
      <c r="BW277" s="107">
        <f t="shared" si="173"/>
        <v>839.1</v>
      </c>
      <c r="BX277" s="107">
        <v>0</v>
      </c>
      <c r="BY277" s="201">
        <f t="shared" si="174"/>
        <v>839.1</v>
      </c>
      <c r="BZ277" s="107"/>
      <c r="CA277" s="107">
        <f>CA279+CA280</f>
        <v>0</v>
      </c>
      <c r="CB277" s="107">
        <f t="shared" si="189"/>
        <v>839.1</v>
      </c>
      <c r="CC277" s="107">
        <v>0</v>
      </c>
      <c r="CD277" s="201">
        <f t="shared" si="175"/>
        <v>839.1</v>
      </c>
      <c r="CE277" s="107">
        <f>CE279+CE280</f>
        <v>0</v>
      </c>
      <c r="CF277" s="107">
        <f t="shared" si="176"/>
        <v>839.1</v>
      </c>
      <c r="CG277" s="107">
        <f>CG279+CG280</f>
        <v>0</v>
      </c>
      <c r="CH277" s="107">
        <f t="shared" si="177"/>
        <v>839.1</v>
      </c>
    </row>
    <row r="278" spans="2:86" ht="138.75" hidden="1" customHeight="1" x14ac:dyDescent="0.3">
      <c r="B278" s="12"/>
      <c r="C278" s="7"/>
      <c r="D278" s="68" t="s">
        <v>114</v>
      </c>
      <c r="E278" s="145" t="s">
        <v>115</v>
      </c>
      <c r="F278" s="145">
        <v>100</v>
      </c>
      <c r="G278" s="69">
        <v>7</v>
      </c>
      <c r="H278" s="34"/>
      <c r="I278" s="34"/>
      <c r="J278" s="34">
        <f t="shared" si="224"/>
        <v>0</v>
      </c>
      <c r="K278" s="34">
        <v>0</v>
      </c>
      <c r="L278" s="34">
        <f t="shared" si="242"/>
        <v>0</v>
      </c>
      <c r="M278" s="34">
        <v>0</v>
      </c>
      <c r="N278" s="69">
        <f t="shared" si="199"/>
        <v>0</v>
      </c>
      <c r="O278" s="34">
        <v>0</v>
      </c>
      <c r="P278" s="69">
        <f t="shared" si="200"/>
        <v>0</v>
      </c>
      <c r="Q278" s="34">
        <v>0</v>
      </c>
      <c r="R278" s="69">
        <f t="shared" si="237"/>
        <v>0</v>
      </c>
      <c r="S278" s="34">
        <v>0</v>
      </c>
      <c r="T278" s="69">
        <f t="shared" si="238"/>
        <v>0</v>
      </c>
      <c r="U278" s="34">
        <v>0</v>
      </c>
      <c r="V278" s="69">
        <f t="shared" si="239"/>
        <v>0</v>
      </c>
      <c r="W278" s="69"/>
      <c r="X278" s="69">
        <f t="shared" si="240"/>
        <v>0</v>
      </c>
      <c r="Y278" s="69"/>
      <c r="Z278" s="34">
        <v>0</v>
      </c>
      <c r="AA278" s="34">
        <f t="shared" si="243"/>
        <v>0</v>
      </c>
      <c r="AB278" s="34">
        <v>0</v>
      </c>
      <c r="AC278" s="31">
        <f t="shared" si="179"/>
        <v>0</v>
      </c>
      <c r="AD278" s="34">
        <v>0</v>
      </c>
      <c r="AE278" s="31">
        <f t="shared" si="179"/>
        <v>0</v>
      </c>
      <c r="AF278" s="34">
        <v>0</v>
      </c>
      <c r="AG278" s="31">
        <f t="shared" si="225"/>
        <v>0</v>
      </c>
      <c r="AH278" s="34">
        <v>0</v>
      </c>
      <c r="AI278" s="31">
        <f t="shared" si="225"/>
        <v>0</v>
      </c>
      <c r="AJ278" s="34">
        <v>0</v>
      </c>
      <c r="AK278" s="31">
        <f t="shared" si="225"/>
        <v>0</v>
      </c>
      <c r="AL278" s="34">
        <v>0</v>
      </c>
      <c r="AM278" s="31">
        <f t="shared" si="225"/>
        <v>0</v>
      </c>
      <c r="AN278" s="34">
        <v>0</v>
      </c>
      <c r="AO278" s="31">
        <f t="shared" si="226"/>
        <v>0</v>
      </c>
      <c r="AP278" s="34">
        <v>0</v>
      </c>
      <c r="AQ278" s="31"/>
      <c r="AR278" s="34"/>
      <c r="AS278" s="107"/>
      <c r="AT278" s="108"/>
      <c r="AU278" s="108"/>
      <c r="AV278" s="108"/>
      <c r="AW278" s="108"/>
      <c r="AX278" s="108"/>
      <c r="AY278" s="108"/>
      <c r="AZ278" s="107"/>
      <c r="BA278" s="107"/>
      <c r="BB278" s="107"/>
      <c r="BC278" s="108"/>
      <c r="BD278" s="108"/>
      <c r="BE278" s="107"/>
      <c r="BF278" s="107">
        <f>BB278+BE278</f>
        <v>0</v>
      </c>
      <c r="BG278" s="109"/>
      <c r="BH278" s="107">
        <f t="shared" si="180"/>
        <v>0</v>
      </c>
      <c r="BI278" s="107"/>
      <c r="BJ278" s="107">
        <f t="shared" si="211"/>
        <v>0</v>
      </c>
      <c r="BK278" s="109"/>
      <c r="BL278" s="109"/>
      <c r="BM278" s="109">
        <f t="shared" si="196"/>
        <v>0</v>
      </c>
      <c r="BN278" s="107">
        <f t="shared" si="197"/>
        <v>0</v>
      </c>
      <c r="BO278" s="107"/>
      <c r="BP278" s="107"/>
      <c r="BQ278" s="201">
        <f t="shared" si="171"/>
        <v>0</v>
      </c>
      <c r="BR278" s="107"/>
      <c r="BS278" s="201">
        <f t="shared" si="172"/>
        <v>0</v>
      </c>
      <c r="BT278" s="109"/>
      <c r="BU278" s="107">
        <f t="shared" si="198"/>
        <v>0</v>
      </c>
      <c r="BV278" s="109"/>
      <c r="BW278" s="107">
        <f t="shared" si="173"/>
        <v>0</v>
      </c>
      <c r="BX278" s="107"/>
      <c r="BY278" s="201">
        <f t="shared" si="174"/>
        <v>0</v>
      </c>
      <c r="BZ278" s="107"/>
      <c r="CA278" s="107"/>
      <c r="CB278" s="107">
        <f t="shared" si="189"/>
        <v>0</v>
      </c>
      <c r="CC278" s="107"/>
      <c r="CD278" s="201">
        <f t="shared" si="175"/>
        <v>0</v>
      </c>
      <c r="CE278" s="107"/>
      <c r="CF278" s="107">
        <f t="shared" si="176"/>
        <v>0</v>
      </c>
      <c r="CG278" s="107"/>
      <c r="CH278" s="107">
        <f t="shared" si="177"/>
        <v>0</v>
      </c>
    </row>
    <row r="279" spans="2:86" ht="40.5" x14ac:dyDescent="0.3">
      <c r="B279" s="12"/>
      <c r="C279" s="7"/>
      <c r="D279" s="68" t="s">
        <v>14</v>
      </c>
      <c r="E279" s="145" t="s">
        <v>115</v>
      </c>
      <c r="F279" s="145">
        <v>200</v>
      </c>
      <c r="G279" s="69">
        <v>7</v>
      </c>
      <c r="H279" s="34">
        <v>0</v>
      </c>
      <c r="I279" s="34"/>
      <c r="J279" s="34">
        <f t="shared" si="224"/>
        <v>0</v>
      </c>
      <c r="K279" s="34">
        <v>0</v>
      </c>
      <c r="L279" s="34">
        <f t="shared" si="242"/>
        <v>0</v>
      </c>
      <c r="M279" s="34"/>
      <c r="N279" s="69">
        <f t="shared" si="199"/>
        <v>0</v>
      </c>
      <c r="O279" s="34">
        <v>0</v>
      </c>
      <c r="P279" s="69">
        <f t="shared" si="200"/>
        <v>0</v>
      </c>
      <c r="Q279" s="34">
        <v>0</v>
      </c>
      <c r="R279" s="69">
        <f t="shared" si="237"/>
        <v>0</v>
      </c>
      <c r="S279" s="34">
        <v>0</v>
      </c>
      <c r="T279" s="69">
        <f t="shared" si="238"/>
        <v>0</v>
      </c>
      <c r="U279" s="34">
        <v>0</v>
      </c>
      <c r="V279" s="69">
        <f t="shared" si="239"/>
        <v>0</v>
      </c>
      <c r="W279" s="69"/>
      <c r="X279" s="69">
        <f t="shared" si="240"/>
        <v>0</v>
      </c>
      <c r="Y279" s="69"/>
      <c r="Z279" s="34">
        <v>0</v>
      </c>
      <c r="AA279" s="34">
        <f t="shared" si="243"/>
        <v>0</v>
      </c>
      <c r="AB279" s="34"/>
      <c r="AC279" s="31">
        <f t="shared" si="179"/>
        <v>0</v>
      </c>
      <c r="AD279" s="34"/>
      <c r="AE279" s="31">
        <f t="shared" si="179"/>
        <v>0</v>
      </c>
      <c r="AF279" s="34"/>
      <c r="AG279" s="31">
        <f t="shared" si="225"/>
        <v>0</v>
      </c>
      <c r="AH279" s="34">
        <v>0</v>
      </c>
      <c r="AI279" s="31">
        <f t="shared" si="225"/>
        <v>0</v>
      </c>
      <c r="AJ279" s="34">
        <v>0</v>
      </c>
      <c r="AK279" s="31">
        <f t="shared" si="225"/>
        <v>0</v>
      </c>
      <c r="AL279" s="34">
        <v>0</v>
      </c>
      <c r="AM279" s="31">
        <f t="shared" si="225"/>
        <v>0</v>
      </c>
      <c r="AN279" s="34">
        <v>0</v>
      </c>
      <c r="AO279" s="31">
        <f t="shared" si="226"/>
        <v>0</v>
      </c>
      <c r="AP279" s="34">
        <v>0</v>
      </c>
      <c r="AQ279" s="31"/>
      <c r="AR279" s="34"/>
      <c r="AS279" s="107"/>
      <c r="AT279" s="108"/>
      <c r="AU279" s="108"/>
      <c r="AV279" s="108"/>
      <c r="AW279" s="108"/>
      <c r="AX279" s="108"/>
      <c r="AY279" s="108"/>
      <c r="AZ279" s="107"/>
      <c r="BA279" s="107"/>
      <c r="BB279" s="107"/>
      <c r="BC279" s="108"/>
      <c r="BD279" s="108"/>
      <c r="BE279" s="107"/>
      <c r="BF279" s="107"/>
      <c r="BG279" s="109">
        <v>730.5</v>
      </c>
      <c r="BH279" s="107">
        <f t="shared" si="180"/>
        <v>730.5</v>
      </c>
      <c r="BI279" s="107">
        <v>0</v>
      </c>
      <c r="BJ279" s="107">
        <f t="shared" si="211"/>
        <v>0</v>
      </c>
      <c r="BK279" s="109">
        <v>730.5</v>
      </c>
      <c r="BL279" s="109"/>
      <c r="BM279" s="109">
        <f t="shared" si="196"/>
        <v>730.5</v>
      </c>
      <c r="BN279" s="107">
        <f t="shared" si="197"/>
        <v>730.5</v>
      </c>
      <c r="BO279" s="107"/>
      <c r="BP279" s="107"/>
      <c r="BQ279" s="201">
        <f t="shared" si="171"/>
        <v>730.5</v>
      </c>
      <c r="BR279" s="107"/>
      <c r="BS279" s="201">
        <f t="shared" si="172"/>
        <v>730.5</v>
      </c>
      <c r="BT279" s="109"/>
      <c r="BU279" s="107">
        <f t="shared" si="198"/>
        <v>730.5</v>
      </c>
      <c r="BV279" s="109"/>
      <c r="BW279" s="107">
        <f t="shared" si="173"/>
        <v>730.5</v>
      </c>
      <c r="BX279" s="107"/>
      <c r="BY279" s="201">
        <f t="shared" si="174"/>
        <v>730.5</v>
      </c>
      <c r="BZ279" s="107"/>
      <c r="CA279" s="107"/>
      <c r="CB279" s="107">
        <f t="shared" si="189"/>
        <v>730.5</v>
      </c>
      <c r="CC279" s="107"/>
      <c r="CD279" s="201">
        <f t="shared" si="175"/>
        <v>730.5</v>
      </c>
      <c r="CE279" s="107"/>
      <c r="CF279" s="107">
        <f t="shared" si="176"/>
        <v>730.5</v>
      </c>
      <c r="CG279" s="107"/>
      <c r="CH279" s="107">
        <f t="shared" si="177"/>
        <v>730.5</v>
      </c>
    </row>
    <row r="280" spans="2:86" ht="40.5" x14ac:dyDescent="0.3">
      <c r="B280" s="12"/>
      <c r="C280" s="7"/>
      <c r="D280" s="68" t="s">
        <v>15</v>
      </c>
      <c r="E280" s="145" t="s">
        <v>115</v>
      </c>
      <c r="F280" s="145">
        <v>300</v>
      </c>
      <c r="G280" s="69">
        <v>7</v>
      </c>
      <c r="H280" s="34">
        <v>0</v>
      </c>
      <c r="I280" s="34"/>
      <c r="J280" s="34">
        <f t="shared" si="224"/>
        <v>0</v>
      </c>
      <c r="K280" s="34">
        <v>0</v>
      </c>
      <c r="L280" s="34">
        <f t="shared" si="242"/>
        <v>0</v>
      </c>
      <c r="M280" s="34"/>
      <c r="N280" s="69">
        <f t="shared" si="199"/>
        <v>0</v>
      </c>
      <c r="O280" s="34">
        <v>0</v>
      </c>
      <c r="P280" s="69">
        <f t="shared" si="200"/>
        <v>0</v>
      </c>
      <c r="Q280" s="34">
        <v>0</v>
      </c>
      <c r="R280" s="69">
        <f t="shared" si="237"/>
        <v>0</v>
      </c>
      <c r="S280" s="34">
        <v>0</v>
      </c>
      <c r="T280" s="69">
        <f t="shared" si="238"/>
        <v>0</v>
      </c>
      <c r="U280" s="34">
        <v>0</v>
      </c>
      <c r="V280" s="69">
        <f t="shared" si="239"/>
        <v>0</v>
      </c>
      <c r="W280" s="69"/>
      <c r="X280" s="69">
        <f t="shared" si="240"/>
        <v>0</v>
      </c>
      <c r="Y280" s="69"/>
      <c r="Z280" s="34">
        <v>0</v>
      </c>
      <c r="AA280" s="34">
        <f t="shared" si="243"/>
        <v>0</v>
      </c>
      <c r="AB280" s="34">
        <v>0</v>
      </c>
      <c r="AC280" s="31">
        <f t="shared" si="179"/>
        <v>0</v>
      </c>
      <c r="AD280" s="34">
        <v>0</v>
      </c>
      <c r="AE280" s="31">
        <f t="shared" si="179"/>
        <v>0</v>
      </c>
      <c r="AF280" s="34">
        <v>0</v>
      </c>
      <c r="AG280" s="31">
        <f t="shared" si="225"/>
        <v>0</v>
      </c>
      <c r="AH280" s="34">
        <v>0</v>
      </c>
      <c r="AI280" s="31">
        <f t="shared" si="225"/>
        <v>0</v>
      </c>
      <c r="AJ280" s="34">
        <v>0</v>
      </c>
      <c r="AK280" s="31">
        <f t="shared" si="225"/>
        <v>0</v>
      </c>
      <c r="AL280" s="34">
        <v>0</v>
      </c>
      <c r="AM280" s="31">
        <f t="shared" si="225"/>
        <v>0</v>
      </c>
      <c r="AN280" s="34">
        <v>0</v>
      </c>
      <c r="AO280" s="31">
        <f t="shared" si="226"/>
        <v>0</v>
      </c>
      <c r="AP280" s="34">
        <v>0</v>
      </c>
      <c r="AQ280" s="31"/>
      <c r="AR280" s="34"/>
      <c r="AS280" s="107"/>
      <c r="AT280" s="108"/>
      <c r="AU280" s="108"/>
      <c r="AV280" s="108"/>
      <c r="AW280" s="108"/>
      <c r="AX280" s="108"/>
      <c r="AY280" s="108"/>
      <c r="AZ280" s="107"/>
      <c r="BA280" s="107"/>
      <c r="BB280" s="107"/>
      <c r="BC280" s="108"/>
      <c r="BD280" s="108"/>
      <c r="BE280" s="107"/>
      <c r="BF280" s="107"/>
      <c r="BG280" s="109">
        <v>108.6</v>
      </c>
      <c r="BH280" s="107">
        <f t="shared" si="180"/>
        <v>108.6</v>
      </c>
      <c r="BI280" s="107"/>
      <c r="BJ280" s="107">
        <f t="shared" si="211"/>
        <v>0</v>
      </c>
      <c r="BK280" s="109">
        <v>108.6</v>
      </c>
      <c r="BL280" s="109"/>
      <c r="BM280" s="109">
        <f t="shared" si="196"/>
        <v>108.6</v>
      </c>
      <c r="BN280" s="107">
        <f t="shared" si="197"/>
        <v>108.6</v>
      </c>
      <c r="BO280" s="107"/>
      <c r="BP280" s="107"/>
      <c r="BQ280" s="201">
        <f t="shared" si="171"/>
        <v>108.6</v>
      </c>
      <c r="BR280" s="107"/>
      <c r="BS280" s="201">
        <f t="shared" si="172"/>
        <v>108.6</v>
      </c>
      <c r="BT280" s="109"/>
      <c r="BU280" s="107">
        <f t="shared" si="198"/>
        <v>108.6</v>
      </c>
      <c r="BV280" s="109"/>
      <c r="BW280" s="107">
        <f t="shared" si="173"/>
        <v>108.6</v>
      </c>
      <c r="BX280" s="107"/>
      <c r="BY280" s="201">
        <f t="shared" si="174"/>
        <v>108.6</v>
      </c>
      <c r="BZ280" s="107"/>
      <c r="CA280" s="107"/>
      <c r="CB280" s="107">
        <f t="shared" si="189"/>
        <v>108.6</v>
      </c>
      <c r="CC280" s="107"/>
      <c r="CD280" s="201">
        <f t="shared" si="175"/>
        <v>108.6</v>
      </c>
      <c r="CE280" s="107"/>
      <c r="CF280" s="107">
        <f t="shared" si="176"/>
        <v>108.6</v>
      </c>
      <c r="CG280" s="107"/>
      <c r="CH280" s="107">
        <f t="shared" si="177"/>
        <v>108.6</v>
      </c>
    </row>
    <row r="281" spans="2:86" ht="40.5" x14ac:dyDescent="0.3">
      <c r="B281" s="12"/>
      <c r="C281" s="7"/>
      <c r="D281" s="68" t="s">
        <v>482</v>
      </c>
      <c r="E281" s="145" t="s">
        <v>116</v>
      </c>
      <c r="F281" s="145"/>
      <c r="G281" s="69"/>
      <c r="H281" s="34">
        <f>H282</f>
        <v>0</v>
      </c>
      <c r="I281" s="34">
        <f>I282</f>
        <v>0</v>
      </c>
      <c r="J281" s="34">
        <f t="shared" si="224"/>
        <v>0</v>
      </c>
      <c r="K281" s="34">
        <f>K282</f>
        <v>0</v>
      </c>
      <c r="L281" s="34">
        <f t="shared" si="242"/>
        <v>0</v>
      </c>
      <c r="M281" s="34">
        <f>M282</f>
        <v>0</v>
      </c>
      <c r="N281" s="69">
        <f t="shared" si="199"/>
        <v>0</v>
      </c>
      <c r="O281" s="34">
        <f>O282</f>
        <v>0</v>
      </c>
      <c r="P281" s="69">
        <f t="shared" si="200"/>
        <v>0</v>
      </c>
      <c r="Q281" s="34">
        <f>Q282</f>
        <v>0</v>
      </c>
      <c r="R281" s="69">
        <f t="shared" si="237"/>
        <v>0</v>
      </c>
      <c r="S281" s="34">
        <f>S282</f>
        <v>0</v>
      </c>
      <c r="T281" s="69">
        <f t="shared" si="238"/>
        <v>0</v>
      </c>
      <c r="U281" s="34">
        <f>U282</f>
        <v>0</v>
      </c>
      <c r="V281" s="69">
        <f t="shared" si="239"/>
        <v>0</v>
      </c>
      <c r="W281" s="69"/>
      <c r="X281" s="69">
        <f t="shared" si="240"/>
        <v>0</v>
      </c>
      <c r="Y281" s="69">
        <f>Y282</f>
        <v>0</v>
      </c>
      <c r="Z281" s="34">
        <f>Z282</f>
        <v>0</v>
      </c>
      <c r="AA281" s="34">
        <f t="shared" si="243"/>
        <v>0</v>
      </c>
      <c r="AB281" s="34">
        <f>AB282</f>
        <v>0</v>
      </c>
      <c r="AC281" s="31">
        <f t="shared" si="179"/>
        <v>0</v>
      </c>
      <c r="AD281" s="34">
        <f>AD282</f>
        <v>0</v>
      </c>
      <c r="AE281" s="31">
        <f t="shared" si="179"/>
        <v>0</v>
      </c>
      <c r="AF281" s="34">
        <f>AF282</f>
        <v>0</v>
      </c>
      <c r="AG281" s="31">
        <f t="shared" si="225"/>
        <v>0</v>
      </c>
      <c r="AH281" s="34">
        <f>AH282</f>
        <v>0</v>
      </c>
      <c r="AI281" s="31">
        <f t="shared" si="225"/>
        <v>0</v>
      </c>
      <c r="AJ281" s="34">
        <f>AJ282</f>
        <v>0</v>
      </c>
      <c r="AK281" s="31">
        <f t="shared" si="225"/>
        <v>0</v>
      </c>
      <c r="AL281" s="34">
        <f>AL282</f>
        <v>0</v>
      </c>
      <c r="AM281" s="31">
        <f t="shared" si="225"/>
        <v>0</v>
      </c>
      <c r="AN281" s="34">
        <f>AN282</f>
        <v>0</v>
      </c>
      <c r="AO281" s="31">
        <f t="shared" si="226"/>
        <v>0</v>
      </c>
      <c r="AP281" s="34">
        <f>AP282</f>
        <v>0</v>
      </c>
      <c r="AQ281" s="31"/>
      <c r="AR281" s="34"/>
      <c r="AS281" s="107"/>
      <c r="AT281" s="108"/>
      <c r="AU281" s="108"/>
      <c r="AV281" s="108"/>
      <c r="AW281" s="108"/>
      <c r="AX281" s="108"/>
      <c r="AY281" s="108"/>
      <c r="AZ281" s="107"/>
      <c r="BA281" s="107"/>
      <c r="BB281" s="107"/>
      <c r="BC281" s="108"/>
      <c r="BD281" s="108"/>
      <c r="BE281" s="107"/>
      <c r="BF281" s="107"/>
      <c r="BG281" s="109">
        <f t="shared" ref="BG281" si="244">BG282</f>
        <v>252.88499999999999</v>
      </c>
      <c r="BH281" s="107">
        <f t="shared" si="180"/>
        <v>252.88499999999999</v>
      </c>
      <c r="BI281" s="107"/>
      <c r="BJ281" s="107">
        <f t="shared" si="211"/>
        <v>0</v>
      </c>
      <c r="BK281" s="109">
        <f t="shared" ref="BK281:BL281" si="245">BK282</f>
        <v>252.88499999999999</v>
      </c>
      <c r="BL281" s="109">
        <f t="shared" si="245"/>
        <v>0</v>
      </c>
      <c r="BM281" s="109">
        <f t="shared" si="196"/>
        <v>252.88499999999999</v>
      </c>
      <c r="BN281" s="107">
        <f t="shared" si="197"/>
        <v>252.88499999999999</v>
      </c>
      <c r="BO281" s="107">
        <f t="shared" ref="BO281:BR281" si="246">BO282</f>
        <v>0</v>
      </c>
      <c r="BP281" s="107">
        <f t="shared" si="246"/>
        <v>0</v>
      </c>
      <c r="BQ281" s="201">
        <f t="shared" si="171"/>
        <v>252.88499999999999</v>
      </c>
      <c r="BR281" s="107">
        <f t="shared" si="246"/>
        <v>0</v>
      </c>
      <c r="BS281" s="201">
        <f t="shared" si="172"/>
        <v>252.88499999999999</v>
      </c>
      <c r="BT281" s="109">
        <f t="shared" ref="BT281:BV281" si="247">BT282</f>
        <v>0</v>
      </c>
      <c r="BU281" s="107">
        <f t="shared" si="198"/>
        <v>252.88499999999999</v>
      </c>
      <c r="BV281" s="109">
        <f t="shared" si="247"/>
        <v>0</v>
      </c>
      <c r="BW281" s="107">
        <f t="shared" si="173"/>
        <v>252.88499999999999</v>
      </c>
      <c r="BX281" s="107">
        <v>0</v>
      </c>
      <c r="BY281" s="201">
        <f t="shared" si="174"/>
        <v>252.88499999999999</v>
      </c>
      <c r="BZ281" s="107"/>
      <c r="CA281" s="107">
        <f t="shared" ref="CA281:CG281" si="248">CA282</f>
        <v>0</v>
      </c>
      <c r="CB281" s="107">
        <f t="shared" si="189"/>
        <v>252.88499999999999</v>
      </c>
      <c r="CC281" s="107">
        <v>0</v>
      </c>
      <c r="CD281" s="201">
        <f t="shared" si="175"/>
        <v>252.88499999999999</v>
      </c>
      <c r="CE281" s="107">
        <f t="shared" si="248"/>
        <v>0</v>
      </c>
      <c r="CF281" s="107">
        <f t="shared" si="176"/>
        <v>252.88499999999999</v>
      </c>
      <c r="CG281" s="107">
        <f t="shared" si="248"/>
        <v>0</v>
      </c>
      <c r="CH281" s="107">
        <f t="shared" si="177"/>
        <v>252.88499999999999</v>
      </c>
    </row>
    <row r="282" spans="2:86" ht="20.25" x14ac:dyDescent="0.3">
      <c r="B282" s="12"/>
      <c r="C282" s="7"/>
      <c r="D282" s="68" t="s">
        <v>112</v>
      </c>
      <c r="E282" s="145" t="s">
        <v>117</v>
      </c>
      <c r="F282" s="145"/>
      <c r="G282" s="69"/>
      <c r="H282" s="34">
        <f>H284</f>
        <v>0</v>
      </c>
      <c r="I282" s="34">
        <f>I284</f>
        <v>0</v>
      </c>
      <c r="J282" s="34">
        <f t="shared" si="224"/>
        <v>0</v>
      </c>
      <c r="K282" s="34">
        <f>K284</f>
        <v>0</v>
      </c>
      <c r="L282" s="34">
        <f t="shared" si="242"/>
        <v>0</v>
      </c>
      <c r="M282" s="34">
        <f>M284</f>
        <v>0</v>
      </c>
      <c r="N282" s="69">
        <f t="shared" ref="N282:N329" si="249">L282+M282</f>
        <v>0</v>
      </c>
      <c r="O282" s="34">
        <f>O284</f>
        <v>0</v>
      </c>
      <c r="P282" s="69">
        <f t="shared" si="200"/>
        <v>0</v>
      </c>
      <c r="Q282" s="34">
        <f>Q284</f>
        <v>0</v>
      </c>
      <c r="R282" s="69">
        <f t="shared" si="237"/>
        <v>0</v>
      </c>
      <c r="S282" s="34">
        <f>S284</f>
        <v>0</v>
      </c>
      <c r="T282" s="69">
        <f t="shared" si="238"/>
        <v>0</v>
      </c>
      <c r="U282" s="34">
        <f>U284</f>
        <v>0</v>
      </c>
      <c r="V282" s="69">
        <f t="shared" si="239"/>
        <v>0</v>
      </c>
      <c r="W282" s="69"/>
      <c r="X282" s="69">
        <f t="shared" si="240"/>
        <v>0</v>
      </c>
      <c r="Y282" s="69">
        <f>Y284</f>
        <v>0</v>
      </c>
      <c r="Z282" s="34">
        <f>Z283+Z284</f>
        <v>0</v>
      </c>
      <c r="AA282" s="34">
        <f t="shared" si="243"/>
        <v>0</v>
      </c>
      <c r="AB282" s="34">
        <f>AB283+AB284</f>
        <v>0</v>
      </c>
      <c r="AC282" s="31">
        <f t="shared" si="179"/>
        <v>0</v>
      </c>
      <c r="AD282" s="34">
        <f>AD283+AD284</f>
        <v>0</v>
      </c>
      <c r="AE282" s="31">
        <f t="shared" si="179"/>
        <v>0</v>
      </c>
      <c r="AF282" s="34">
        <f>AF283+AF284</f>
        <v>0</v>
      </c>
      <c r="AG282" s="31">
        <f t="shared" si="225"/>
        <v>0</v>
      </c>
      <c r="AH282" s="34">
        <f>AH283+AH284</f>
        <v>0</v>
      </c>
      <c r="AI282" s="31">
        <f t="shared" si="225"/>
        <v>0</v>
      </c>
      <c r="AJ282" s="34">
        <f>AJ283+AJ284</f>
        <v>0</v>
      </c>
      <c r="AK282" s="31">
        <f t="shared" si="225"/>
        <v>0</v>
      </c>
      <c r="AL282" s="34">
        <f>AL283+AL284</f>
        <v>0</v>
      </c>
      <c r="AM282" s="31">
        <f t="shared" si="225"/>
        <v>0</v>
      </c>
      <c r="AN282" s="34">
        <f>AN283+AN284</f>
        <v>0</v>
      </c>
      <c r="AO282" s="31">
        <f t="shared" si="226"/>
        <v>0</v>
      </c>
      <c r="AP282" s="34">
        <f>AP283+AP284</f>
        <v>0</v>
      </c>
      <c r="AQ282" s="31"/>
      <c r="AR282" s="34"/>
      <c r="AS282" s="107"/>
      <c r="AT282" s="108"/>
      <c r="AU282" s="108"/>
      <c r="AV282" s="108"/>
      <c r="AW282" s="108"/>
      <c r="AX282" s="108"/>
      <c r="AY282" s="108"/>
      <c r="AZ282" s="107"/>
      <c r="BA282" s="107"/>
      <c r="BB282" s="107"/>
      <c r="BC282" s="108"/>
      <c r="BD282" s="108"/>
      <c r="BE282" s="107"/>
      <c r="BF282" s="107"/>
      <c r="BG282" s="109">
        <f>BG283+BG284</f>
        <v>252.88499999999999</v>
      </c>
      <c r="BH282" s="107">
        <f t="shared" si="180"/>
        <v>252.88499999999999</v>
      </c>
      <c r="BI282" s="107"/>
      <c r="BJ282" s="107">
        <f t="shared" si="211"/>
        <v>0</v>
      </c>
      <c r="BK282" s="109">
        <f>BK283+BK284</f>
        <v>252.88499999999999</v>
      </c>
      <c r="BL282" s="109">
        <f>BL283+BL284</f>
        <v>0</v>
      </c>
      <c r="BM282" s="109">
        <f t="shared" si="196"/>
        <v>252.88499999999999</v>
      </c>
      <c r="BN282" s="107">
        <f t="shared" si="197"/>
        <v>252.88499999999999</v>
      </c>
      <c r="BO282" s="107">
        <f>BO283+BO284</f>
        <v>0</v>
      </c>
      <c r="BP282" s="107">
        <f>BP283+BP284</f>
        <v>0</v>
      </c>
      <c r="BQ282" s="201">
        <f t="shared" si="171"/>
        <v>252.88499999999999</v>
      </c>
      <c r="BR282" s="107">
        <f>BR283+BR284</f>
        <v>0</v>
      </c>
      <c r="BS282" s="201">
        <f t="shared" si="172"/>
        <v>252.88499999999999</v>
      </c>
      <c r="BT282" s="109">
        <f>BT283+BT284</f>
        <v>0</v>
      </c>
      <c r="BU282" s="107">
        <f t="shared" si="198"/>
        <v>252.88499999999999</v>
      </c>
      <c r="BV282" s="109">
        <f>BV283+BV284</f>
        <v>0</v>
      </c>
      <c r="BW282" s="107">
        <f t="shared" si="173"/>
        <v>252.88499999999999</v>
      </c>
      <c r="BX282" s="107">
        <v>0</v>
      </c>
      <c r="BY282" s="201">
        <f t="shared" ref="BY282:BY345" si="250">BX282+BS282</f>
        <v>252.88499999999999</v>
      </c>
      <c r="BZ282" s="107"/>
      <c r="CA282" s="107">
        <f>CA283+CA284</f>
        <v>0</v>
      </c>
      <c r="CB282" s="107">
        <f t="shared" si="189"/>
        <v>252.88499999999999</v>
      </c>
      <c r="CC282" s="107">
        <v>0</v>
      </c>
      <c r="CD282" s="201">
        <f t="shared" ref="CD282:CD345" si="251">BY282+CC282</f>
        <v>252.88499999999999</v>
      </c>
      <c r="CE282" s="107">
        <f>CE283+CE284</f>
        <v>0</v>
      </c>
      <c r="CF282" s="107">
        <f t="shared" ref="CF282:CF345" si="252">CB282+CE282</f>
        <v>252.88499999999999</v>
      </c>
      <c r="CG282" s="107">
        <f>CG283+CG284</f>
        <v>0</v>
      </c>
      <c r="CH282" s="107">
        <f t="shared" ref="CH282:CH345" si="253">CF282+CG282</f>
        <v>252.88499999999999</v>
      </c>
    </row>
    <row r="283" spans="2:86" ht="101.25" customHeight="1" x14ac:dyDescent="0.3">
      <c r="B283" s="12"/>
      <c r="C283" s="7"/>
      <c r="D283" s="68" t="s">
        <v>114</v>
      </c>
      <c r="E283" s="145" t="s">
        <v>117</v>
      </c>
      <c r="F283" s="145">
        <v>100</v>
      </c>
      <c r="G283" s="69"/>
      <c r="H283" s="34"/>
      <c r="I283" s="34"/>
      <c r="J283" s="34">
        <v>0</v>
      </c>
      <c r="K283" s="34"/>
      <c r="L283" s="34"/>
      <c r="M283" s="34"/>
      <c r="N283" s="69"/>
      <c r="O283" s="34"/>
      <c r="P283" s="69"/>
      <c r="Q283" s="34"/>
      <c r="R283" s="69"/>
      <c r="S283" s="34"/>
      <c r="T283" s="69"/>
      <c r="U283" s="34"/>
      <c r="V283" s="69"/>
      <c r="W283" s="69"/>
      <c r="X283" s="69"/>
      <c r="Y283" s="69"/>
      <c r="Z283" s="34">
        <v>0</v>
      </c>
      <c r="AA283" s="34">
        <f t="shared" si="243"/>
        <v>0</v>
      </c>
      <c r="AB283" s="34"/>
      <c r="AC283" s="31">
        <f t="shared" si="179"/>
        <v>0</v>
      </c>
      <c r="AD283" s="34"/>
      <c r="AE283" s="31">
        <f t="shared" si="179"/>
        <v>0</v>
      </c>
      <c r="AF283" s="34"/>
      <c r="AG283" s="31">
        <f t="shared" si="225"/>
        <v>0</v>
      </c>
      <c r="AH283" s="34"/>
      <c r="AI283" s="31">
        <f t="shared" si="225"/>
        <v>0</v>
      </c>
      <c r="AJ283" s="34">
        <v>0</v>
      </c>
      <c r="AK283" s="31">
        <f t="shared" si="225"/>
        <v>0</v>
      </c>
      <c r="AL283" s="34">
        <v>0</v>
      </c>
      <c r="AM283" s="31">
        <f t="shared" si="225"/>
        <v>0</v>
      </c>
      <c r="AN283" s="34">
        <v>0</v>
      </c>
      <c r="AO283" s="31">
        <f t="shared" si="226"/>
        <v>0</v>
      </c>
      <c r="AP283" s="34">
        <v>0</v>
      </c>
      <c r="AQ283" s="31"/>
      <c r="AR283" s="34"/>
      <c r="AS283" s="107"/>
      <c r="AT283" s="108"/>
      <c r="AU283" s="108"/>
      <c r="AV283" s="108"/>
      <c r="AW283" s="108"/>
      <c r="AX283" s="108"/>
      <c r="AY283" s="108"/>
      <c r="AZ283" s="107"/>
      <c r="BA283" s="107"/>
      <c r="BB283" s="107"/>
      <c r="BC283" s="108"/>
      <c r="BD283" s="108"/>
      <c r="BE283" s="107"/>
      <c r="BF283" s="107"/>
      <c r="BG283" s="109">
        <v>210</v>
      </c>
      <c r="BH283" s="107">
        <f t="shared" si="180"/>
        <v>210</v>
      </c>
      <c r="BI283" s="107"/>
      <c r="BJ283" s="107">
        <f t="shared" si="211"/>
        <v>0</v>
      </c>
      <c r="BK283" s="109">
        <v>210</v>
      </c>
      <c r="BL283" s="109"/>
      <c r="BM283" s="109">
        <f t="shared" si="196"/>
        <v>210</v>
      </c>
      <c r="BN283" s="107">
        <f t="shared" si="197"/>
        <v>210</v>
      </c>
      <c r="BO283" s="107"/>
      <c r="BP283" s="107"/>
      <c r="BQ283" s="201">
        <f t="shared" si="171"/>
        <v>210</v>
      </c>
      <c r="BR283" s="107"/>
      <c r="BS283" s="201">
        <f t="shared" si="172"/>
        <v>210</v>
      </c>
      <c r="BT283" s="109"/>
      <c r="BU283" s="107">
        <f t="shared" si="198"/>
        <v>210</v>
      </c>
      <c r="BV283" s="109"/>
      <c r="BW283" s="107">
        <f t="shared" si="173"/>
        <v>210</v>
      </c>
      <c r="BX283" s="107"/>
      <c r="BY283" s="201">
        <f t="shared" si="250"/>
        <v>210</v>
      </c>
      <c r="BZ283" s="107"/>
      <c r="CA283" s="107"/>
      <c r="CB283" s="107">
        <f t="shared" si="189"/>
        <v>210</v>
      </c>
      <c r="CC283" s="107"/>
      <c r="CD283" s="201">
        <f t="shared" si="251"/>
        <v>210</v>
      </c>
      <c r="CE283" s="107"/>
      <c r="CF283" s="107">
        <f t="shared" si="252"/>
        <v>210</v>
      </c>
      <c r="CG283" s="107"/>
      <c r="CH283" s="107">
        <f t="shared" si="253"/>
        <v>210</v>
      </c>
    </row>
    <row r="284" spans="2:86" ht="50.25" customHeight="1" x14ac:dyDescent="0.3">
      <c r="B284" s="12"/>
      <c r="C284" s="7"/>
      <c r="D284" s="68" t="s">
        <v>14</v>
      </c>
      <c r="E284" s="145" t="s">
        <v>117</v>
      </c>
      <c r="F284" s="145">
        <v>200</v>
      </c>
      <c r="G284" s="69">
        <v>7</v>
      </c>
      <c r="H284" s="34">
        <v>0</v>
      </c>
      <c r="I284" s="34">
        <v>0</v>
      </c>
      <c r="J284" s="34">
        <f t="shared" si="224"/>
        <v>0</v>
      </c>
      <c r="K284" s="34">
        <v>0</v>
      </c>
      <c r="L284" s="34">
        <f t="shared" si="242"/>
        <v>0</v>
      </c>
      <c r="M284" s="34"/>
      <c r="N284" s="69">
        <f t="shared" si="249"/>
        <v>0</v>
      </c>
      <c r="O284" s="34">
        <v>0</v>
      </c>
      <c r="P284" s="69">
        <f t="shared" ref="P284:P301" si="254">N284+O284</f>
        <v>0</v>
      </c>
      <c r="Q284" s="34">
        <v>0</v>
      </c>
      <c r="R284" s="69">
        <f t="shared" si="237"/>
        <v>0</v>
      </c>
      <c r="S284" s="34"/>
      <c r="T284" s="69">
        <f t="shared" si="238"/>
        <v>0</v>
      </c>
      <c r="U284" s="34">
        <v>0</v>
      </c>
      <c r="V284" s="69">
        <f t="shared" si="239"/>
        <v>0</v>
      </c>
      <c r="W284" s="69"/>
      <c r="X284" s="69">
        <f t="shared" si="240"/>
        <v>0</v>
      </c>
      <c r="Y284" s="69"/>
      <c r="Z284" s="34">
        <v>0</v>
      </c>
      <c r="AA284" s="34">
        <f t="shared" si="243"/>
        <v>0</v>
      </c>
      <c r="AB284" s="34"/>
      <c r="AC284" s="31">
        <f t="shared" si="179"/>
        <v>0</v>
      </c>
      <c r="AD284" s="34"/>
      <c r="AE284" s="31">
        <f t="shared" si="179"/>
        <v>0</v>
      </c>
      <c r="AF284" s="34"/>
      <c r="AG284" s="31">
        <f t="shared" si="225"/>
        <v>0</v>
      </c>
      <c r="AH284" s="34"/>
      <c r="AI284" s="31">
        <f t="shared" si="225"/>
        <v>0</v>
      </c>
      <c r="AJ284" s="34">
        <v>0</v>
      </c>
      <c r="AK284" s="31">
        <f t="shared" si="225"/>
        <v>0</v>
      </c>
      <c r="AL284" s="34">
        <v>0</v>
      </c>
      <c r="AM284" s="31">
        <f t="shared" si="225"/>
        <v>0</v>
      </c>
      <c r="AN284" s="34">
        <v>0</v>
      </c>
      <c r="AO284" s="31">
        <f t="shared" si="226"/>
        <v>0</v>
      </c>
      <c r="AP284" s="34">
        <v>0</v>
      </c>
      <c r="AQ284" s="31"/>
      <c r="AR284" s="34"/>
      <c r="AS284" s="107"/>
      <c r="AT284" s="108"/>
      <c r="AU284" s="108"/>
      <c r="AV284" s="108"/>
      <c r="AW284" s="108"/>
      <c r="AX284" s="108"/>
      <c r="AY284" s="108"/>
      <c r="AZ284" s="107"/>
      <c r="BA284" s="107"/>
      <c r="BB284" s="107"/>
      <c r="BC284" s="108"/>
      <c r="BD284" s="108"/>
      <c r="BE284" s="107"/>
      <c r="BF284" s="107"/>
      <c r="BG284" s="109">
        <v>42.884999999999998</v>
      </c>
      <c r="BH284" s="107">
        <f t="shared" si="180"/>
        <v>42.884999999999998</v>
      </c>
      <c r="BI284" s="107"/>
      <c r="BJ284" s="107">
        <f t="shared" si="211"/>
        <v>0</v>
      </c>
      <c r="BK284" s="109">
        <v>42.884999999999998</v>
      </c>
      <c r="BL284" s="109"/>
      <c r="BM284" s="109">
        <f t="shared" si="196"/>
        <v>42.884999999999998</v>
      </c>
      <c r="BN284" s="107">
        <f t="shared" si="197"/>
        <v>42.884999999999998</v>
      </c>
      <c r="BO284" s="107"/>
      <c r="BP284" s="107"/>
      <c r="BQ284" s="201">
        <f t="shared" si="171"/>
        <v>42.884999999999998</v>
      </c>
      <c r="BR284" s="107"/>
      <c r="BS284" s="201">
        <f t="shared" si="172"/>
        <v>42.884999999999998</v>
      </c>
      <c r="BT284" s="109"/>
      <c r="BU284" s="107">
        <f t="shared" si="198"/>
        <v>42.884999999999998</v>
      </c>
      <c r="BV284" s="109"/>
      <c r="BW284" s="107">
        <f t="shared" si="173"/>
        <v>42.884999999999998</v>
      </c>
      <c r="BX284" s="107"/>
      <c r="BY284" s="201">
        <f t="shared" si="250"/>
        <v>42.884999999999998</v>
      </c>
      <c r="BZ284" s="107"/>
      <c r="CA284" s="107"/>
      <c r="CB284" s="107">
        <f t="shared" si="189"/>
        <v>42.884999999999998</v>
      </c>
      <c r="CC284" s="107"/>
      <c r="CD284" s="201">
        <f t="shared" si="251"/>
        <v>42.884999999999998</v>
      </c>
      <c r="CE284" s="107"/>
      <c r="CF284" s="107">
        <f t="shared" si="252"/>
        <v>42.884999999999998</v>
      </c>
      <c r="CG284" s="107"/>
      <c r="CH284" s="107">
        <f t="shared" si="253"/>
        <v>42.884999999999998</v>
      </c>
    </row>
    <row r="285" spans="2:86" ht="105" customHeight="1" x14ac:dyDescent="0.3">
      <c r="B285" s="12"/>
      <c r="C285" s="7"/>
      <c r="D285" s="68" t="s">
        <v>421</v>
      </c>
      <c r="E285" s="145" t="s">
        <v>118</v>
      </c>
      <c r="F285" s="145"/>
      <c r="G285" s="69"/>
      <c r="H285" s="34">
        <f>H286+H290+H294</f>
        <v>0</v>
      </c>
      <c r="I285" s="34">
        <f>I286+I290+I294</f>
        <v>0</v>
      </c>
      <c r="J285" s="34">
        <f t="shared" si="224"/>
        <v>0</v>
      </c>
      <c r="K285" s="34">
        <f>K286+K290+K294</f>
        <v>0</v>
      </c>
      <c r="L285" s="34">
        <f t="shared" si="242"/>
        <v>0</v>
      </c>
      <c r="M285" s="34">
        <f>M286+M290+M294</f>
        <v>0</v>
      </c>
      <c r="N285" s="69">
        <f t="shared" si="249"/>
        <v>0</v>
      </c>
      <c r="O285" s="34">
        <f>O286+O290+O294</f>
        <v>0</v>
      </c>
      <c r="P285" s="69">
        <f t="shared" si="254"/>
        <v>0</v>
      </c>
      <c r="Q285" s="34">
        <f>Q286+Q290+Q294</f>
        <v>0</v>
      </c>
      <c r="R285" s="69">
        <f t="shared" si="237"/>
        <v>0</v>
      </c>
      <c r="S285" s="34">
        <f>S286+S290+S294</f>
        <v>0</v>
      </c>
      <c r="T285" s="69">
        <f t="shared" si="238"/>
        <v>0</v>
      </c>
      <c r="U285" s="34">
        <f>U286+U290+U294</f>
        <v>0</v>
      </c>
      <c r="V285" s="69">
        <f t="shared" si="239"/>
        <v>0</v>
      </c>
      <c r="W285" s="69"/>
      <c r="X285" s="69">
        <f t="shared" si="240"/>
        <v>0</v>
      </c>
      <c r="Y285" s="69">
        <f>Y286+Y290+Y294</f>
        <v>0</v>
      </c>
      <c r="Z285" s="34">
        <f>Z286+Z290+Z294</f>
        <v>0</v>
      </c>
      <c r="AA285" s="34">
        <f t="shared" si="243"/>
        <v>0</v>
      </c>
      <c r="AB285" s="34">
        <f>AB286+AB290+AB294</f>
        <v>0</v>
      </c>
      <c r="AC285" s="31">
        <f t="shared" si="179"/>
        <v>0</v>
      </c>
      <c r="AD285" s="34">
        <f>AD286+AD290+AD294</f>
        <v>0</v>
      </c>
      <c r="AE285" s="31">
        <f t="shared" si="179"/>
        <v>0</v>
      </c>
      <c r="AF285" s="34">
        <f>AF286+AF290+AF294</f>
        <v>0</v>
      </c>
      <c r="AG285" s="31">
        <f t="shared" si="225"/>
        <v>0</v>
      </c>
      <c r="AH285" s="34">
        <f>AH286+AH290+AH294</f>
        <v>0</v>
      </c>
      <c r="AI285" s="31">
        <f t="shared" si="225"/>
        <v>0</v>
      </c>
      <c r="AJ285" s="34">
        <f>AJ286+AJ290+AJ294</f>
        <v>0</v>
      </c>
      <c r="AK285" s="31">
        <f t="shared" si="225"/>
        <v>0</v>
      </c>
      <c r="AL285" s="34">
        <f>AL286+AL290+AL294</f>
        <v>0</v>
      </c>
      <c r="AM285" s="31">
        <f t="shared" si="225"/>
        <v>0</v>
      </c>
      <c r="AN285" s="34">
        <f>AN286+AN290+AN294</f>
        <v>0</v>
      </c>
      <c r="AO285" s="31">
        <f t="shared" si="226"/>
        <v>0</v>
      </c>
      <c r="AP285" s="34">
        <f>AP286+AP290+AP294</f>
        <v>0</v>
      </c>
      <c r="AQ285" s="31"/>
      <c r="AR285" s="34"/>
      <c r="AS285" s="107"/>
      <c r="AT285" s="108"/>
      <c r="AU285" s="108"/>
      <c r="AV285" s="108"/>
      <c r="AW285" s="108"/>
      <c r="AX285" s="108"/>
      <c r="AY285" s="108"/>
      <c r="AZ285" s="107"/>
      <c r="BA285" s="107"/>
      <c r="BB285" s="107"/>
      <c r="BC285" s="108"/>
      <c r="BD285" s="108"/>
      <c r="BE285" s="107"/>
      <c r="BF285" s="107"/>
      <c r="BG285" s="109">
        <f>BG286+BG290</f>
        <v>5306.3790000000008</v>
      </c>
      <c r="BH285" s="107">
        <f t="shared" si="180"/>
        <v>5306.3790000000008</v>
      </c>
      <c r="BI285" s="107"/>
      <c r="BJ285" s="107">
        <f t="shared" si="211"/>
        <v>0</v>
      </c>
      <c r="BK285" s="109">
        <f>BK286+BK290</f>
        <v>5306.3790000000008</v>
      </c>
      <c r="BL285" s="109">
        <f>BL286+BL290</f>
        <v>0</v>
      </c>
      <c r="BM285" s="109">
        <f t="shared" si="196"/>
        <v>5306.3790000000008</v>
      </c>
      <c r="BN285" s="107">
        <f t="shared" si="197"/>
        <v>5306.3790000000008</v>
      </c>
      <c r="BO285" s="107">
        <f>BO286+BO290</f>
        <v>0</v>
      </c>
      <c r="BP285" s="107">
        <f>BP286+BP290</f>
        <v>0</v>
      </c>
      <c r="BQ285" s="201">
        <f t="shared" si="171"/>
        <v>5306.3790000000008</v>
      </c>
      <c r="BR285" s="107">
        <f>BR286+BR290</f>
        <v>0</v>
      </c>
      <c r="BS285" s="201">
        <f t="shared" ref="BS285:BS348" si="255">BQ285+BR285</f>
        <v>5306.3790000000008</v>
      </c>
      <c r="BT285" s="109">
        <f>BT286+BT290</f>
        <v>0</v>
      </c>
      <c r="BU285" s="107">
        <f t="shared" si="198"/>
        <v>5306.3790000000008</v>
      </c>
      <c r="BV285" s="109">
        <f>BV286+BV290</f>
        <v>0</v>
      </c>
      <c r="BW285" s="107">
        <f t="shared" si="173"/>
        <v>5306.3790000000008</v>
      </c>
      <c r="BX285" s="107">
        <v>0</v>
      </c>
      <c r="BY285" s="201">
        <f t="shared" si="250"/>
        <v>5306.3790000000008</v>
      </c>
      <c r="BZ285" s="107"/>
      <c r="CA285" s="107">
        <f>CA286+CA290</f>
        <v>0</v>
      </c>
      <c r="CB285" s="107">
        <f t="shared" si="189"/>
        <v>5306.3790000000008</v>
      </c>
      <c r="CC285" s="107">
        <v>0</v>
      </c>
      <c r="CD285" s="201">
        <f t="shared" si="251"/>
        <v>5306.3790000000008</v>
      </c>
      <c r="CE285" s="107">
        <f>CE286+CE290</f>
        <v>0</v>
      </c>
      <c r="CF285" s="107">
        <f t="shared" si="252"/>
        <v>5306.3790000000008</v>
      </c>
      <c r="CG285" s="107">
        <f>CG286+CG290</f>
        <v>0</v>
      </c>
      <c r="CH285" s="107">
        <f t="shared" si="253"/>
        <v>5306.3790000000008</v>
      </c>
    </row>
    <row r="286" spans="2:86" ht="46.5" customHeight="1" x14ac:dyDescent="0.3">
      <c r="B286" s="12"/>
      <c r="C286" s="7"/>
      <c r="D286" s="68" t="s">
        <v>119</v>
      </c>
      <c r="E286" s="145" t="s">
        <v>120</v>
      </c>
      <c r="F286" s="145"/>
      <c r="G286" s="69"/>
      <c r="H286" s="34">
        <f>H287+H288+H289</f>
        <v>0</v>
      </c>
      <c r="I286" s="34">
        <f>I287+I288+I289</f>
        <v>0</v>
      </c>
      <c r="J286" s="34">
        <f t="shared" si="224"/>
        <v>0</v>
      </c>
      <c r="K286" s="34">
        <f>K287+K288+K289</f>
        <v>0</v>
      </c>
      <c r="L286" s="34">
        <f t="shared" si="242"/>
        <v>0</v>
      </c>
      <c r="M286" s="34">
        <f>M287+M288+M289</f>
        <v>0</v>
      </c>
      <c r="N286" s="69">
        <f t="shared" si="249"/>
        <v>0</v>
      </c>
      <c r="O286" s="34">
        <f>O287+O288+O289</f>
        <v>0</v>
      </c>
      <c r="P286" s="69">
        <f t="shared" si="254"/>
        <v>0</v>
      </c>
      <c r="Q286" s="34">
        <f>Q287+Q288+Q289</f>
        <v>0</v>
      </c>
      <c r="R286" s="69">
        <f t="shared" si="237"/>
        <v>0</v>
      </c>
      <c r="S286" s="34">
        <f>S287+S288+S289</f>
        <v>0</v>
      </c>
      <c r="T286" s="69">
        <f t="shared" si="238"/>
        <v>0</v>
      </c>
      <c r="U286" s="34">
        <f>U287+U288+U289</f>
        <v>0</v>
      </c>
      <c r="V286" s="69">
        <f t="shared" si="239"/>
        <v>0</v>
      </c>
      <c r="W286" s="69"/>
      <c r="X286" s="69">
        <f t="shared" si="240"/>
        <v>0</v>
      </c>
      <c r="Y286" s="69">
        <f>Y287+Y288+Y289</f>
        <v>0</v>
      </c>
      <c r="Z286" s="34">
        <f>Z287+Z288+Z289</f>
        <v>0</v>
      </c>
      <c r="AA286" s="34">
        <f t="shared" si="243"/>
        <v>0</v>
      </c>
      <c r="AB286" s="34">
        <f>AB287+AB288+AB289</f>
        <v>0</v>
      </c>
      <c r="AC286" s="31">
        <f t="shared" si="179"/>
        <v>0</v>
      </c>
      <c r="AD286" s="34">
        <f>AD287+AD288+AD289</f>
        <v>0</v>
      </c>
      <c r="AE286" s="31">
        <f t="shared" si="179"/>
        <v>0</v>
      </c>
      <c r="AF286" s="34">
        <f>AF287+AF288+AF289</f>
        <v>0</v>
      </c>
      <c r="AG286" s="31">
        <f t="shared" si="225"/>
        <v>0</v>
      </c>
      <c r="AH286" s="34">
        <f>AH287+AH288+AH289</f>
        <v>0</v>
      </c>
      <c r="AI286" s="31">
        <f t="shared" si="225"/>
        <v>0</v>
      </c>
      <c r="AJ286" s="34">
        <f>AJ287+AJ288+AJ289</f>
        <v>0</v>
      </c>
      <c r="AK286" s="31">
        <f t="shared" si="225"/>
        <v>0</v>
      </c>
      <c r="AL286" s="34">
        <f>AL287+AL288+AL289</f>
        <v>0</v>
      </c>
      <c r="AM286" s="31">
        <f t="shared" si="225"/>
        <v>0</v>
      </c>
      <c r="AN286" s="34">
        <f>AN287+AN288+AN289</f>
        <v>0</v>
      </c>
      <c r="AO286" s="31">
        <f t="shared" si="226"/>
        <v>0</v>
      </c>
      <c r="AP286" s="34">
        <f>AP287+AP288+AP289</f>
        <v>0</v>
      </c>
      <c r="AQ286" s="31"/>
      <c r="AR286" s="34"/>
      <c r="AS286" s="107"/>
      <c r="AT286" s="108"/>
      <c r="AU286" s="108"/>
      <c r="AV286" s="108"/>
      <c r="AW286" s="108"/>
      <c r="AX286" s="108"/>
      <c r="AY286" s="108"/>
      <c r="AZ286" s="107"/>
      <c r="BA286" s="107"/>
      <c r="BB286" s="107"/>
      <c r="BC286" s="108"/>
      <c r="BD286" s="108"/>
      <c r="BE286" s="107"/>
      <c r="BF286" s="107"/>
      <c r="BG286" s="109">
        <f>BG287+BG288+BG289</f>
        <v>3787.3210000000004</v>
      </c>
      <c r="BH286" s="107">
        <f t="shared" si="180"/>
        <v>3787.3210000000004</v>
      </c>
      <c r="BI286" s="107"/>
      <c r="BJ286" s="107">
        <f t="shared" si="211"/>
        <v>0</v>
      </c>
      <c r="BK286" s="109">
        <f>BK287+BK288+BK289</f>
        <v>3787.3210000000004</v>
      </c>
      <c r="BL286" s="109">
        <f>BL287+BL288+BL289</f>
        <v>0</v>
      </c>
      <c r="BM286" s="109">
        <f t="shared" si="196"/>
        <v>3787.3210000000004</v>
      </c>
      <c r="BN286" s="107">
        <f t="shared" si="197"/>
        <v>3787.3210000000004</v>
      </c>
      <c r="BO286" s="107">
        <f>BO287+BO288+BO289</f>
        <v>0</v>
      </c>
      <c r="BP286" s="107">
        <f>BP287+BP288+BP289</f>
        <v>0</v>
      </c>
      <c r="BQ286" s="201">
        <f t="shared" si="171"/>
        <v>3787.3210000000004</v>
      </c>
      <c r="BR286" s="107">
        <f>BR287+BR288+BR289</f>
        <v>0</v>
      </c>
      <c r="BS286" s="201">
        <f t="shared" si="255"/>
        <v>3787.3210000000004</v>
      </c>
      <c r="BT286" s="109">
        <f>BT287+BT288+BT289</f>
        <v>0</v>
      </c>
      <c r="BU286" s="107">
        <f t="shared" si="198"/>
        <v>3787.3210000000004</v>
      </c>
      <c r="BV286" s="109">
        <f>BV287+BV288+BV289</f>
        <v>0</v>
      </c>
      <c r="BW286" s="107">
        <f t="shared" si="173"/>
        <v>3787.3210000000004</v>
      </c>
      <c r="BX286" s="107">
        <v>0</v>
      </c>
      <c r="BY286" s="201">
        <f t="shared" si="250"/>
        <v>3787.3210000000004</v>
      </c>
      <c r="BZ286" s="107"/>
      <c r="CA286" s="107">
        <f>CA287+CA288+CA289</f>
        <v>0</v>
      </c>
      <c r="CB286" s="107">
        <f t="shared" si="189"/>
        <v>3787.3210000000004</v>
      </c>
      <c r="CC286" s="107">
        <v>0</v>
      </c>
      <c r="CD286" s="201">
        <f t="shared" si="251"/>
        <v>3787.3210000000004</v>
      </c>
      <c r="CE286" s="107">
        <f>CE287+CE288+CE289</f>
        <v>0</v>
      </c>
      <c r="CF286" s="107">
        <f t="shared" si="252"/>
        <v>3787.3210000000004</v>
      </c>
      <c r="CG286" s="107">
        <f>CG287+CG288+CG289</f>
        <v>0</v>
      </c>
      <c r="CH286" s="107">
        <f t="shared" si="253"/>
        <v>3787.3210000000004</v>
      </c>
    </row>
    <row r="287" spans="2:86" ht="115.5" customHeight="1" x14ac:dyDescent="0.3">
      <c r="B287" s="12"/>
      <c r="C287" s="7"/>
      <c r="D287" s="68" t="s">
        <v>114</v>
      </c>
      <c r="E287" s="145" t="s">
        <v>120</v>
      </c>
      <c r="F287" s="145">
        <v>100</v>
      </c>
      <c r="G287" s="69">
        <v>7</v>
      </c>
      <c r="H287" s="34">
        <v>0</v>
      </c>
      <c r="I287" s="34">
        <v>0</v>
      </c>
      <c r="J287" s="34">
        <f t="shared" si="224"/>
        <v>0</v>
      </c>
      <c r="K287" s="34">
        <v>0</v>
      </c>
      <c r="L287" s="34">
        <f t="shared" si="242"/>
        <v>0</v>
      </c>
      <c r="M287" s="34">
        <v>0</v>
      </c>
      <c r="N287" s="69">
        <f t="shared" si="249"/>
        <v>0</v>
      </c>
      <c r="O287" s="34">
        <v>0</v>
      </c>
      <c r="P287" s="69">
        <f t="shared" si="254"/>
        <v>0</v>
      </c>
      <c r="Q287" s="34">
        <v>0</v>
      </c>
      <c r="R287" s="69">
        <f t="shared" si="237"/>
        <v>0</v>
      </c>
      <c r="S287" s="34">
        <v>0</v>
      </c>
      <c r="T287" s="69">
        <f t="shared" si="238"/>
        <v>0</v>
      </c>
      <c r="U287" s="34">
        <v>0</v>
      </c>
      <c r="V287" s="69">
        <f t="shared" si="239"/>
        <v>0</v>
      </c>
      <c r="W287" s="69"/>
      <c r="X287" s="69">
        <f t="shared" si="240"/>
        <v>0</v>
      </c>
      <c r="Y287" s="69"/>
      <c r="Z287" s="34">
        <v>0</v>
      </c>
      <c r="AA287" s="34">
        <f t="shared" si="243"/>
        <v>0</v>
      </c>
      <c r="AB287" s="34">
        <v>0</v>
      </c>
      <c r="AC287" s="31">
        <f t="shared" si="179"/>
        <v>0</v>
      </c>
      <c r="AD287" s="34">
        <v>0</v>
      </c>
      <c r="AE287" s="31">
        <f t="shared" si="179"/>
        <v>0</v>
      </c>
      <c r="AF287" s="34">
        <v>0</v>
      </c>
      <c r="AG287" s="31">
        <f t="shared" si="225"/>
        <v>0</v>
      </c>
      <c r="AH287" s="34">
        <v>0</v>
      </c>
      <c r="AI287" s="31">
        <f t="shared" si="225"/>
        <v>0</v>
      </c>
      <c r="AJ287" s="34">
        <v>0</v>
      </c>
      <c r="AK287" s="31">
        <f t="shared" si="225"/>
        <v>0</v>
      </c>
      <c r="AL287" s="34">
        <v>0</v>
      </c>
      <c r="AM287" s="31">
        <f t="shared" si="225"/>
        <v>0</v>
      </c>
      <c r="AN287" s="34">
        <v>0</v>
      </c>
      <c r="AO287" s="31">
        <f t="shared" si="226"/>
        <v>0</v>
      </c>
      <c r="AP287" s="34">
        <v>0</v>
      </c>
      <c r="AQ287" s="31"/>
      <c r="AR287" s="34"/>
      <c r="AS287" s="107"/>
      <c r="AT287" s="108"/>
      <c r="AU287" s="108"/>
      <c r="AV287" s="108"/>
      <c r="AW287" s="108"/>
      <c r="AX287" s="108"/>
      <c r="AY287" s="108"/>
      <c r="AZ287" s="107"/>
      <c r="BA287" s="107"/>
      <c r="BB287" s="107"/>
      <c r="BC287" s="108"/>
      <c r="BD287" s="108"/>
      <c r="BE287" s="107"/>
      <c r="BF287" s="107"/>
      <c r="BG287" s="109">
        <v>3527.7710000000002</v>
      </c>
      <c r="BH287" s="107">
        <f t="shared" si="180"/>
        <v>3527.7710000000002</v>
      </c>
      <c r="BI287" s="107"/>
      <c r="BJ287" s="107">
        <f t="shared" si="211"/>
        <v>0</v>
      </c>
      <c r="BK287" s="109">
        <v>3527.7710000000002</v>
      </c>
      <c r="BL287" s="109"/>
      <c r="BM287" s="109">
        <f t="shared" si="196"/>
        <v>3527.7710000000002</v>
      </c>
      <c r="BN287" s="107">
        <f t="shared" si="197"/>
        <v>3527.7710000000002</v>
      </c>
      <c r="BO287" s="107"/>
      <c r="BP287" s="107"/>
      <c r="BQ287" s="201">
        <f t="shared" si="171"/>
        <v>3527.7710000000002</v>
      </c>
      <c r="BR287" s="107"/>
      <c r="BS287" s="201">
        <f t="shared" si="255"/>
        <v>3527.7710000000002</v>
      </c>
      <c r="BT287" s="109"/>
      <c r="BU287" s="107">
        <f t="shared" si="198"/>
        <v>3527.7710000000002</v>
      </c>
      <c r="BV287" s="109"/>
      <c r="BW287" s="107">
        <f t="shared" si="173"/>
        <v>3527.7710000000002</v>
      </c>
      <c r="BX287" s="107"/>
      <c r="BY287" s="201">
        <f t="shared" si="250"/>
        <v>3527.7710000000002</v>
      </c>
      <c r="BZ287" s="107"/>
      <c r="CA287" s="107"/>
      <c r="CB287" s="107">
        <f t="shared" si="189"/>
        <v>3527.7710000000002</v>
      </c>
      <c r="CC287" s="107"/>
      <c r="CD287" s="201">
        <f t="shared" si="251"/>
        <v>3527.7710000000002</v>
      </c>
      <c r="CE287" s="107"/>
      <c r="CF287" s="107">
        <f t="shared" si="252"/>
        <v>3527.7710000000002</v>
      </c>
      <c r="CG287" s="107"/>
      <c r="CH287" s="107">
        <f t="shared" si="253"/>
        <v>3527.7710000000002</v>
      </c>
    </row>
    <row r="288" spans="2:86" ht="60.75" x14ac:dyDescent="0.3">
      <c r="B288" s="12"/>
      <c r="C288" s="7"/>
      <c r="D288" s="68" t="s">
        <v>351</v>
      </c>
      <c r="E288" s="145" t="s">
        <v>120</v>
      </c>
      <c r="F288" s="145">
        <v>200</v>
      </c>
      <c r="G288" s="69">
        <v>7</v>
      </c>
      <c r="H288" s="34">
        <v>0</v>
      </c>
      <c r="I288" s="34">
        <v>0</v>
      </c>
      <c r="J288" s="34">
        <f t="shared" si="224"/>
        <v>0</v>
      </c>
      <c r="K288" s="34">
        <v>0</v>
      </c>
      <c r="L288" s="34">
        <f t="shared" si="242"/>
        <v>0</v>
      </c>
      <c r="M288" s="34">
        <v>0</v>
      </c>
      <c r="N288" s="69">
        <f t="shared" si="249"/>
        <v>0</v>
      </c>
      <c r="O288" s="34">
        <v>0</v>
      </c>
      <c r="P288" s="69">
        <f t="shared" si="254"/>
        <v>0</v>
      </c>
      <c r="Q288" s="34">
        <v>0</v>
      </c>
      <c r="R288" s="69">
        <f t="shared" si="237"/>
        <v>0</v>
      </c>
      <c r="S288" s="34">
        <v>0</v>
      </c>
      <c r="T288" s="69">
        <f t="shared" si="238"/>
        <v>0</v>
      </c>
      <c r="U288" s="34">
        <v>0</v>
      </c>
      <c r="V288" s="69">
        <f t="shared" si="239"/>
        <v>0</v>
      </c>
      <c r="W288" s="69"/>
      <c r="X288" s="69">
        <f t="shared" si="240"/>
        <v>0</v>
      </c>
      <c r="Y288" s="69"/>
      <c r="Z288" s="34">
        <v>0</v>
      </c>
      <c r="AA288" s="34">
        <f t="shared" si="243"/>
        <v>0</v>
      </c>
      <c r="AB288" s="34">
        <v>0</v>
      </c>
      <c r="AC288" s="31">
        <f t="shared" si="179"/>
        <v>0</v>
      </c>
      <c r="AD288" s="34">
        <v>0</v>
      </c>
      <c r="AE288" s="31">
        <f t="shared" si="179"/>
        <v>0</v>
      </c>
      <c r="AF288" s="34">
        <v>0</v>
      </c>
      <c r="AG288" s="31">
        <f t="shared" si="225"/>
        <v>0</v>
      </c>
      <c r="AH288" s="34">
        <v>0</v>
      </c>
      <c r="AI288" s="31">
        <f t="shared" si="225"/>
        <v>0</v>
      </c>
      <c r="AJ288" s="34">
        <v>0</v>
      </c>
      <c r="AK288" s="31">
        <f t="shared" si="225"/>
        <v>0</v>
      </c>
      <c r="AL288" s="34">
        <v>0</v>
      </c>
      <c r="AM288" s="31">
        <f t="shared" si="225"/>
        <v>0</v>
      </c>
      <c r="AN288" s="34">
        <v>0</v>
      </c>
      <c r="AO288" s="31">
        <f t="shared" si="226"/>
        <v>0</v>
      </c>
      <c r="AP288" s="34">
        <v>0</v>
      </c>
      <c r="AQ288" s="31"/>
      <c r="AR288" s="34"/>
      <c r="AS288" s="107"/>
      <c r="AT288" s="108"/>
      <c r="AU288" s="108"/>
      <c r="AV288" s="108"/>
      <c r="AW288" s="108"/>
      <c r="AX288" s="108"/>
      <c r="AY288" s="108"/>
      <c r="AZ288" s="107"/>
      <c r="BA288" s="107"/>
      <c r="BB288" s="107"/>
      <c r="BC288" s="108"/>
      <c r="BD288" s="108"/>
      <c r="BE288" s="107"/>
      <c r="BF288" s="107"/>
      <c r="BG288" s="109">
        <v>255.05</v>
      </c>
      <c r="BH288" s="107">
        <f t="shared" si="180"/>
        <v>255.05</v>
      </c>
      <c r="BI288" s="107"/>
      <c r="BJ288" s="107">
        <f t="shared" si="211"/>
        <v>0</v>
      </c>
      <c r="BK288" s="109">
        <v>255.05</v>
      </c>
      <c r="BL288" s="109"/>
      <c r="BM288" s="109">
        <f t="shared" si="196"/>
        <v>255.05</v>
      </c>
      <c r="BN288" s="107">
        <f t="shared" si="197"/>
        <v>255.05</v>
      </c>
      <c r="BO288" s="107"/>
      <c r="BP288" s="107"/>
      <c r="BQ288" s="201">
        <f t="shared" ref="BQ288:BQ351" si="256">BM288+BO288</f>
        <v>255.05</v>
      </c>
      <c r="BR288" s="107"/>
      <c r="BS288" s="201">
        <f t="shared" si="255"/>
        <v>255.05</v>
      </c>
      <c r="BT288" s="109"/>
      <c r="BU288" s="107">
        <f t="shared" si="198"/>
        <v>255.05</v>
      </c>
      <c r="BV288" s="109"/>
      <c r="BW288" s="107">
        <f t="shared" ref="BW288:BW351" si="257">BU288+BV288</f>
        <v>255.05</v>
      </c>
      <c r="BX288" s="107"/>
      <c r="BY288" s="201">
        <f t="shared" si="250"/>
        <v>255.05</v>
      </c>
      <c r="BZ288" s="107"/>
      <c r="CA288" s="107"/>
      <c r="CB288" s="107">
        <f t="shared" si="189"/>
        <v>255.05</v>
      </c>
      <c r="CC288" s="107"/>
      <c r="CD288" s="201">
        <f t="shared" si="251"/>
        <v>255.05</v>
      </c>
      <c r="CE288" s="107"/>
      <c r="CF288" s="107">
        <f t="shared" si="252"/>
        <v>255.05</v>
      </c>
      <c r="CG288" s="107"/>
      <c r="CH288" s="107">
        <f t="shared" si="253"/>
        <v>255.05</v>
      </c>
    </row>
    <row r="289" spans="2:86" ht="20.25" x14ac:dyDescent="0.3">
      <c r="B289" s="12"/>
      <c r="C289" s="7"/>
      <c r="D289" s="68" t="s">
        <v>18</v>
      </c>
      <c r="E289" s="145" t="s">
        <v>120</v>
      </c>
      <c r="F289" s="145">
        <v>800</v>
      </c>
      <c r="G289" s="69">
        <v>7</v>
      </c>
      <c r="H289" s="34">
        <v>0</v>
      </c>
      <c r="I289" s="34">
        <v>0</v>
      </c>
      <c r="J289" s="34">
        <f t="shared" si="224"/>
        <v>0</v>
      </c>
      <c r="K289" s="34">
        <v>0</v>
      </c>
      <c r="L289" s="34">
        <f t="shared" si="242"/>
        <v>0</v>
      </c>
      <c r="M289" s="34">
        <v>0</v>
      </c>
      <c r="N289" s="69">
        <f t="shared" si="249"/>
        <v>0</v>
      </c>
      <c r="O289" s="34">
        <v>0</v>
      </c>
      <c r="P289" s="69">
        <f t="shared" si="254"/>
        <v>0</v>
      </c>
      <c r="Q289" s="34">
        <v>0</v>
      </c>
      <c r="R289" s="69">
        <f t="shared" si="237"/>
        <v>0</v>
      </c>
      <c r="S289" s="34">
        <v>0</v>
      </c>
      <c r="T289" s="69">
        <f t="shared" si="238"/>
        <v>0</v>
      </c>
      <c r="U289" s="34">
        <v>0</v>
      </c>
      <c r="V289" s="69">
        <f t="shared" si="239"/>
        <v>0</v>
      </c>
      <c r="W289" s="69"/>
      <c r="X289" s="69">
        <f t="shared" si="240"/>
        <v>0</v>
      </c>
      <c r="Y289" s="69"/>
      <c r="Z289" s="34">
        <v>0</v>
      </c>
      <c r="AA289" s="34">
        <f t="shared" si="243"/>
        <v>0</v>
      </c>
      <c r="AB289" s="34">
        <v>0</v>
      </c>
      <c r="AC289" s="31">
        <f t="shared" si="179"/>
        <v>0</v>
      </c>
      <c r="AD289" s="34">
        <v>0</v>
      </c>
      <c r="AE289" s="31">
        <f t="shared" si="179"/>
        <v>0</v>
      </c>
      <c r="AF289" s="34">
        <v>0</v>
      </c>
      <c r="AG289" s="31">
        <f t="shared" si="225"/>
        <v>0</v>
      </c>
      <c r="AH289" s="34">
        <v>0</v>
      </c>
      <c r="AI289" s="31">
        <f t="shared" si="225"/>
        <v>0</v>
      </c>
      <c r="AJ289" s="34">
        <v>0</v>
      </c>
      <c r="AK289" s="31">
        <f t="shared" si="225"/>
        <v>0</v>
      </c>
      <c r="AL289" s="34">
        <v>0</v>
      </c>
      <c r="AM289" s="31">
        <f t="shared" si="225"/>
        <v>0</v>
      </c>
      <c r="AN289" s="34">
        <v>0</v>
      </c>
      <c r="AO289" s="31">
        <f t="shared" si="226"/>
        <v>0</v>
      </c>
      <c r="AP289" s="34">
        <v>0</v>
      </c>
      <c r="AQ289" s="31"/>
      <c r="AR289" s="34"/>
      <c r="AS289" s="107"/>
      <c r="AT289" s="108"/>
      <c r="AU289" s="108"/>
      <c r="AV289" s="108"/>
      <c r="AW289" s="108"/>
      <c r="AX289" s="108"/>
      <c r="AY289" s="108"/>
      <c r="AZ289" s="107"/>
      <c r="BA289" s="107"/>
      <c r="BB289" s="107"/>
      <c r="BC289" s="108"/>
      <c r="BD289" s="108"/>
      <c r="BE289" s="107"/>
      <c r="BF289" s="107"/>
      <c r="BG289" s="109">
        <v>4.5</v>
      </c>
      <c r="BH289" s="107">
        <f t="shared" si="180"/>
        <v>4.5</v>
      </c>
      <c r="BI289" s="107"/>
      <c r="BJ289" s="107">
        <f t="shared" si="211"/>
        <v>0</v>
      </c>
      <c r="BK289" s="109">
        <v>4.5</v>
      </c>
      <c r="BL289" s="109"/>
      <c r="BM289" s="109">
        <f t="shared" si="196"/>
        <v>4.5</v>
      </c>
      <c r="BN289" s="107">
        <f t="shared" si="197"/>
        <v>4.5</v>
      </c>
      <c r="BO289" s="107"/>
      <c r="BP289" s="107"/>
      <c r="BQ289" s="201">
        <f t="shared" si="256"/>
        <v>4.5</v>
      </c>
      <c r="BR289" s="107"/>
      <c r="BS289" s="201">
        <f t="shared" si="255"/>
        <v>4.5</v>
      </c>
      <c r="BT289" s="109"/>
      <c r="BU289" s="107">
        <f t="shared" si="198"/>
        <v>4.5</v>
      </c>
      <c r="BV289" s="109"/>
      <c r="BW289" s="107">
        <f t="shared" si="257"/>
        <v>4.5</v>
      </c>
      <c r="BX289" s="107"/>
      <c r="BY289" s="201">
        <f t="shared" si="250"/>
        <v>4.5</v>
      </c>
      <c r="BZ289" s="107"/>
      <c r="CA289" s="107"/>
      <c r="CB289" s="107">
        <f t="shared" si="189"/>
        <v>4.5</v>
      </c>
      <c r="CC289" s="107"/>
      <c r="CD289" s="201">
        <f t="shared" si="251"/>
        <v>4.5</v>
      </c>
      <c r="CE289" s="107"/>
      <c r="CF289" s="107">
        <f t="shared" si="252"/>
        <v>4.5</v>
      </c>
      <c r="CG289" s="107"/>
      <c r="CH289" s="107">
        <f t="shared" si="253"/>
        <v>4.5</v>
      </c>
    </row>
    <row r="290" spans="2:86" ht="40.5" x14ac:dyDescent="0.3">
      <c r="B290" s="12"/>
      <c r="C290" s="7"/>
      <c r="D290" s="80" t="s">
        <v>131</v>
      </c>
      <c r="E290" s="145" t="s">
        <v>121</v>
      </c>
      <c r="F290" s="145"/>
      <c r="G290" s="69"/>
      <c r="H290" s="34">
        <f>H291+H292+H293</f>
        <v>0</v>
      </c>
      <c r="I290" s="34">
        <f>I291+I292+I293</f>
        <v>0</v>
      </c>
      <c r="J290" s="34">
        <f t="shared" si="224"/>
        <v>0</v>
      </c>
      <c r="K290" s="34">
        <f>K291+K292+K293</f>
        <v>0</v>
      </c>
      <c r="L290" s="34">
        <f t="shared" si="242"/>
        <v>0</v>
      </c>
      <c r="M290" s="34">
        <f>M291+M292+M293</f>
        <v>0</v>
      </c>
      <c r="N290" s="69">
        <f t="shared" si="249"/>
        <v>0</v>
      </c>
      <c r="O290" s="34">
        <f>O291+O292+O293</f>
        <v>0</v>
      </c>
      <c r="P290" s="69">
        <f t="shared" si="254"/>
        <v>0</v>
      </c>
      <c r="Q290" s="34">
        <f>Q291+Q292+Q293</f>
        <v>0</v>
      </c>
      <c r="R290" s="69">
        <f t="shared" si="237"/>
        <v>0</v>
      </c>
      <c r="S290" s="34">
        <f>S291+S292+S293</f>
        <v>0</v>
      </c>
      <c r="T290" s="69">
        <f t="shared" si="238"/>
        <v>0</v>
      </c>
      <c r="U290" s="34"/>
      <c r="V290" s="69">
        <f t="shared" si="239"/>
        <v>0</v>
      </c>
      <c r="W290" s="69"/>
      <c r="X290" s="69">
        <f t="shared" si="240"/>
        <v>0</v>
      </c>
      <c r="Y290" s="69"/>
      <c r="Z290" s="34">
        <f>Z291+Z292+Z293</f>
        <v>0</v>
      </c>
      <c r="AA290" s="34">
        <f t="shared" si="243"/>
        <v>0</v>
      </c>
      <c r="AB290" s="34">
        <f>AB291+AB292+AB293</f>
        <v>0</v>
      </c>
      <c r="AC290" s="31">
        <f t="shared" si="179"/>
        <v>0</v>
      </c>
      <c r="AD290" s="34">
        <f>AD291+AD292+AD293</f>
        <v>0</v>
      </c>
      <c r="AE290" s="31">
        <f t="shared" si="179"/>
        <v>0</v>
      </c>
      <c r="AF290" s="34">
        <f>AF291+AF292+AF293</f>
        <v>0</v>
      </c>
      <c r="AG290" s="31">
        <f t="shared" si="225"/>
        <v>0</v>
      </c>
      <c r="AH290" s="34">
        <f>AH291+AH292+AH293</f>
        <v>0</v>
      </c>
      <c r="AI290" s="31">
        <f t="shared" si="225"/>
        <v>0</v>
      </c>
      <c r="AJ290" s="34">
        <f>AJ291+AJ292+AJ293</f>
        <v>0</v>
      </c>
      <c r="AK290" s="31">
        <f t="shared" si="225"/>
        <v>0</v>
      </c>
      <c r="AL290" s="34">
        <f>AL291+AL292+AL293</f>
        <v>0</v>
      </c>
      <c r="AM290" s="31">
        <f t="shared" si="225"/>
        <v>0</v>
      </c>
      <c r="AN290" s="34">
        <f>AN291+AN292+AN293</f>
        <v>0</v>
      </c>
      <c r="AO290" s="31">
        <f t="shared" si="226"/>
        <v>0</v>
      </c>
      <c r="AP290" s="34">
        <f>AP291+AP292+AP293</f>
        <v>0</v>
      </c>
      <c r="AQ290" s="31"/>
      <c r="AR290" s="34"/>
      <c r="AS290" s="107"/>
      <c r="AT290" s="108"/>
      <c r="AU290" s="108"/>
      <c r="AV290" s="108"/>
      <c r="AW290" s="108"/>
      <c r="AX290" s="108"/>
      <c r="AY290" s="108"/>
      <c r="AZ290" s="107"/>
      <c r="BA290" s="107"/>
      <c r="BB290" s="107"/>
      <c r="BC290" s="108"/>
      <c r="BD290" s="108"/>
      <c r="BE290" s="107"/>
      <c r="BF290" s="107"/>
      <c r="BG290" s="109">
        <f>BG291+BG292+BG293</f>
        <v>1519.0580000000002</v>
      </c>
      <c r="BH290" s="107">
        <f t="shared" si="180"/>
        <v>1519.0580000000002</v>
      </c>
      <c r="BI290" s="107"/>
      <c r="BJ290" s="107">
        <f t="shared" ref="BJ290:BJ297" si="258">BF290+BI290</f>
        <v>0</v>
      </c>
      <c r="BK290" s="109">
        <f>BK291+BK292+BK293</f>
        <v>1519.0580000000002</v>
      </c>
      <c r="BL290" s="109">
        <f>BL291+BL292+BL293</f>
        <v>0</v>
      </c>
      <c r="BM290" s="109">
        <f t="shared" si="196"/>
        <v>1519.0580000000002</v>
      </c>
      <c r="BN290" s="107">
        <f t="shared" si="197"/>
        <v>1519.0580000000002</v>
      </c>
      <c r="BO290" s="107">
        <f>BO291+BO292+BO293</f>
        <v>0</v>
      </c>
      <c r="BP290" s="107">
        <f>BP291+BP292+BP293</f>
        <v>0</v>
      </c>
      <c r="BQ290" s="201">
        <f t="shared" si="256"/>
        <v>1519.0580000000002</v>
      </c>
      <c r="BR290" s="107">
        <f>BR291+BR292+BR293</f>
        <v>0</v>
      </c>
      <c r="BS290" s="201">
        <f t="shared" si="255"/>
        <v>1519.0580000000002</v>
      </c>
      <c r="BT290" s="109">
        <f>BT291+BT292+BT293</f>
        <v>0</v>
      </c>
      <c r="BU290" s="107">
        <f t="shared" si="198"/>
        <v>1519.0580000000002</v>
      </c>
      <c r="BV290" s="109">
        <f>BV291+BV292+BV293</f>
        <v>0</v>
      </c>
      <c r="BW290" s="107">
        <f t="shared" si="257"/>
        <v>1519.0580000000002</v>
      </c>
      <c r="BX290" s="107">
        <v>0</v>
      </c>
      <c r="BY290" s="201">
        <f t="shared" si="250"/>
        <v>1519.0580000000002</v>
      </c>
      <c r="BZ290" s="107"/>
      <c r="CA290" s="107">
        <f>CA291+CA292+CA293</f>
        <v>0</v>
      </c>
      <c r="CB290" s="107">
        <f t="shared" si="189"/>
        <v>1519.0580000000002</v>
      </c>
      <c r="CC290" s="107">
        <v>0</v>
      </c>
      <c r="CD290" s="201">
        <f t="shared" si="251"/>
        <v>1519.0580000000002</v>
      </c>
      <c r="CE290" s="107">
        <f>CE291+CE292+CE293</f>
        <v>0</v>
      </c>
      <c r="CF290" s="107">
        <f t="shared" si="252"/>
        <v>1519.0580000000002</v>
      </c>
      <c r="CG290" s="107">
        <f>CG291+CG292+CG293</f>
        <v>0</v>
      </c>
      <c r="CH290" s="107">
        <f t="shared" si="253"/>
        <v>1519.0580000000002</v>
      </c>
    </row>
    <row r="291" spans="2:86" ht="120.75" customHeight="1" x14ac:dyDescent="0.3">
      <c r="B291" s="12"/>
      <c r="C291" s="7"/>
      <c r="D291" s="68" t="s">
        <v>114</v>
      </c>
      <c r="E291" s="145" t="s">
        <v>121</v>
      </c>
      <c r="F291" s="145">
        <v>100</v>
      </c>
      <c r="G291" s="69">
        <v>9</v>
      </c>
      <c r="H291" s="34">
        <v>0</v>
      </c>
      <c r="I291" s="34">
        <v>0</v>
      </c>
      <c r="J291" s="34">
        <f t="shared" si="224"/>
        <v>0</v>
      </c>
      <c r="K291" s="34">
        <v>0</v>
      </c>
      <c r="L291" s="34">
        <f t="shared" si="242"/>
        <v>0</v>
      </c>
      <c r="M291" s="34">
        <v>0</v>
      </c>
      <c r="N291" s="69">
        <f t="shared" si="249"/>
        <v>0</v>
      </c>
      <c r="O291" s="34">
        <v>0</v>
      </c>
      <c r="P291" s="69">
        <f t="shared" si="254"/>
        <v>0</v>
      </c>
      <c r="Q291" s="34">
        <v>0</v>
      </c>
      <c r="R291" s="69">
        <f t="shared" si="237"/>
        <v>0</v>
      </c>
      <c r="S291" s="34">
        <v>0</v>
      </c>
      <c r="T291" s="69">
        <f t="shared" si="238"/>
        <v>0</v>
      </c>
      <c r="U291" s="34"/>
      <c r="V291" s="69">
        <f t="shared" si="239"/>
        <v>0</v>
      </c>
      <c r="W291" s="69"/>
      <c r="X291" s="69">
        <f t="shared" si="240"/>
        <v>0</v>
      </c>
      <c r="Y291" s="69"/>
      <c r="Z291" s="34">
        <v>0</v>
      </c>
      <c r="AA291" s="34">
        <f t="shared" si="243"/>
        <v>0</v>
      </c>
      <c r="AB291" s="34">
        <v>0</v>
      </c>
      <c r="AC291" s="31">
        <f t="shared" si="179"/>
        <v>0</v>
      </c>
      <c r="AD291" s="34">
        <v>0</v>
      </c>
      <c r="AE291" s="31">
        <f t="shared" si="179"/>
        <v>0</v>
      </c>
      <c r="AF291" s="34">
        <v>0</v>
      </c>
      <c r="AG291" s="31">
        <f t="shared" si="225"/>
        <v>0</v>
      </c>
      <c r="AH291" s="34">
        <v>0</v>
      </c>
      <c r="AI291" s="31">
        <f t="shared" si="225"/>
        <v>0</v>
      </c>
      <c r="AJ291" s="34">
        <v>0</v>
      </c>
      <c r="AK291" s="31">
        <f t="shared" si="225"/>
        <v>0</v>
      </c>
      <c r="AL291" s="34">
        <v>0</v>
      </c>
      <c r="AM291" s="31">
        <f t="shared" si="225"/>
        <v>0</v>
      </c>
      <c r="AN291" s="34">
        <v>0</v>
      </c>
      <c r="AO291" s="31">
        <f t="shared" si="226"/>
        <v>0</v>
      </c>
      <c r="AP291" s="34">
        <v>0</v>
      </c>
      <c r="AQ291" s="31"/>
      <c r="AR291" s="34"/>
      <c r="AS291" s="107"/>
      <c r="AT291" s="108"/>
      <c r="AU291" s="108"/>
      <c r="AV291" s="108"/>
      <c r="AW291" s="108"/>
      <c r="AX291" s="108"/>
      <c r="AY291" s="108"/>
      <c r="AZ291" s="107"/>
      <c r="BA291" s="107"/>
      <c r="BB291" s="107"/>
      <c r="BC291" s="108"/>
      <c r="BD291" s="108"/>
      <c r="BE291" s="107"/>
      <c r="BF291" s="107"/>
      <c r="BG291" s="109">
        <v>1430.5830000000001</v>
      </c>
      <c r="BH291" s="107">
        <f t="shared" si="180"/>
        <v>1430.5830000000001</v>
      </c>
      <c r="BI291" s="107"/>
      <c r="BJ291" s="107">
        <f t="shared" si="258"/>
        <v>0</v>
      </c>
      <c r="BK291" s="109">
        <v>1430.5830000000001</v>
      </c>
      <c r="BL291" s="109"/>
      <c r="BM291" s="109">
        <f t="shared" si="196"/>
        <v>1430.5830000000001</v>
      </c>
      <c r="BN291" s="107">
        <f t="shared" si="197"/>
        <v>1430.5830000000001</v>
      </c>
      <c r="BO291" s="107"/>
      <c r="BP291" s="107"/>
      <c r="BQ291" s="201">
        <f t="shared" si="256"/>
        <v>1430.5830000000001</v>
      </c>
      <c r="BR291" s="107"/>
      <c r="BS291" s="201">
        <f t="shared" si="255"/>
        <v>1430.5830000000001</v>
      </c>
      <c r="BT291" s="109"/>
      <c r="BU291" s="107">
        <f t="shared" si="198"/>
        <v>1430.5830000000001</v>
      </c>
      <c r="BV291" s="109"/>
      <c r="BW291" s="107">
        <f t="shared" si="257"/>
        <v>1430.5830000000001</v>
      </c>
      <c r="BX291" s="107"/>
      <c r="BY291" s="201">
        <f t="shared" si="250"/>
        <v>1430.5830000000001</v>
      </c>
      <c r="BZ291" s="107"/>
      <c r="CA291" s="107"/>
      <c r="CB291" s="107">
        <f t="shared" si="189"/>
        <v>1430.5830000000001</v>
      </c>
      <c r="CC291" s="107"/>
      <c r="CD291" s="201">
        <f t="shared" si="251"/>
        <v>1430.5830000000001</v>
      </c>
      <c r="CE291" s="107"/>
      <c r="CF291" s="107">
        <f t="shared" si="252"/>
        <v>1430.5830000000001</v>
      </c>
      <c r="CG291" s="107"/>
      <c r="CH291" s="107">
        <f t="shared" si="253"/>
        <v>1430.5830000000001</v>
      </c>
    </row>
    <row r="292" spans="2:86" ht="40.5" x14ac:dyDescent="0.3">
      <c r="B292" s="12"/>
      <c r="C292" s="7"/>
      <c r="D292" s="68" t="s">
        <v>14</v>
      </c>
      <c r="E292" s="145" t="s">
        <v>121</v>
      </c>
      <c r="F292" s="145">
        <v>200</v>
      </c>
      <c r="G292" s="69">
        <v>9</v>
      </c>
      <c r="H292" s="34">
        <v>0</v>
      </c>
      <c r="I292" s="34">
        <v>0</v>
      </c>
      <c r="J292" s="34">
        <f t="shared" si="224"/>
        <v>0</v>
      </c>
      <c r="K292" s="34">
        <v>0</v>
      </c>
      <c r="L292" s="34">
        <f t="shared" si="242"/>
        <v>0</v>
      </c>
      <c r="M292" s="34">
        <v>0</v>
      </c>
      <c r="N292" s="69">
        <f t="shared" si="249"/>
        <v>0</v>
      </c>
      <c r="O292" s="34">
        <v>0</v>
      </c>
      <c r="P292" s="69">
        <f t="shared" si="254"/>
        <v>0</v>
      </c>
      <c r="Q292" s="34">
        <v>0</v>
      </c>
      <c r="R292" s="69">
        <f t="shared" si="237"/>
        <v>0</v>
      </c>
      <c r="S292" s="34">
        <v>0</v>
      </c>
      <c r="T292" s="69">
        <f t="shared" si="238"/>
        <v>0</v>
      </c>
      <c r="U292" s="34">
        <v>0</v>
      </c>
      <c r="V292" s="69">
        <f t="shared" si="239"/>
        <v>0</v>
      </c>
      <c r="W292" s="69"/>
      <c r="X292" s="69">
        <f t="shared" si="240"/>
        <v>0</v>
      </c>
      <c r="Y292" s="69"/>
      <c r="Z292" s="34">
        <v>0</v>
      </c>
      <c r="AA292" s="34">
        <f t="shared" si="243"/>
        <v>0</v>
      </c>
      <c r="AB292" s="34">
        <v>0</v>
      </c>
      <c r="AC292" s="31">
        <f t="shared" si="179"/>
        <v>0</v>
      </c>
      <c r="AD292" s="34">
        <v>0</v>
      </c>
      <c r="AE292" s="31">
        <f t="shared" si="179"/>
        <v>0</v>
      </c>
      <c r="AF292" s="34">
        <v>0</v>
      </c>
      <c r="AG292" s="31">
        <f t="shared" si="225"/>
        <v>0</v>
      </c>
      <c r="AH292" s="34">
        <v>0</v>
      </c>
      <c r="AI292" s="31">
        <f t="shared" si="225"/>
        <v>0</v>
      </c>
      <c r="AJ292" s="34">
        <v>0</v>
      </c>
      <c r="AK292" s="31">
        <f t="shared" si="225"/>
        <v>0</v>
      </c>
      <c r="AL292" s="34">
        <v>0</v>
      </c>
      <c r="AM292" s="31">
        <f t="shared" si="225"/>
        <v>0</v>
      </c>
      <c r="AN292" s="34">
        <v>0</v>
      </c>
      <c r="AO292" s="31">
        <f t="shared" si="226"/>
        <v>0</v>
      </c>
      <c r="AP292" s="34">
        <v>0</v>
      </c>
      <c r="AQ292" s="31"/>
      <c r="AR292" s="34"/>
      <c r="AS292" s="107"/>
      <c r="AT292" s="108"/>
      <c r="AU292" s="108"/>
      <c r="AV292" s="108"/>
      <c r="AW292" s="108"/>
      <c r="AX292" s="108"/>
      <c r="AY292" s="108"/>
      <c r="AZ292" s="107"/>
      <c r="BA292" s="107"/>
      <c r="BB292" s="107"/>
      <c r="BC292" s="108"/>
      <c r="BD292" s="108"/>
      <c r="BE292" s="107"/>
      <c r="BF292" s="107"/>
      <c r="BG292" s="109">
        <v>88.075000000000003</v>
      </c>
      <c r="BH292" s="107">
        <f t="shared" si="180"/>
        <v>88.075000000000003</v>
      </c>
      <c r="BI292" s="107"/>
      <c r="BJ292" s="107">
        <f t="shared" si="258"/>
        <v>0</v>
      </c>
      <c r="BK292" s="109">
        <v>88.075000000000003</v>
      </c>
      <c r="BL292" s="109"/>
      <c r="BM292" s="109">
        <f t="shared" si="196"/>
        <v>88.075000000000003</v>
      </c>
      <c r="BN292" s="107">
        <f t="shared" si="197"/>
        <v>88.075000000000003</v>
      </c>
      <c r="BO292" s="107"/>
      <c r="BP292" s="107"/>
      <c r="BQ292" s="201">
        <f t="shared" si="256"/>
        <v>88.075000000000003</v>
      </c>
      <c r="BR292" s="107"/>
      <c r="BS292" s="201">
        <f t="shared" si="255"/>
        <v>88.075000000000003</v>
      </c>
      <c r="BT292" s="109"/>
      <c r="BU292" s="107">
        <f t="shared" si="198"/>
        <v>88.075000000000003</v>
      </c>
      <c r="BV292" s="109"/>
      <c r="BW292" s="107">
        <f t="shared" si="257"/>
        <v>88.075000000000003</v>
      </c>
      <c r="BX292" s="107"/>
      <c r="BY292" s="201">
        <f t="shared" si="250"/>
        <v>88.075000000000003</v>
      </c>
      <c r="BZ292" s="107"/>
      <c r="CA292" s="107"/>
      <c r="CB292" s="107">
        <f t="shared" si="189"/>
        <v>88.075000000000003</v>
      </c>
      <c r="CC292" s="107"/>
      <c r="CD292" s="201">
        <f t="shared" si="251"/>
        <v>88.075000000000003</v>
      </c>
      <c r="CE292" s="107"/>
      <c r="CF292" s="107">
        <f t="shared" si="252"/>
        <v>88.075000000000003</v>
      </c>
      <c r="CG292" s="107"/>
      <c r="CH292" s="107">
        <f t="shared" si="253"/>
        <v>88.075000000000003</v>
      </c>
    </row>
    <row r="293" spans="2:86" ht="27" customHeight="1" x14ac:dyDescent="0.3">
      <c r="B293" s="12"/>
      <c r="C293" s="7"/>
      <c r="D293" s="68" t="s">
        <v>18</v>
      </c>
      <c r="E293" s="145" t="s">
        <v>121</v>
      </c>
      <c r="F293" s="145">
        <v>800</v>
      </c>
      <c r="G293" s="69">
        <v>9</v>
      </c>
      <c r="H293" s="34">
        <v>0</v>
      </c>
      <c r="I293" s="34">
        <v>0</v>
      </c>
      <c r="J293" s="34">
        <f t="shared" si="224"/>
        <v>0</v>
      </c>
      <c r="K293" s="34">
        <v>0</v>
      </c>
      <c r="L293" s="34">
        <f t="shared" si="242"/>
        <v>0</v>
      </c>
      <c r="M293" s="34">
        <v>0</v>
      </c>
      <c r="N293" s="69">
        <f t="shared" si="249"/>
        <v>0</v>
      </c>
      <c r="O293" s="34">
        <v>0</v>
      </c>
      <c r="P293" s="69">
        <f t="shared" si="254"/>
        <v>0</v>
      </c>
      <c r="Q293" s="34">
        <v>0</v>
      </c>
      <c r="R293" s="69">
        <f t="shared" si="237"/>
        <v>0</v>
      </c>
      <c r="S293" s="34">
        <v>0</v>
      </c>
      <c r="T293" s="69">
        <f t="shared" si="238"/>
        <v>0</v>
      </c>
      <c r="U293" s="34">
        <v>0</v>
      </c>
      <c r="V293" s="69">
        <f t="shared" si="239"/>
        <v>0</v>
      </c>
      <c r="W293" s="69"/>
      <c r="X293" s="69">
        <f t="shared" si="240"/>
        <v>0</v>
      </c>
      <c r="Y293" s="69"/>
      <c r="Z293" s="34">
        <v>0</v>
      </c>
      <c r="AA293" s="34">
        <f t="shared" si="243"/>
        <v>0</v>
      </c>
      <c r="AB293" s="34">
        <v>0</v>
      </c>
      <c r="AC293" s="31">
        <f t="shared" si="179"/>
        <v>0</v>
      </c>
      <c r="AD293" s="34">
        <v>0</v>
      </c>
      <c r="AE293" s="31">
        <f t="shared" si="179"/>
        <v>0</v>
      </c>
      <c r="AF293" s="34">
        <v>0</v>
      </c>
      <c r="AG293" s="31">
        <f t="shared" si="225"/>
        <v>0</v>
      </c>
      <c r="AH293" s="34">
        <v>0</v>
      </c>
      <c r="AI293" s="31">
        <f t="shared" si="225"/>
        <v>0</v>
      </c>
      <c r="AJ293" s="34">
        <v>0</v>
      </c>
      <c r="AK293" s="31">
        <f t="shared" si="225"/>
        <v>0</v>
      </c>
      <c r="AL293" s="34">
        <v>0</v>
      </c>
      <c r="AM293" s="31">
        <f t="shared" si="225"/>
        <v>0</v>
      </c>
      <c r="AN293" s="34">
        <v>0</v>
      </c>
      <c r="AO293" s="31">
        <f t="shared" si="226"/>
        <v>0</v>
      </c>
      <c r="AP293" s="34">
        <v>0</v>
      </c>
      <c r="AQ293" s="31"/>
      <c r="AR293" s="34"/>
      <c r="AS293" s="107"/>
      <c r="AT293" s="108"/>
      <c r="AU293" s="108"/>
      <c r="AV293" s="108"/>
      <c r="AW293" s="108"/>
      <c r="AX293" s="108"/>
      <c r="AY293" s="108"/>
      <c r="AZ293" s="107"/>
      <c r="BA293" s="107"/>
      <c r="BB293" s="107"/>
      <c r="BC293" s="108"/>
      <c r="BD293" s="108"/>
      <c r="BE293" s="107"/>
      <c r="BF293" s="107"/>
      <c r="BG293" s="109">
        <v>0.4</v>
      </c>
      <c r="BH293" s="107">
        <f t="shared" si="180"/>
        <v>0.4</v>
      </c>
      <c r="BI293" s="107"/>
      <c r="BJ293" s="107">
        <f t="shared" si="258"/>
        <v>0</v>
      </c>
      <c r="BK293" s="109">
        <v>0.4</v>
      </c>
      <c r="BL293" s="109"/>
      <c r="BM293" s="109">
        <f t="shared" si="196"/>
        <v>0.4</v>
      </c>
      <c r="BN293" s="107">
        <f t="shared" si="197"/>
        <v>0.4</v>
      </c>
      <c r="BO293" s="107"/>
      <c r="BP293" s="107"/>
      <c r="BQ293" s="201">
        <f t="shared" si="256"/>
        <v>0.4</v>
      </c>
      <c r="BR293" s="107"/>
      <c r="BS293" s="201">
        <f t="shared" si="255"/>
        <v>0.4</v>
      </c>
      <c r="BT293" s="109"/>
      <c r="BU293" s="107">
        <f t="shared" si="198"/>
        <v>0.4</v>
      </c>
      <c r="BV293" s="109"/>
      <c r="BW293" s="107">
        <f t="shared" si="257"/>
        <v>0.4</v>
      </c>
      <c r="BX293" s="107"/>
      <c r="BY293" s="201">
        <f t="shared" si="250"/>
        <v>0.4</v>
      </c>
      <c r="BZ293" s="107"/>
      <c r="CA293" s="107"/>
      <c r="CB293" s="107">
        <f t="shared" si="189"/>
        <v>0.4</v>
      </c>
      <c r="CC293" s="107"/>
      <c r="CD293" s="201">
        <f t="shared" si="251"/>
        <v>0.4</v>
      </c>
      <c r="CE293" s="107"/>
      <c r="CF293" s="107">
        <f t="shared" si="252"/>
        <v>0.4</v>
      </c>
      <c r="CG293" s="107"/>
      <c r="CH293" s="107">
        <f t="shared" si="253"/>
        <v>0.4</v>
      </c>
    </row>
    <row r="294" spans="2:86" ht="39" hidden="1" customHeight="1" x14ac:dyDescent="0.3">
      <c r="B294" s="12"/>
      <c r="C294" s="7"/>
      <c r="D294" s="68" t="s">
        <v>112</v>
      </c>
      <c r="E294" s="145" t="s">
        <v>122</v>
      </c>
      <c r="F294" s="145"/>
      <c r="G294" s="69"/>
      <c r="H294" s="34">
        <f>H295</f>
        <v>0</v>
      </c>
      <c r="I294" s="34">
        <f>I295</f>
        <v>0</v>
      </c>
      <c r="J294" s="34">
        <f t="shared" si="224"/>
        <v>0</v>
      </c>
      <c r="K294" s="34">
        <f>K295</f>
        <v>0</v>
      </c>
      <c r="L294" s="34">
        <f t="shared" si="242"/>
        <v>0</v>
      </c>
      <c r="M294" s="34">
        <f>M295</f>
        <v>0</v>
      </c>
      <c r="N294" s="69">
        <f t="shared" si="249"/>
        <v>0</v>
      </c>
      <c r="O294" s="34">
        <f>O295</f>
        <v>0</v>
      </c>
      <c r="P294" s="69">
        <f t="shared" si="254"/>
        <v>0</v>
      </c>
      <c r="Q294" s="34">
        <f>Q295</f>
        <v>0</v>
      </c>
      <c r="R294" s="69">
        <f t="shared" si="237"/>
        <v>0</v>
      </c>
      <c r="S294" s="34">
        <f>S295</f>
        <v>0</v>
      </c>
      <c r="T294" s="69">
        <f t="shared" si="238"/>
        <v>0</v>
      </c>
      <c r="U294" s="34">
        <f>U295</f>
        <v>0</v>
      </c>
      <c r="V294" s="69">
        <f t="shared" si="239"/>
        <v>0</v>
      </c>
      <c r="W294" s="69"/>
      <c r="X294" s="69">
        <f t="shared" si="240"/>
        <v>0</v>
      </c>
      <c r="Y294" s="69">
        <f>Y295</f>
        <v>0</v>
      </c>
      <c r="Z294" s="34">
        <f>Z295</f>
        <v>0</v>
      </c>
      <c r="AA294" s="34">
        <f t="shared" si="243"/>
        <v>0</v>
      </c>
      <c r="AB294" s="34">
        <f>AB295</f>
        <v>0</v>
      </c>
      <c r="AC294" s="31">
        <f t="shared" si="179"/>
        <v>0</v>
      </c>
      <c r="AD294" s="34">
        <f>AD295</f>
        <v>0</v>
      </c>
      <c r="AE294" s="31">
        <f t="shared" si="179"/>
        <v>0</v>
      </c>
      <c r="AF294" s="34">
        <f>AF295</f>
        <v>0</v>
      </c>
      <c r="AG294" s="31">
        <f t="shared" si="225"/>
        <v>0</v>
      </c>
      <c r="AH294" s="34">
        <f>AH295</f>
        <v>0</v>
      </c>
      <c r="AI294" s="31">
        <f t="shared" si="225"/>
        <v>0</v>
      </c>
      <c r="AJ294" s="34">
        <f>AJ295</f>
        <v>0</v>
      </c>
      <c r="AK294" s="31">
        <f t="shared" si="225"/>
        <v>0</v>
      </c>
      <c r="AL294" s="34">
        <f>AL295</f>
        <v>0</v>
      </c>
      <c r="AM294" s="31">
        <f t="shared" si="225"/>
        <v>0</v>
      </c>
      <c r="AN294" s="34">
        <f>AN295</f>
        <v>0</v>
      </c>
      <c r="AO294" s="31">
        <f t="shared" si="226"/>
        <v>0</v>
      </c>
      <c r="AP294" s="34">
        <f>AP295</f>
        <v>0</v>
      </c>
      <c r="AQ294" s="31"/>
      <c r="AR294" s="34"/>
      <c r="AS294" s="107"/>
      <c r="AT294" s="108"/>
      <c r="AU294" s="108"/>
      <c r="AV294" s="108"/>
      <c r="AW294" s="108"/>
      <c r="AX294" s="108"/>
      <c r="AY294" s="108"/>
      <c r="AZ294" s="107"/>
      <c r="BA294" s="107"/>
      <c r="BB294" s="107"/>
      <c r="BC294" s="108"/>
      <c r="BD294" s="108"/>
      <c r="BE294" s="107"/>
      <c r="BF294" s="107">
        <f>BB294+BE294</f>
        <v>0</v>
      </c>
      <c r="BG294" s="109"/>
      <c r="BH294" s="107">
        <f t="shared" si="180"/>
        <v>0</v>
      </c>
      <c r="BI294" s="107"/>
      <c r="BJ294" s="107">
        <f t="shared" si="258"/>
        <v>0</v>
      </c>
      <c r="BK294" s="109"/>
      <c r="BL294" s="109"/>
      <c r="BM294" s="109">
        <f t="shared" si="196"/>
        <v>0</v>
      </c>
      <c r="BN294" s="107">
        <f t="shared" si="197"/>
        <v>0</v>
      </c>
      <c r="BO294" s="107"/>
      <c r="BP294" s="107"/>
      <c r="BQ294" s="201">
        <f t="shared" si="256"/>
        <v>0</v>
      </c>
      <c r="BR294" s="107"/>
      <c r="BS294" s="201">
        <f t="shared" si="255"/>
        <v>0</v>
      </c>
      <c r="BT294" s="109"/>
      <c r="BU294" s="107">
        <f t="shared" si="198"/>
        <v>0</v>
      </c>
      <c r="BV294" s="109"/>
      <c r="BW294" s="107">
        <f t="shared" si="257"/>
        <v>0</v>
      </c>
      <c r="BX294" s="107"/>
      <c r="BY294" s="201">
        <f t="shared" si="250"/>
        <v>0</v>
      </c>
      <c r="BZ294" s="107"/>
      <c r="CA294" s="107"/>
      <c r="CB294" s="107">
        <f t="shared" si="189"/>
        <v>0</v>
      </c>
      <c r="CC294" s="107"/>
      <c r="CD294" s="201">
        <f t="shared" si="251"/>
        <v>0</v>
      </c>
      <c r="CE294" s="107"/>
      <c r="CF294" s="107">
        <f t="shared" si="252"/>
        <v>0</v>
      </c>
      <c r="CG294" s="107"/>
      <c r="CH294" s="107">
        <f t="shared" si="253"/>
        <v>0</v>
      </c>
    </row>
    <row r="295" spans="2:86" ht="166.5" hidden="1" customHeight="1" x14ac:dyDescent="0.3">
      <c r="B295" s="12"/>
      <c r="C295" s="7"/>
      <c r="D295" s="68" t="s">
        <v>114</v>
      </c>
      <c r="E295" s="145" t="s">
        <v>122</v>
      </c>
      <c r="F295" s="145">
        <v>100</v>
      </c>
      <c r="G295" s="69">
        <v>7</v>
      </c>
      <c r="H295" s="34">
        <v>0</v>
      </c>
      <c r="I295" s="34"/>
      <c r="J295" s="34">
        <f t="shared" si="224"/>
        <v>0</v>
      </c>
      <c r="K295" s="34"/>
      <c r="L295" s="34">
        <f t="shared" si="242"/>
        <v>0</v>
      </c>
      <c r="M295" s="34"/>
      <c r="N295" s="69">
        <f t="shared" si="249"/>
        <v>0</v>
      </c>
      <c r="O295" s="34"/>
      <c r="P295" s="69">
        <f t="shared" si="254"/>
        <v>0</v>
      </c>
      <c r="Q295" s="34"/>
      <c r="R295" s="69">
        <f t="shared" si="237"/>
        <v>0</v>
      </c>
      <c r="S295" s="34"/>
      <c r="T295" s="69">
        <f t="shared" si="238"/>
        <v>0</v>
      </c>
      <c r="U295" s="34"/>
      <c r="V295" s="69">
        <f t="shared" si="239"/>
        <v>0</v>
      </c>
      <c r="W295" s="69"/>
      <c r="X295" s="69">
        <f t="shared" si="240"/>
        <v>0</v>
      </c>
      <c r="Y295" s="69"/>
      <c r="Z295" s="34">
        <v>0</v>
      </c>
      <c r="AA295" s="34">
        <f t="shared" si="243"/>
        <v>0</v>
      </c>
      <c r="AB295" s="34">
        <v>0</v>
      </c>
      <c r="AC295" s="31">
        <f t="shared" si="179"/>
        <v>0</v>
      </c>
      <c r="AD295" s="34">
        <v>0</v>
      </c>
      <c r="AE295" s="31">
        <f t="shared" si="179"/>
        <v>0</v>
      </c>
      <c r="AF295" s="34">
        <v>0</v>
      </c>
      <c r="AG295" s="31">
        <f t="shared" si="225"/>
        <v>0</v>
      </c>
      <c r="AH295" s="34">
        <v>0</v>
      </c>
      <c r="AI295" s="31">
        <f t="shared" si="225"/>
        <v>0</v>
      </c>
      <c r="AJ295" s="34">
        <v>0</v>
      </c>
      <c r="AK295" s="31">
        <f t="shared" si="225"/>
        <v>0</v>
      </c>
      <c r="AL295" s="34">
        <v>0</v>
      </c>
      <c r="AM295" s="31">
        <f t="shared" si="225"/>
        <v>0</v>
      </c>
      <c r="AN295" s="34">
        <v>0</v>
      </c>
      <c r="AO295" s="31">
        <f t="shared" si="226"/>
        <v>0</v>
      </c>
      <c r="AP295" s="34">
        <v>0</v>
      </c>
      <c r="AQ295" s="31"/>
      <c r="AR295" s="34"/>
      <c r="AS295" s="107"/>
      <c r="AT295" s="108"/>
      <c r="AU295" s="108"/>
      <c r="AV295" s="108"/>
      <c r="AW295" s="108"/>
      <c r="AX295" s="108"/>
      <c r="AY295" s="108"/>
      <c r="AZ295" s="107"/>
      <c r="BA295" s="107"/>
      <c r="BB295" s="107"/>
      <c r="BC295" s="108"/>
      <c r="BD295" s="108"/>
      <c r="BE295" s="107"/>
      <c r="BF295" s="107">
        <f>BB295+BE295</f>
        <v>0</v>
      </c>
      <c r="BG295" s="109"/>
      <c r="BH295" s="107">
        <f t="shared" si="180"/>
        <v>0</v>
      </c>
      <c r="BI295" s="107"/>
      <c r="BJ295" s="107">
        <f t="shared" si="258"/>
        <v>0</v>
      </c>
      <c r="BK295" s="109"/>
      <c r="BL295" s="109"/>
      <c r="BM295" s="109">
        <f t="shared" si="196"/>
        <v>0</v>
      </c>
      <c r="BN295" s="107">
        <f t="shared" si="197"/>
        <v>0</v>
      </c>
      <c r="BO295" s="107"/>
      <c r="BP295" s="107"/>
      <c r="BQ295" s="201">
        <f t="shared" si="256"/>
        <v>0</v>
      </c>
      <c r="BR295" s="107"/>
      <c r="BS295" s="201">
        <f t="shared" si="255"/>
        <v>0</v>
      </c>
      <c r="BT295" s="109"/>
      <c r="BU295" s="107">
        <f t="shared" si="198"/>
        <v>0</v>
      </c>
      <c r="BV295" s="109"/>
      <c r="BW295" s="107">
        <f t="shared" si="257"/>
        <v>0</v>
      </c>
      <c r="BX295" s="107"/>
      <c r="BY295" s="201">
        <f t="shared" si="250"/>
        <v>0</v>
      </c>
      <c r="BZ295" s="107"/>
      <c r="CA295" s="107"/>
      <c r="CB295" s="107">
        <f t="shared" si="189"/>
        <v>0</v>
      </c>
      <c r="CC295" s="107"/>
      <c r="CD295" s="201">
        <f t="shared" si="251"/>
        <v>0</v>
      </c>
      <c r="CE295" s="107"/>
      <c r="CF295" s="107">
        <f t="shared" si="252"/>
        <v>0</v>
      </c>
      <c r="CG295" s="107"/>
      <c r="CH295" s="107">
        <f t="shared" si="253"/>
        <v>0</v>
      </c>
    </row>
    <row r="296" spans="2:86" ht="40.5" x14ac:dyDescent="0.3">
      <c r="B296" s="12"/>
      <c r="C296" s="14">
        <v>9</v>
      </c>
      <c r="D296" s="9" t="s">
        <v>420</v>
      </c>
      <c r="E296" s="152" t="s">
        <v>123</v>
      </c>
      <c r="F296" s="152"/>
      <c r="G296" s="9"/>
      <c r="H296" s="33">
        <f>H297+H323+H328</f>
        <v>0</v>
      </c>
      <c r="I296" s="34">
        <f>I297+I323+I328</f>
        <v>0</v>
      </c>
      <c r="J296" s="33">
        <f t="shared" si="224"/>
        <v>0</v>
      </c>
      <c r="K296" s="33">
        <f>K297+K323+K328</f>
        <v>0</v>
      </c>
      <c r="L296" s="33">
        <f t="shared" si="242"/>
        <v>0</v>
      </c>
      <c r="M296" s="33">
        <f>M297+M323+M328</f>
        <v>0</v>
      </c>
      <c r="N296" s="16">
        <f t="shared" si="249"/>
        <v>0</v>
      </c>
      <c r="O296" s="33">
        <f>O297+O323+O328</f>
        <v>0</v>
      </c>
      <c r="P296" s="16">
        <f t="shared" si="254"/>
        <v>0</v>
      </c>
      <c r="Q296" s="33">
        <f>Q297+Q323+Q328</f>
        <v>0</v>
      </c>
      <c r="R296" s="16">
        <f t="shared" si="237"/>
        <v>0</v>
      </c>
      <c r="S296" s="33">
        <f>S297+S323+S328</f>
        <v>0</v>
      </c>
      <c r="T296" s="16">
        <f t="shared" si="238"/>
        <v>0</v>
      </c>
      <c r="U296" s="33">
        <f>U297+U323+U328</f>
        <v>0</v>
      </c>
      <c r="V296" s="16">
        <f t="shared" si="239"/>
        <v>0</v>
      </c>
      <c r="W296" s="16"/>
      <c r="X296" s="16">
        <f t="shared" si="240"/>
        <v>0</v>
      </c>
      <c r="Y296" s="16">
        <f>Y297+Y323+Y328</f>
        <v>0</v>
      </c>
      <c r="Z296" s="33">
        <f>Z297+Z323+Z328</f>
        <v>0</v>
      </c>
      <c r="AA296" s="33">
        <f t="shared" si="243"/>
        <v>0</v>
      </c>
      <c r="AB296" s="33">
        <f>AB297+AB323+AB328</f>
        <v>0</v>
      </c>
      <c r="AC296" s="32">
        <f t="shared" si="179"/>
        <v>0</v>
      </c>
      <c r="AD296" s="33">
        <f>AD297+AD323+AD328</f>
        <v>0</v>
      </c>
      <c r="AE296" s="32">
        <f t="shared" si="179"/>
        <v>0</v>
      </c>
      <c r="AF296" s="33">
        <f>AF297+AF323+AF328</f>
        <v>0</v>
      </c>
      <c r="AG296" s="32">
        <f t="shared" si="225"/>
        <v>0</v>
      </c>
      <c r="AH296" s="33">
        <f>AH297+AH323+AH328</f>
        <v>0</v>
      </c>
      <c r="AI296" s="32">
        <f t="shared" si="225"/>
        <v>0</v>
      </c>
      <c r="AJ296" s="33">
        <f>AJ297+AJ323+AJ328</f>
        <v>0</v>
      </c>
      <c r="AK296" s="32">
        <f t="shared" si="225"/>
        <v>0</v>
      </c>
      <c r="AL296" s="33">
        <f>AL297+AL323+AL328</f>
        <v>0</v>
      </c>
      <c r="AM296" s="32">
        <f t="shared" si="225"/>
        <v>0</v>
      </c>
      <c r="AN296" s="33">
        <f>AN297+AN323+AN328</f>
        <v>0</v>
      </c>
      <c r="AO296" s="32">
        <f t="shared" si="226"/>
        <v>0</v>
      </c>
      <c r="AP296" s="33">
        <f>AP297+AP323+AP328</f>
        <v>0</v>
      </c>
      <c r="AQ296" s="32"/>
      <c r="AR296" s="33"/>
      <c r="AS296" s="107"/>
      <c r="AT296" s="108"/>
      <c r="AU296" s="108"/>
      <c r="AV296" s="108"/>
      <c r="AW296" s="108"/>
      <c r="AX296" s="108"/>
      <c r="AY296" s="108"/>
      <c r="AZ296" s="107"/>
      <c r="BA296" s="107"/>
      <c r="BB296" s="107"/>
      <c r="BC296" s="108"/>
      <c r="BD296" s="108"/>
      <c r="BE296" s="107"/>
      <c r="BF296" s="107"/>
      <c r="BG296" s="109">
        <f>BG297+BG323+BG328</f>
        <v>30971.752999999997</v>
      </c>
      <c r="BH296" s="107">
        <f t="shared" ref="BH296:BH359" si="259">BD296+BG296</f>
        <v>30971.752999999997</v>
      </c>
      <c r="BI296" s="108" t="e">
        <f>BI297+BI323+#REF!+BI328</f>
        <v>#REF!</v>
      </c>
      <c r="BJ296" s="107">
        <v>0</v>
      </c>
      <c r="BK296" s="109">
        <f>BK297+BK323+BK328+BK333</f>
        <v>34213.008000000002</v>
      </c>
      <c r="BL296" s="109">
        <f>BL297+BL323+BL328</f>
        <v>0</v>
      </c>
      <c r="BM296" s="109">
        <f t="shared" si="196"/>
        <v>30971.752999999997</v>
      </c>
      <c r="BN296" s="107">
        <f t="shared" si="197"/>
        <v>34213.008000000002</v>
      </c>
      <c r="BO296" s="107">
        <f>BO297+BO323+BO328</f>
        <v>22.5</v>
      </c>
      <c r="BP296" s="107">
        <f>BP297+BP323+BP328</f>
        <v>0</v>
      </c>
      <c r="BQ296" s="201">
        <f t="shared" si="256"/>
        <v>30994.252999999997</v>
      </c>
      <c r="BR296" s="107">
        <f>BR297+BR323+BR328</f>
        <v>0</v>
      </c>
      <c r="BS296" s="201">
        <f t="shared" si="255"/>
        <v>30994.252999999997</v>
      </c>
      <c r="BT296" s="109">
        <f>BT297+BT323+BT328</f>
        <v>0</v>
      </c>
      <c r="BU296" s="107">
        <f t="shared" si="198"/>
        <v>34213.008000000002</v>
      </c>
      <c r="BV296" s="109">
        <f>BV297+BV323+BV328</f>
        <v>0</v>
      </c>
      <c r="BW296" s="107">
        <f t="shared" si="257"/>
        <v>34213.008000000002</v>
      </c>
      <c r="BX296" s="107">
        <f>BX297</f>
        <v>-22.5</v>
      </c>
      <c r="BY296" s="201">
        <f t="shared" si="250"/>
        <v>30971.752999999997</v>
      </c>
      <c r="BZ296" s="107"/>
      <c r="CA296" s="107">
        <f>CA297+CA323+CA328</f>
        <v>0</v>
      </c>
      <c r="CB296" s="107">
        <f t="shared" si="189"/>
        <v>34213.008000000002</v>
      </c>
      <c r="CC296" s="107">
        <f>CC297</f>
        <v>0</v>
      </c>
      <c r="CD296" s="201">
        <f t="shared" si="251"/>
        <v>30971.752999999997</v>
      </c>
      <c r="CE296" s="107">
        <f>CE297+CE323+CE328</f>
        <v>0</v>
      </c>
      <c r="CF296" s="107">
        <f t="shared" si="252"/>
        <v>34213.008000000002</v>
      </c>
      <c r="CG296" s="107">
        <f>CG297+CG323+CG328</f>
        <v>0</v>
      </c>
      <c r="CH296" s="107">
        <f t="shared" si="253"/>
        <v>34213.008000000002</v>
      </c>
    </row>
    <row r="297" spans="2:86" ht="60.75" x14ac:dyDescent="0.3">
      <c r="B297" s="12"/>
      <c r="C297" s="7"/>
      <c r="D297" s="68" t="s">
        <v>483</v>
      </c>
      <c r="E297" s="145" t="s">
        <v>124</v>
      </c>
      <c r="F297" s="145"/>
      <c r="G297" s="68"/>
      <c r="H297" s="34">
        <f>H298+H303</f>
        <v>0</v>
      </c>
      <c r="I297" s="34">
        <f>I298+I303</f>
        <v>0</v>
      </c>
      <c r="J297" s="34">
        <f t="shared" si="224"/>
        <v>0</v>
      </c>
      <c r="K297" s="34">
        <f>K298+K303+K306+K308</f>
        <v>0</v>
      </c>
      <c r="L297" s="34">
        <f t="shared" si="242"/>
        <v>0</v>
      </c>
      <c r="M297" s="34">
        <f>M298+M303+M306+M308</f>
        <v>0</v>
      </c>
      <c r="N297" s="69">
        <f t="shared" si="249"/>
        <v>0</v>
      </c>
      <c r="O297" s="34">
        <f>O298+O303+O306+O308</f>
        <v>0</v>
      </c>
      <c r="P297" s="69">
        <f t="shared" si="254"/>
        <v>0</v>
      </c>
      <c r="Q297" s="34">
        <f>Q298+Q303+Q306+Q308</f>
        <v>0</v>
      </c>
      <c r="R297" s="69">
        <f t="shared" si="237"/>
        <v>0</v>
      </c>
      <c r="S297" s="34">
        <f>S298+S303+S306+S308</f>
        <v>0</v>
      </c>
      <c r="T297" s="69">
        <f t="shared" si="238"/>
        <v>0</v>
      </c>
      <c r="U297" s="34">
        <f>U298+U303+U306+U308</f>
        <v>0</v>
      </c>
      <c r="V297" s="69">
        <f t="shared" si="239"/>
        <v>0</v>
      </c>
      <c r="W297" s="69"/>
      <c r="X297" s="69">
        <f t="shared" si="240"/>
        <v>0</v>
      </c>
      <c r="Y297" s="69">
        <f>Y298+Y303</f>
        <v>0</v>
      </c>
      <c r="Z297" s="34">
        <f>Z298+Z303+Z301</f>
        <v>0</v>
      </c>
      <c r="AA297" s="34">
        <f t="shared" si="243"/>
        <v>0</v>
      </c>
      <c r="AB297" s="34">
        <f>AB298+AB303+AB301</f>
        <v>0</v>
      </c>
      <c r="AC297" s="31">
        <f t="shared" si="179"/>
        <v>0</v>
      </c>
      <c r="AD297" s="34">
        <f>AD298+AD303+AD301</f>
        <v>0</v>
      </c>
      <c r="AE297" s="31">
        <f t="shared" si="179"/>
        <v>0</v>
      </c>
      <c r="AF297" s="34">
        <f>AF298+AF303+AF301</f>
        <v>0</v>
      </c>
      <c r="AG297" s="31">
        <f t="shared" si="225"/>
        <v>0</v>
      </c>
      <c r="AH297" s="34">
        <f>AH298+AH303+AH301+AH309+AH317</f>
        <v>0</v>
      </c>
      <c r="AI297" s="31">
        <f t="shared" si="225"/>
        <v>0</v>
      </c>
      <c r="AJ297" s="34">
        <f>AJ298+AJ303+AJ301+AJ309+AJ317+AJ313</f>
        <v>0</v>
      </c>
      <c r="AK297" s="31">
        <f t="shared" si="225"/>
        <v>0</v>
      </c>
      <c r="AL297" s="34">
        <f>AL298+AL303+AL301+AL309+AL317+AL313</f>
        <v>0</v>
      </c>
      <c r="AM297" s="31">
        <f t="shared" si="225"/>
        <v>0</v>
      </c>
      <c r="AN297" s="34">
        <f>AN298+AN303+AN301+AN309+AN317+AN313+AN311+AN319</f>
        <v>0</v>
      </c>
      <c r="AO297" s="31">
        <f t="shared" si="226"/>
        <v>0</v>
      </c>
      <c r="AP297" s="34">
        <f>AP298+AP303+AP301+AP309+AP317+AP313+AP311+AP319</f>
        <v>0</v>
      </c>
      <c r="AQ297" s="31"/>
      <c r="AR297" s="34"/>
      <c r="AS297" s="107"/>
      <c r="AT297" s="108"/>
      <c r="AU297" s="108"/>
      <c r="AV297" s="108"/>
      <c r="AW297" s="108"/>
      <c r="AX297" s="108"/>
      <c r="AY297" s="108"/>
      <c r="AZ297" s="107"/>
      <c r="BA297" s="107"/>
      <c r="BB297" s="107"/>
      <c r="BC297" s="108"/>
      <c r="BD297" s="108"/>
      <c r="BE297" s="107"/>
      <c r="BF297" s="107"/>
      <c r="BG297" s="109">
        <f>BG298+BG313+BG321+BG315</f>
        <v>28655.201999999997</v>
      </c>
      <c r="BH297" s="107">
        <f t="shared" si="259"/>
        <v>28655.201999999997</v>
      </c>
      <c r="BI297" s="107">
        <f>BI298+BI313</f>
        <v>0</v>
      </c>
      <c r="BJ297" s="107">
        <f t="shared" si="258"/>
        <v>0</v>
      </c>
      <c r="BK297" s="109">
        <f>BK298+BK313+BK321+BK315</f>
        <v>28167.957000000002</v>
      </c>
      <c r="BL297" s="109">
        <f>BL298+BL313+BL321+BL315</f>
        <v>0</v>
      </c>
      <c r="BM297" s="109">
        <f t="shared" si="196"/>
        <v>28655.201999999997</v>
      </c>
      <c r="BN297" s="107">
        <f t="shared" si="197"/>
        <v>28167.957000000002</v>
      </c>
      <c r="BO297" s="107">
        <f>BO298+BO313+BO321+BO315</f>
        <v>22.5</v>
      </c>
      <c r="BP297" s="107">
        <f>BP298+BP313+BP321+BP315</f>
        <v>0</v>
      </c>
      <c r="BQ297" s="201">
        <f t="shared" si="256"/>
        <v>28677.701999999997</v>
      </c>
      <c r="BR297" s="107">
        <f>BR298+BR313+BR321+BR315</f>
        <v>0</v>
      </c>
      <c r="BS297" s="201">
        <f t="shared" si="255"/>
        <v>28677.701999999997</v>
      </c>
      <c r="BT297" s="109">
        <f>BT298+BT313+BT321+BT315</f>
        <v>0</v>
      </c>
      <c r="BU297" s="107">
        <f t="shared" si="198"/>
        <v>28167.957000000002</v>
      </c>
      <c r="BV297" s="109">
        <f>BV298+BV313+BV321+BV315</f>
        <v>0</v>
      </c>
      <c r="BW297" s="107">
        <f t="shared" si="257"/>
        <v>28167.957000000002</v>
      </c>
      <c r="BX297" s="107">
        <f>BX313+BX315</f>
        <v>-22.5</v>
      </c>
      <c r="BY297" s="201">
        <f t="shared" si="250"/>
        <v>28655.201999999997</v>
      </c>
      <c r="BZ297" s="107"/>
      <c r="CA297" s="107">
        <f>CA298+CA313+CA321+CA315</f>
        <v>0</v>
      </c>
      <c r="CB297" s="107">
        <f t="shared" si="189"/>
        <v>28167.957000000002</v>
      </c>
      <c r="CC297" s="107">
        <f>CC313+CC315</f>
        <v>0</v>
      </c>
      <c r="CD297" s="201">
        <f t="shared" si="251"/>
        <v>28655.201999999997</v>
      </c>
      <c r="CE297" s="107">
        <f>CE298+CE313+CE321+CE315</f>
        <v>0</v>
      </c>
      <c r="CF297" s="107">
        <f t="shared" si="252"/>
        <v>28167.957000000002</v>
      </c>
      <c r="CG297" s="107">
        <f>CG298+CG313+CG321+CG315</f>
        <v>0</v>
      </c>
      <c r="CH297" s="107">
        <f t="shared" si="253"/>
        <v>28167.957000000002</v>
      </c>
    </row>
    <row r="298" spans="2:86" ht="40.5" x14ac:dyDescent="0.3">
      <c r="B298" s="12"/>
      <c r="C298" s="7"/>
      <c r="D298" s="68" t="s">
        <v>119</v>
      </c>
      <c r="E298" s="145" t="s">
        <v>125</v>
      </c>
      <c r="F298" s="145"/>
      <c r="G298" s="68"/>
      <c r="H298" s="34">
        <f>H299+H300</f>
        <v>0</v>
      </c>
      <c r="I298" s="34">
        <f>I299+I300</f>
        <v>0</v>
      </c>
      <c r="J298" s="34">
        <f t="shared" si="224"/>
        <v>0</v>
      </c>
      <c r="K298" s="34">
        <f>K299+K300</f>
        <v>0</v>
      </c>
      <c r="L298" s="34">
        <f t="shared" si="242"/>
        <v>0</v>
      </c>
      <c r="M298" s="34">
        <f>M299+M300</f>
        <v>0</v>
      </c>
      <c r="N298" s="69">
        <f t="shared" si="249"/>
        <v>0</v>
      </c>
      <c r="O298" s="34">
        <f>O299+O300</f>
        <v>0</v>
      </c>
      <c r="P298" s="69">
        <f t="shared" si="254"/>
        <v>0</v>
      </c>
      <c r="Q298" s="34">
        <f>Q299+Q300</f>
        <v>0</v>
      </c>
      <c r="R298" s="69">
        <f t="shared" si="237"/>
        <v>0</v>
      </c>
      <c r="S298" s="34">
        <f>S299+S300</f>
        <v>0</v>
      </c>
      <c r="T298" s="69">
        <f t="shared" si="238"/>
        <v>0</v>
      </c>
      <c r="U298" s="34">
        <f>U299+U300</f>
        <v>0</v>
      </c>
      <c r="V298" s="69">
        <f t="shared" si="239"/>
        <v>0</v>
      </c>
      <c r="W298" s="69"/>
      <c r="X298" s="69">
        <f t="shared" si="240"/>
        <v>0</v>
      </c>
      <c r="Y298" s="69">
        <f>Y299+Y300</f>
        <v>0</v>
      </c>
      <c r="Z298" s="34">
        <f>Z299+Z300</f>
        <v>0</v>
      </c>
      <c r="AA298" s="34">
        <f t="shared" si="243"/>
        <v>0</v>
      </c>
      <c r="AB298" s="34">
        <f>AB299+AB300</f>
        <v>0</v>
      </c>
      <c r="AC298" s="31">
        <f t="shared" si="179"/>
        <v>0</v>
      </c>
      <c r="AD298" s="34">
        <f>AD299+AD300</f>
        <v>0</v>
      </c>
      <c r="AE298" s="31">
        <f t="shared" si="179"/>
        <v>0</v>
      </c>
      <c r="AF298" s="34">
        <f>AF299+AF300</f>
        <v>0</v>
      </c>
      <c r="AG298" s="31">
        <f t="shared" si="225"/>
        <v>0</v>
      </c>
      <c r="AH298" s="34">
        <f>AH299+AH300</f>
        <v>0</v>
      </c>
      <c r="AI298" s="31">
        <f t="shared" si="225"/>
        <v>0</v>
      </c>
      <c r="AJ298" s="34">
        <f>AJ299+AJ300</f>
        <v>0</v>
      </c>
      <c r="AK298" s="31">
        <f t="shared" si="225"/>
        <v>0</v>
      </c>
      <c r="AL298" s="34">
        <f>AL299+AL300</f>
        <v>0</v>
      </c>
      <c r="AM298" s="31">
        <f t="shared" si="225"/>
        <v>0</v>
      </c>
      <c r="AN298" s="34">
        <f>AN299+AN300</f>
        <v>0</v>
      </c>
      <c r="AO298" s="31">
        <f t="shared" si="226"/>
        <v>0</v>
      </c>
      <c r="AP298" s="34">
        <f>AP299+AP300</f>
        <v>0</v>
      </c>
      <c r="AQ298" s="31"/>
      <c r="AR298" s="34"/>
      <c r="AS298" s="107"/>
      <c r="AT298" s="108"/>
      <c r="AU298" s="108"/>
      <c r="AV298" s="108"/>
      <c r="AW298" s="108"/>
      <c r="AX298" s="108"/>
      <c r="AY298" s="108"/>
      <c r="AZ298" s="107"/>
      <c r="BA298" s="107"/>
      <c r="BB298" s="107"/>
      <c r="BC298" s="108"/>
      <c r="BD298" s="108"/>
      <c r="BE298" s="107"/>
      <c r="BF298" s="107"/>
      <c r="BG298" s="109">
        <f>BG299+BG300</f>
        <v>28055.601999999999</v>
      </c>
      <c r="BH298" s="107">
        <f t="shared" si="259"/>
        <v>28055.601999999999</v>
      </c>
      <c r="BI298" s="107">
        <f>BI299+BI300</f>
        <v>-33</v>
      </c>
      <c r="BJ298" s="107"/>
      <c r="BK298" s="109">
        <f>BK299+BK300</f>
        <v>27980.457000000002</v>
      </c>
      <c r="BL298" s="109">
        <f>BL299+BL300</f>
        <v>0</v>
      </c>
      <c r="BM298" s="109">
        <f t="shared" si="196"/>
        <v>28055.601999999999</v>
      </c>
      <c r="BN298" s="107">
        <f t="shared" si="197"/>
        <v>27980.457000000002</v>
      </c>
      <c r="BO298" s="107">
        <f>BO299+BO300</f>
        <v>0</v>
      </c>
      <c r="BP298" s="107">
        <f>BP299+BP300</f>
        <v>0</v>
      </c>
      <c r="BQ298" s="201">
        <f t="shared" si="256"/>
        <v>28055.601999999999</v>
      </c>
      <c r="BR298" s="107">
        <f>BR299+BR300</f>
        <v>0</v>
      </c>
      <c r="BS298" s="201">
        <f t="shared" si="255"/>
        <v>28055.601999999999</v>
      </c>
      <c r="BT298" s="109">
        <f>BT299+BT300</f>
        <v>0</v>
      </c>
      <c r="BU298" s="107">
        <f t="shared" si="198"/>
        <v>27980.457000000002</v>
      </c>
      <c r="BV298" s="109">
        <f>BV299+BV300</f>
        <v>0</v>
      </c>
      <c r="BW298" s="107">
        <f t="shared" si="257"/>
        <v>27980.457000000002</v>
      </c>
      <c r="BX298" s="107">
        <v>0</v>
      </c>
      <c r="BY298" s="201">
        <f t="shared" si="250"/>
        <v>28055.601999999999</v>
      </c>
      <c r="BZ298" s="107"/>
      <c r="CA298" s="107">
        <f>CA299+CA300</f>
        <v>0</v>
      </c>
      <c r="CB298" s="107">
        <f t="shared" si="189"/>
        <v>27980.457000000002</v>
      </c>
      <c r="CC298" s="107">
        <v>0</v>
      </c>
      <c r="CD298" s="201">
        <f t="shared" si="251"/>
        <v>28055.601999999999</v>
      </c>
      <c r="CE298" s="107">
        <f>CE299+CE300</f>
        <v>0</v>
      </c>
      <c r="CF298" s="107">
        <f t="shared" si="252"/>
        <v>27980.457000000002</v>
      </c>
      <c r="CG298" s="107">
        <f>CG299+CG300</f>
        <v>0</v>
      </c>
      <c r="CH298" s="107">
        <f t="shared" si="253"/>
        <v>27980.457000000002</v>
      </c>
    </row>
    <row r="299" spans="2:86" ht="20.25" x14ac:dyDescent="0.3">
      <c r="B299" s="12"/>
      <c r="C299" s="229"/>
      <c r="D299" s="252" t="s">
        <v>9</v>
      </c>
      <c r="E299" s="247" t="s">
        <v>125</v>
      </c>
      <c r="F299" s="247">
        <v>600</v>
      </c>
      <c r="G299" s="68">
        <v>1</v>
      </c>
      <c r="H299" s="34">
        <v>0</v>
      </c>
      <c r="I299" s="34"/>
      <c r="J299" s="34">
        <f t="shared" si="224"/>
        <v>0</v>
      </c>
      <c r="K299" s="34">
        <v>0</v>
      </c>
      <c r="L299" s="34">
        <f t="shared" si="242"/>
        <v>0</v>
      </c>
      <c r="M299" s="34">
        <v>0</v>
      </c>
      <c r="N299" s="69">
        <f t="shared" si="249"/>
        <v>0</v>
      </c>
      <c r="O299" s="34">
        <v>0</v>
      </c>
      <c r="P299" s="69">
        <f t="shared" si="254"/>
        <v>0</v>
      </c>
      <c r="Q299" s="34">
        <v>0</v>
      </c>
      <c r="R299" s="69">
        <f t="shared" si="237"/>
        <v>0</v>
      </c>
      <c r="S299" s="34">
        <v>0</v>
      </c>
      <c r="T299" s="69">
        <f t="shared" si="238"/>
        <v>0</v>
      </c>
      <c r="U299" s="34"/>
      <c r="V299" s="69">
        <f t="shared" si="239"/>
        <v>0</v>
      </c>
      <c r="W299" s="69"/>
      <c r="X299" s="69">
        <f t="shared" si="240"/>
        <v>0</v>
      </c>
      <c r="Y299" s="69"/>
      <c r="Z299" s="34">
        <v>0</v>
      </c>
      <c r="AA299" s="34">
        <f t="shared" si="243"/>
        <v>0</v>
      </c>
      <c r="AB299" s="34"/>
      <c r="AC299" s="31">
        <f t="shared" si="179"/>
        <v>0</v>
      </c>
      <c r="AD299" s="34">
        <v>0</v>
      </c>
      <c r="AE299" s="31">
        <f t="shared" si="179"/>
        <v>0</v>
      </c>
      <c r="AF299" s="34"/>
      <c r="AG299" s="31">
        <f t="shared" si="225"/>
        <v>0</v>
      </c>
      <c r="AH299" s="34">
        <v>0</v>
      </c>
      <c r="AI299" s="31">
        <f t="shared" si="225"/>
        <v>0</v>
      </c>
      <c r="AJ299" s="34">
        <v>0</v>
      </c>
      <c r="AK299" s="31">
        <f t="shared" si="225"/>
        <v>0</v>
      </c>
      <c r="AL299" s="34">
        <v>0</v>
      </c>
      <c r="AM299" s="31">
        <f t="shared" si="225"/>
        <v>0</v>
      </c>
      <c r="AN299" s="34">
        <v>0</v>
      </c>
      <c r="AO299" s="31">
        <f t="shared" si="226"/>
        <v>0</v>
      </c>
      <c r="AP299" s="34">
        <v>0</v>
      </c>
      <c r="AQ299" s="31"/>
      <c r="AR299" s="34"/>
      <c r="AS299" s="107"/>
      <c r="AT299" s="108"/>
      <c r="AU299" s="108"/>
      <c r="AV299" s="108"/>
      <c r="AW299" s="108"/>
      <c r="AX299" s="108"/>
      <c r="AY299" s="108"/>
      <c r="AZ299" s="107"/>
      <c r="BA299" s="107"/>
      <c r="BB299" s="107"/>
      <c r="BC299" s="108"/>
      <c r="BD299" s="108"/>
      <c r="BE299" s="107"/>
      <c r="BF299" s="107"/>
      <c r="BG299" s="109">
        <v>16032.387000000001</v>
      </c>
      <c r="BH299" s="107">
        <f t="shared" si="259"/>
        <v>16032.387000000001</v>
      </c>
      <c r="BI299" s="107"/>
      <c r="BJ299" s="107">
        <f>BF299+BI299</f>
        <v>0</v>
      </c>
      <c r="BK299" s="109">
        <v>15957.242</v>
      </c>
      <c r="BL299" s="109"/>
      <c r="BM299" s="109">
        <f t="shared" si="196"/>
        <v>16032.387000000001</v>
      </c>
      <c r="BN299" s="107">
        <f t="shared" si="197"/>
        <v>15957.242</v>
      </c>
      <c r="BO299" s="107"/>
      <c r="BP299" s="107"/>
      <c r="BQ299" s="201">
        <f t="shared" si="256"/>
        <v>16032.387000000001</v>
      </c>
      <c r="BR299" s="107"/>
      <c r="BS299" s="201">
        <f t="shared" si="255"/>
        <v>16032.387000000001</v>
      </c>
      <c r="BT299" s="109"/>
      <c r="BU299" s="107">
        <f t="shared" si="198"/>
        <v>15957.242</v>
      </c>
      <c r="BV299" s="109"/>
      <c r="BW299" s="107">
        <f t="shared" si="257"/>
        <v>15957.242</v>
      </c>
      <c r="BX299" s="107"/>
      <c r="BY299" s="201">
        <f t="shared" si="250"/>
        <v>16032.387000000001</v>
      </c>
      <c r="BZ299" s="107"/>
      <c r="CA299" s="107"/>
      <c r="CB299" s="107">
        <f t="shared" si="189"/>
        <v>15957.242</v>
      </c>
      <c r="CC299" s="107"/>
      <c r="CD299" s="201">
        <f t="shared" si="251"/>
        <v>16032.387000000001</v>
      </c>
      <c r="CE299" s="107"/>
      <c r="CF299" s="107">
        <f t="shared" si="252"/>
        <v>15957.242</v>
      </c>
      <c r="CG299" s="107"/>
      <c r="CH299" s="107">
        <f t="shared" si="253"/>
        <v>15957.242</v>
      </c>
    </row>
    <row r="300" spans="2:86" ht="20.25" x14ac:dyDescent="0.3">
      <c r="B300" s="12"/>
      <c r="C300" s="229"/>
      <c r="D300" s="253"/>
      <c r="E300" s="247"/>
      <c r="F300" s="247"/>
      <c r="G300" s="68">
        <v>2</v>
      </c>
      <c r="H300" s="34">
        <v>0</v>
      </c>
      <c r="I300" s="34"/>
      <c r="J300" s="34">
        <f t="shared" si="224"/>
        <v>0</v>
      </c>
      <c r="K300" s="34"/>
      <c r="L300" s="34">
        <f t="shared" si="242"/>
        <v>0</v>
      </c>
      <c r="M300" s="34"/>
      <c r="N300" s="69">
        <f t="shared" si="249"/>
        <v>0</v>
      </c>
      <c r="O300" s="34"/>
      <c r="P300" s="69">
        <f t="shared" si="254"/>
        <v>0</v>
      </c>
      <c r="Q300" s="34"/>
      <c r="R300" s="69">
        <f t="shared" si="237"/>
        <v>0</v>
      </c>
      <c r="S300" s="34"/>
      <c r="T300" s="69">
        <f t="shared" si="238"/>
        <v>0</v>
      </c>
      <c r="U300" s="34"/>
      <c r="V300" s="69">
        <f t="shared" si="239"/>
        <v>0</v>
      </c>
      <c r="W300" s="69"/>
      <c r="X300" s="69">
        <f t="shared" si="240"/>
        <v>0</v>
      </c>
      <c r="Y300" s="69"/>
      <c r="Z300" s="34">
        <v>0</v>
      </c>
      <c r="AA300" s="34">
        <f t="shared" si="243"/>
        <v>0</v>
      </c>
      <c r="AB300" s="34">
        <v>0</v>
      </c>
      <c r="AC300" s="31">
        <f t="shared" si="179"/>
        <v>0</v>
      </c>
      <c r="AD300" s="34">
        <v>0</v>
      </c>
      <c r="AE300" s="31">
        <f t="shared" si="179"/>
        <v>0</v>
      </c>
      <c r="AF300" s="34">
        <v>0</v>
      </c>
      <c r="AG300" s="31">
        <f t="shared" si="225"/>
        <v>0</v>
      </c>
      <c r="AH300" s="34">
        <v>0</v>
      </c>
      <c r="AI300" s="31">
        <f t="shared" si="225"/>
        <v>0</v>
      </c>
      <c r="AJ300" s="34">
        <v>0</v>
      </c>
      <c r="AK300" s="31">
        <f t="shared" si="225"/>
        <v>0</v>
      </c>
      <c r="AL300" s="34">
        <v>0</v>
      </c>
      <c r="AM300" s="31">
        <f t="shared" si="225"/>
        <v>0</v>
      </c>
      <c r="AN300" s="34">
        <v>0</v>
      </c>
      <c r="AO300" s="31">
        <f t="shared" si="226"/>
        <v>0</v>
      </c>
      <c r="AP300" s="34">
        <v>0</v>
      </c>
      <c r="AQ300" s="31"/>
      <c r="AR300" s="34"/>
      <c r="AS300" s="107"/>
      <c r="AT300" s="108"/>
      <c r="AU300" s="108"/>
      <c r="AV300" s="108"/>
      <c r="AW300" s="108"/>
      <c r="AX300" s="108"/>
      <c r="AY300" s="108"/>
      <c r="AZ300" s="107"/>
      <c r="BA300" s="107"/>
      <c r="BB300" s="107"/>
      <c r="BC300" s="108"/>
      <c r="BD300" s="108"/>
      <c r="BE300" s="107"/>
      <c r="BF300" s="107"/>
      <c r="BG300" s="109">
        <v>12023.215</v>
      </c>
      <c r="BH300" s="107">
        <f t="shared" si="259"/>
        <v>12023.215</v>
      </c>
      <c r="BI300" s="107">
        <v>-33</v>
      </c>
      <c r="BJ300" s="107"/>
      <c r="BK300" s="109">
        <v>12023.215</v>
      </c>
      <c r="BL300" s="109"/>
      <c r="BM300" s="109">
        <f t="shared" si="196"/>
        <v>12023.215</v>
      </c>
      <c r="BN300" s="107">
        <f t="shared" si="197"/>
        <v>12023.215</v>
      </c>
      <c r="BO300" s="107"/>
      <c r="BP300" s="107"/>
      <c r="BQ300" s="201">
        <f t="shared" si="256"/>
        <v>12023.215</v>
      </c>
      <c r="BR300" s="107"/>
      <c r="BS300" s="201">
        <f t="shared" si="255"/>
        <v>12023.215</v>
      </c>
      <c r="BT300" s="109"/>
      <c r="BU300" s="107">
        <f t="shared" si="198"/>
        <v>12023.215</v>
      </c>
      <c r="BV300" s="109"/>
      <c r="BW300" s="107">
        <f t="shared" si="257"/>
        <v>12023.215</v>
      </c>
      <c r="BX300" s="107"/>
      <c r="BY300" s="201">
        <f t="shared" si="250"/>
        <v>12023.215</v>
      </c>
      <c r="BZ300" s="107"/>
      <c r="CA300" s="107"/>
      <c r="CB300" s="107">
        <f t="shared" si="189"/>
        <v>12023.215</v>
      </c>
      <c r="CC300" s="107"/>
      <c r="CD300" s="201">
        <f t="shared" si="251"/>
        <v>12023.215</v>
      </c>
      <c r="CE300" s="107"/>
      <c r="CF300" s="107">
        <f t="shared" si="252"/>
        <v>12023.215</v>
      </c>
      <c r="CG300" s="107"/>
      <c r="CH300" s="107">
        <f t="shared" si="253"/>
        <v>12023.215</v>
      </c>
    </row>
    <row r="301" spans="2:86" ht="40.5" hidden="1" x14ac:dyDescent="0.3">
      <c r="B301" s="12"/>
      <c r="C301" s="70"/>
      <c r="D301" s="29" t="s">
        <v>167</v>
      </c>
      <c r="E301" s="60" t="s">
        <v>514</v>
      </c>
      <c r="F301" s="60"/>
      <c r="G301" s="68"/>
      <c r="H301" s="37"/>
      <c r="I301" s="34"/>
      <c r="J301" s="34">
        <f>J302</f>
        <v>0</v>
      </c>
      <c r="K301" s="34"/>
      <c r="L301" s="34">
        <f t="shared" si="242"/>
        <v>0</v>
      </c>
      <c r="M301" s="34"/>
      <c r="N301" s="69">
        <f t="shared" si="249"/>
        <v>0</v>
      </c>
      <c r="O301" s="34"/>
      <c r="P301" s="69">
        <f t="shared" si="254"/>
        <v>0</v>
      </c>
      <c r="Q301" s="34"/>
      <c r="R301" s="69">
        <f t="shared" si="237"/>
        <v>0</v>
      </c>
      <c r="S301" s="34"/>
      <c r="T301" s="69">
        <f t="shared" si="238"/>
        <v>0</v>
      </c>
      <c r="U301" s="34"/>
      <c r="V301" s="69">
        <f t="shared" si="239"/>
        <v>0</v>
      </c>
      <c r="W301" s="69"/>
      <c r="X301" s="69">
        <f t="shared" si="240"/>
        <v>0</v>
      </c>
      <c r="Y301" s="69"/>
      <c r="Z301" s="34">
        <f>Z302</f>
        <v>0</v>
      </c>
      <c r="AA301" s="34">
        <f t="shared" si="243"/>
        <v>0</v>
      </c>
      <c r="AB301" s="34">
        <f>AB302</f>
        <v>0</v>
      </c>
      <c r="AC301" s="31">
        <f t="shared" si="179"/>
        <v>0</v>
      </c>
      <c r="AD301" s="34">
        <f>AD302</f>
        <v>0</v>
      </c>
      <c r="AE301" s="31">
        <f t="shared" si="179"/>
        <v>0</v>
      </c>
      <c r="AF301" s="34">
        <f>AF302</f>
        <v>0</v>
      </c>
      <c r="AG301" s="31">
        <f t="shared" si="225"/>
        <v>0</v>
      </c>
      <c r="AH301" s="34">
        <f>AH302</f>
        <v>0</v>
      </c>
      <c r="AI301" s="31">
        <f t="shared" si="225"/>
        <v>0</v>
      </c>
      <c r="AJ301" s="34">
        <f>AJ302</f>
        <v>0</v>
      </c>
      <c r="AK301" s="31">
        <f t="shared" si="225"/>
        <v>0</v>
      </c>
      <c r="AL301" s="34">
        <f>AL302</f>
        <v>0</v>
      </c>
      <c r="AM301" s="31">
        <f t="shared" si="225"/>
        <v>0</v>
      </c>
      <c r="AN301" s="34">
        <f>AN302</f>
        <v>0</v>
      </c>
      <c r="AO301" s="31">
        <f t="shared" si="226"/>
        <v>0</v>
      </c>
      <c r="AP301" s="34">
        <f>AP302</f>
        <v>0</v>
      </c>
      <c r="AQ301" s="31"/>
      <c r="AR301" s="34"/>
      <c r="AS301" s="107"/>
      <c r="AT301" s="108"/>
      <c r="AU301" s="108"/>
      <c r="AV301" s="108"/>
      <c r="AW301" s="108"/>
      <c r="AX301" s="108"/>
      <c r="AY301" s="108"/>
      <c r="AZ301" s="107"/>
      <c r="BA301" s="107"/>
      <c r="BB301" s="107"/>
      <c r="BC301" s="108"/>
      <c r="BD301" s="108"/>
      <c r="BE301" s="107"/>
      <c r="BF301" s="107">
        <f t="shared" ref="BF301:BF320" si="260">BB301+BE301</f>
        <v>0</v>
      </c>
      <c r="BG301" s="109"/>
      <c r="BH301" s="107">
        <f t="shared" si="259"/>
        <v>0</v>
      </c>
      <c r="BI301" s="107"/>
      <c r="BJ301" s="107">
        <f t="shared" ref="BJ301:BJ312" si="261">BF301+BI301</f>
        <v>0</v>
      </c>
      <c r="BK301" s="109"/>
      <c r="BL301" s="109"/>
      <c r="BM301" s="109">
        <f t="shared" si="196"/>
        <v>0</v>
      </c>
      <c r="BN301" s="107">
        <f t="shared" si="197"/>
        <v>0</v>
      </c>
      <c r="BO301" s="107"/>
      <c r="BP301" s="107"/>
      <c r="BQ301" s="201">
        <f t="shared" si="256"/>
        <v>0</v>
      </c>
      <c r="BR301" s="107"/>
      <c r="BS301" s="201">
        <f t="shared" si="255"/>
        <v>0</v>
      </c>
      <c r="BT301" s="109"/>
      <c r="BU301" s="107">
        <f t="shared" si="198"/>
        <v>0</v>
      </c>
      <c r="BV301" s="109"/>
      <c r="BW301" s="107">
        <f t="shared" si="257"/>
        <v>0</v>
      </c>
      <c r="BX301" s="107"/>
      <c r="BY301" s="201">
        <f t="shared" si="250"/>
        <v>0</v>
      </c>
      <c r="BZ301" s="107"/>
      <c r="CA301" s="107"/>
      <c r="CB301" s="107">
        <f t="shared" si="189"/>
        <v>0</v>
      </c>
      <c r="CC301" s="107"/>
      <c r="CD301" s="201">
        <f t="shared" si="251"/>
        <v>0</v>
      </c>
      <c r="CE301" s="107"/>
      <c r="CF301" s="107">
        <f t="shared" si="252"/>
        <v>0</v>
      </c>
      <c r="CG301" s="107"/>
      <c r="CH301" s="107">
        <f t="shared" si="253"/>
        <v>0</v>
      </c>
    </row>
    <row r="302" spans="2:86" ht="60.75" hidden="1" x14ac:dyDescent="0.3">
      <c r="B302" s="12"/>
      <c r="C302" s="70"/>
      <c r="D302" s="29" t="s">
        <v>20</v>
      </c>
      <c r="E302" s="60" t="s">
        <v>514</v>
      </c>
      <c r="F302" s="60" t="s">
        <v>505</v>
      </c>
      <c r="G302" s="68"/>
      <c r="H302" s="37"/>
      <c r="I302" s="34"/>
      <c r="J302" s="34">
        <v>0</v>
      </c>
      <c r="K302" s="34"/>
      <c r="L302" s="34"/>
      <c r="M302" s="34"/>
      <c r="N302" s="69"/>
      <c r="O302" s="34"/>
      <c r="P302" s="69"/>
      <c r="Q302" s="34"/>
      <c r="R302" s="69"/>
      <c r="S302" s="34"/>
      <c r="T302" s="69"/>
      <c r="U302" s="34"/>
      <c r="V302" s="69"/>
      <c r="W302" s="69"/>
      <c r="X302" s="69"/>
      <c r="Y302" s="69"/>
      <c r="Z302" s="34">
        <v>0</v>
      </c>
      <c r="AA302" s="34">
        <f t="shared" si="243"/>
        <v>0</v>
      </c>
      <c r="AB302" s="34"/>
      <c r="AC302" s="31">
        <f t="shared" si="179"/>
        <v>0</v>
      </c>
      <c r="AD302" s="34">
        <v>0</v>
      </c>
      <c r="AE302" s="31">
        <f t="shared" si="179"/>
        <v>0</v>
      </c>
      <c r="AF302" s="34"/>
      <c r="AG302" s="31">
        <f t="shared" si="225"/>
        <v>0</v>
      </c>
      <c r="AH302" s="34"/>
      <c r="AI302" s="31">
        <f t="shared" si="225"/>
        <v>0</v>
      </c>
      <c r="AJ302" s="34">
        <v>0</v>
      </c>
      <c r="AK302" s="31">
        <f t="shared" si="225"/>
        <v>0</v>
      </c>
      <c r="AL302" s="34">
        <v>0</v>
      </c>
      <c r="AM302" s="31">
        <f t="shared" si="225"/>
        <v>0</v>
      </c>
      <c r="AN302" s="34">
        <v>0</v>
      </c>
      <c r="AO302" s="31">
        <f t="shared" si="226"/>
        <v>0</v>
      </c>
      <c r="AP302" s="34">
        <v>0</v>
      </c>
      <c r="AQ302" s="31"/>
      <c r="AR302" s="34"/>
      <c r="AS302" s="107"/>
      <c r="AT302" s="108"/>
      <c r="AU302" s="108"/>
      <c r="AV302" s="108"/>
      <c r="AW302" s="108"/>
      <c r="AX302" s="108"/>
      <c r="AY302" s="108"/>
      <c r="AZ302" s="107"/>
      <c r="BA302" s="107"/>
      <c r="BB302" s="107"/>
      <c r="BC302" s="108"/>
      <c r="BD302" s="108"/>
      <c r="BE302" s="107"/>
      <c r="BF302" s="107">
        <f t="shared" si="260"/>
        <v>0</v>
      </c>
      <c r="BG302" s="109"/>
      <c r="BH302" s="107">
        <f t="shared" si="259"/>
        <v>0</v>
      </c>
      <c r="BI302" s="107"/>
      <c r="BJ302" s="107">
        <f t="shared" si="261"/>
        <v>0</v>
      </c>
      <c r="BK302" s="109"/>
      <c r="BL302" s="109"/>
      <c r="BM302" s="109">
        <f t="shared" si="196"/>
        <v>0</v>
      </c>
      <c r="BN302" s="107">
        <f t="shared" si="197"/>
        <v>0</v>
      </c>
      <c r="BO302" s="107"/>
      <c r="BP302" s="107"/>
      <c r="BQ302" s="201">
        <f t="shared" si="256"/>
        <v>0</v>
      </c>
      <c r="BR302" s="107"/>
      <c r="BS302" s="201">
        <f t="shared" si="255"/>
        <v>0</v>
      </c>
      <c r="BT302" s="109"/>
      <c r="BU302" s="107">
        <f t="shared" si="198"/>
        <v>0</v>
      </c>
      <c r="BV302" s="109"/>
      <c r="BW302" s="107">
        <f t="shared" si="257"/>
        <v>0</v>
      </c>
      <c r="BX302" s="107"/>
      <c r="BY302" s="201">
        <f t="shared" si="250"/>
        <v>0</v>
      </c>
      <c r="BZ302" s="107"/>
      <c r="CA302" s="107"/>
      <c r="CB302" s="107">
        <f t="shared" si="189"/>
        <v>0</v>
      </c>
      <c r="CC302" s="107"/>
      <c r="CD302" s="201">
        <f t="shared" si="251"/>
        <v>0</v>
      </c>
      <c r="CE302" s="107"/>
      <c r="CF302" s="107">
        <f t="shared" si="252"/>
        <v>0</v>
      </c>
      <c r="CG302" s="107"/>
      <c r="CH302" s="107">
        <f t="shared" si="253"/>
        <v>0</v>
      </c>
    </row>
    <row r="303" spans="2:86" ht="182.25" hidden="1" x14ac:dyDescent="0.3">
      <c r="B303" s="12"/>
      <c r="C303" s="7"/>
      <c r="D303" s="68" t="s">
        <v>419</v>
      </c>
      <c r="E303" s="145" t="s">
        <v>126</v>
      </c>
      <c r="F303" s="145"/>
      <c r="G303" s="68"/>
      <c r="H303" s="37">
        <f>H304+H305</f>
        <v>0</v>
      </c>
      <c r="I303" s="34">
        <f>I304+I305</f>
        <v>0</v>
      </c>
      <c r="J303" s="34">
        <f t="shared" si="224"/>
        <v>0</v>
      </c>
      <c r="K303" s="34">
        <f>K304+K305</f>
        <v>0</v>
      </c>
      <c r="L303" s="34">
        <f t="shared" si="242"/>
        <v>0</v>
      </c>
      <c r="M303" s="34">
        <f>M304+M305</f>
        <v>0</v>
      </c>
      <c r="N303" s="69">
        <f t="shared" si="249"/>
        <v>0</v>
      </c>
      <c r="O303" s="34">
        <f>O304+O305</f>
        <v>0</v>
      </c>
      <c r="P303" s="69">
        <f>N303+O303</f>
        <v>0</v>
      </c>
      <c r="Q303" s="34">
        <f>Q304+Q305</f>
        <v>0</v>
      </c>
      <c r="R303" s="69">
        <f t="shared" si="237"/>
        <v>0</v>
      </c>
      <c r="S303" s="34">
        <f>S304+S305</f>
        <v>0</v>
      </c>
      <c r="T303" s="69">
        <f t="shared" si="238"/>
        <v>0</v>
      </c>
      <c r="U303" s="34">
        <f>U304+U305</f>
        <v>0</v>
      </c>
      <c r="V303" s="69">
        <f t="shared" si="239"/>
        <v>0</v>
      </c>
      <c r="W303" s="69"/>
      <c r="X303" s="69">
        <f t="shared" si="240"/>
        <v>0</v>
      </c>
      <c r="Y303" s="69">
        <f>Y304+Y305</f>
        <v>0</v>
      </c>
      <c r="Z303" s="34">
        <f>Z304+Z305</f>
        <v>0</v>
      </c>
      <c r="AA303" s="34">
        <f t="shared" si="243"/>
        <v>0</v>
      </c>
      <c r="AB303" s="34">
        <f>AB304+AB305</f>
        <v>0</v>
      </c>
      <c r="AC303" s="31">
        <f t="shared" si="179"/>
        <v>0</v>
      </c>
      <c r="AD303" s="34">
        <f>AD304+AD305</f>
        <v>0</v>
      </c>
      <c r="AE303" s="31">
        <f t="shared" si="179"/>
        <v>0</v>
      </c>
      <c r="AF303" s="34">
        <f>AF304+AF305</f>
        <v>0</v>
      </c>
      <c r="AG303" s="31">
        <f t="shared" si="225"/>
        <v>0</v>
      </c>
      <c r="AH303" s="34">
        <f>AH304+AH305</f>
        <v>0</v>
      </c>
      <c r="AI303" s="31">
        <f t="shared" si="225"/>
        <v>0</v>
      </c>
      <c r="AJ303" s="34">
        <f>AJ304+AJ305</f>
        <v>0</v>
      </c>
      <c r="AK303" s="31">
        <f t="shared" si="225"/>
        <v>0</v>
      </c>
      <c r="AL303" s="34">
        <f>AL304+AL305</f>
        <v>0</v>
      </c>
      <c r="AM303" s="31">
        <f t="shared" si="225"/>
        <v>0</v>
      </c>
      <c r="AN303" s="34">
        <f>AN304+AN305</f>
        <v>0</v>
      </c>
      <c r="AO303" s="31">
        <f t="shared" si="226"/>
        <v>0</v>
      </c>
      <c r="AP303" s="34">
        <f>AP304+AP305</f>
        <v>0</v>
      </c>
      <c r="AQ303" s="31"/>
      <c r="AR303" s="34"/>
      <c r="AS303" s="107"/>
      <c r="AT303" s="108"/>
      <c r="AU303" s="108"/>
      <c r="AV303" s="108"/>
      <c r="AW303" s="108"/>
      <c r="AX303" s="108"/>
      <c r="AY303" s="108"/>
      <c r="AZ303" s="107"/>
      <c r="BA303" s="107"/>
      <c r="BB303" s="107"/>
      <c r="BC303" s="108"/>
      <c r="BD303" s="108"/>
      <c r="BE303" s="107"/>
      <c r="BF303" s="107">
        <f t="shared" si="260"/>
        <v>0</v>
      </c>
      <c r="BG303" s="109"/>
      <c r="BH303" s="107">
        <f t="shared" si="259"/>
        <v>0</v>
      </c>
      <c r="BI303" s="107"/>
      <c r="BJ303" s="107">
        <f t="shared" si="261"/>
        <v>0</v>
      </c>
      <c r="BK303" s="109"/>
      <c r="BL303" s="109"/>
      <c r="BM303" s="109">
        <f t="shared" si="196"/>
        <v>0</v>
      </c>
      <c r="BN303" s="107">
        <f t="shared" si="197"/>
        <v>0</v>
      </c>
      <c r="BO303" s="107"/>
      <c r="BP303" s="107"/>
      <c r="BQ303" s="201">
        <f t="shared" si="256"/>
        <v>0</v>
      </c>
      <c r="BR303" s="107"/>
      <c r="BS303" s="201">
        <f t="shared" si="255"/>
        <v>0</v>
      </c>
      <c r="BT303" s="109"/>
      <c r="BU303" s="107">
        <f t="shared" si="198"/>
        <v>0</v>
      </c>
      <c r="BV303" s="109"/>
      <c r="BW303" s="107">
        <f t="shared" si="257"/>
        <v>0</v>
      </c>
      <c r="BX303" s="107"/>
      <c r="BY303" s="201">
        <f t="shared" si="250"/>
        <v>0</v>
      </c>
      <c r="BZ303" s="107"/>
      <c r="CA303" s="107"/>
      <c r="CB303" s="107">
        <f t="shared" si="189"/>
        <v>0</v>
      </c>
      <c r="CC303" s="107"/>
      <c r="CD303" s="201">
        <f t="shared" si="251"/>
        <v>0</v>
      </c>
      <c r="CE303" s="107"/>
      <c r="CF303" s="107">
        <f t="shared" si="252"/>
        <v>0</v>
      </c>
      <c r="CG303" s="107"/>
      <c r="CH303" s="107">
        <f t="shared" si="253"/>
        <v>0</v>
      </c>
    </row>
    <row r="304" spans="2:86" ht="20.25" hidden="1" x14ac:dyDescent="0.3">
      <c r="B304" s="12"/>
      <c r="C304" s="229"/>
      <c r="D304" s="252" t="s">
        <v>9</v>
      </c>
      <c r="E304" s="247" t="s">
        <v>126</v>
      </c>
      <c r="F304" s="247">
        <v>600</v>
      </c>
      <c r="G304" s="38">
        <v>3</v>
      </c>
      <c r="H304" s="37">
        <v>0</v>
      </c>
      <c r="I304" s="39"/>
      <c r="J304" s="34">
        <f t="shared" si="224"/>
        <v>0</v>
      </c>
      <c r="K304" s="34"/>
      <c r="L304" s="34">
        <f t="shared" si="242"/>
        <v>0</v>
      </c>
      <c r="M304" s="34"/>
      <c r="N304" s="69">
        <f t="shared" si="249"/>
        <v>0</v>
      </c>
      <c r="O304" s="34"/>
      <c r="P304" s="69">
        <f>N304+O304</f>
        <v>0</v>
      </c>
      <c r="Q304" s="34"/>
      <c r="R304" s="69">
        <f t="shared" si="237"/>
        <v>0</v>
      </c>
      <c r="S304" s="34"/>
      <c r="T304" s="69">
        <f t="shared" si="238"/>
        <v>0</v>
      </c>
      <c r="U304" s="34"/>
      <c r="V304" s="69">
        <f t="shared" si="239"/>
        <v>0</v>
      </c>
      <c r="W304" s="69"/>
      <c r="X304" s="69">
        <f t="shared" si="240"/>
        <v>0</v>
      </c>
      <c r="Y304" s="69"/>
      <c r="Z304" s="39">
        <v>0</v>
      </c>
      <c r="AA304" s="34">
        <f t="shared" si="243"/>
        <v>0</v>
      </c>
      <c r="AB304" s="39">
        <v>0</v>
      </c>
      <c r="AC304" s="31">
        <f t="shared" si="179"/>
        <v>0</v>
      </c>
      <c r="AD304" s="39">
        <v>0</v>
      </c>
      <c r="AE304" s="31">
        <f t="shared" si="179"/>
        <v>0</v>
      </c>
      <c r="AF304" s="39">
        <v>0</v>
      </c>
      <c r="AG304" s="31">
        <f t="shared" si="225"/>
        <v>0</v>
      </c>
      <c r="AH304" s="39">
        <v>0</v>
      </c>
      <c r="AI304" s="31">
        <f t="shared" si="225"/>
        <v>0</v>
      </c>
      <c r="AJ304" s="39">
        <v>0</v>
      </c>
      <c r="AK304" s="31">
        <f t="shared" si="225"/>
        <v>0</v>
      </c>
      <c r="AL304" s="39">
        <v>0</v>
      </c>
      <c r="AM304" s="31">
        <f t="shared" si="225"/>
        <v>0</v>
      </c>
      <c r="AN304" s="39">
        <v>0</v>
      </c>
      <c r="AO304" s="31">
        <f t="shared" si="226"/>
        <v>0</v>
      </c>
      <c r="AP304" s="39">
        <v>0</v>
      </c>
      <c r="AQ304" s="31"/>
      <c r="AR304" s="39"/>
      <c r="AS304" s="107"/>
      <c r="AT304" s="110"/>
      <c r="AU304" s="110"/>
      <c r="AV304" s="110"/>
      <c r="AW304" s="108"/>
      <c r="AX304" s="110"/>
      <c r="AY304" s="108"/>
      <c r="AZ304" s="107"/>
      <c r="BA304" s="107"/>
      <c r="BB304" s="107"/>
      <c r="BC304" s="110"/>
      <c r="BD304" s="108"/>
      <c r="BE304" s="107"/>
      <c r="BF304" s="107">
        <f t="shared" si="260"/>
        <v>0</v>
      </c>
      <c r="BG304" s="111"/>
      <c r="BH304" s="107">
        <f t="shared" si="259"/>
        <v>0</v>
      </c>
      <c r="BI304" s="107"/>
      <c r="BJ304" s="107">
        <f t="shared" si="261"/>
        <v>0</v>
      </c>
      <c r="BK304" s="109"/>
      <c r="BL304" s="109"/>
      <c r="BM304" s="109">
        <f t="shared" si="196"/>
        <v>0</v>
      </c>
      <c r="BN304" s="107">
        <f t="shared" si="197"/>
        <v>0</v>
      </c>
      <c r="BO304" s="107"/>
      <c r="BP304" s="107"/>
      <c r="BQ304" s="201">
        <f t="shared" si="256"/>
        <v>0</v>
      </c>
      <c r="BR304" s="107"/>
      <c r="BS304" s="201">
        <f t="shared" si="255"/>
        <v>0</v>
      </c>
      <c r="BT304" s="109"/>
      <c r="BU304" s="107">
        <f t="shared" si="198"/>
        <v>0</v>
      </c>
      <c r="BV304" s="109"/>
      <c r="BW304" s="107">
        <f t="shared" si="257"/>
        <v>0</v>
      </c>
      <c r="BX304" s="107"/>
      <c r="BY304" s="201">
        <f t="shared" si="250"/>
        <v>0</v>
      </c>
      <c r="BZ304" s="107"/>
      <c r="CA304" s="107"/>
      <c r="CB304" s="107">
        <f t="shared" si="189"/>
        <v>0</v>
      </c>
      <c r="CC304" s="107"/>
      <c r="CD304" s="201">
        <f t="shared" si="251"/>
        <v>0</v>
      </c>
      <c r="CE304" s="107"/>
      <c r="CF304" s="107">
        <f t="shared" si="252"/>
        <v>0</v>
      </c>
      <c r="CG304" s="107"/>
      <c r="CH304" s="107">
        <f t="shared" si="253"/>
        <v>0</v>
      </c>
    </row>
    <row r="305" spans="2:86" ht="20.25" hidden="1" x14ac:dyDescent="0.3">
      <c r="B305" s="12"/>
      <c r="C305" s="229"/>
      <c r="D305" s="253"/>
      <c r="E305" s="247"/>
      <c r="F305" s="247"/>
      <c r="G305" s="38">
        <v>1</v>
      </c>
      <c r="H305" s="41"/>
      <c r="I305" s="39"/>
      <c r="J305" s="34">
        <f t="shared" si="224"/>
        <v>0</v>
      </c>
      <c r="K305" s="34"/>
      <c r="L305" s="34">
        <f t="shared" si="242"/>
        <v>0</v>
      </c>
      <c r="M305" s="34">
        <v>0</v>
      </c>
      <c r="N305" s="69">
        <f t="shared" si="249"/>
        <v>0</v>
      </c>
      <c r="O305" s="34">
        <v>0</v>
      </c>
      <c r="P305" s="69">
        <f>N305+O305</f>
        <v>0</v>
      </c>
      <c r="Q305" s="34">
        <v>0</v>
      </c>
      <c r="R305" s="69">
        <f t="shared" si="237"/>
        <v>0</v>
      </c>
      <c r="S305" s="34">
        <v>0</v>
      </c>
      <c r="T305" s="69">
        <f t="shared" si="238"/>
        <v>0</v>
      </c>
      <c r="U305" s="34">
        <v>0</v>
      </c>
      <c r="V305" s="69">
        <f t="shared" si="239"/>
        <v>0</v>
      </c>
      <c r="W305" s="69"/>
      <c r="X305" s="69">
        <f t="shared" si="240"/>
        <v>0</v>
      </c>
      <c r="Y305" s="69"/>
      <c r="Z305" s="39">
        <v>0</v>
      </c>
      <c r="AA305" s="34">
        <f t="shared" si="243"/>
        <v>0</v>
      </c>
      <c r="AB305" s="39">
        <v>0</v>
      </c>
      <c r="AC305" s="31">
        <f t="shared" si="179"/>
        <v>0</v>
      </c>
      <c r="AD305" s="39">
        <v>0</v>
      </c>
      <c r="AE305" s="31">
        <f t="shared" si="179"/>
        <v>0</v>
      </c>
      <c r="AF305" s="39">
        <v>0</v>
      </c>
      <c r="AG305" s="31">
        <f t="shared" si="225"/>
        <v>0</v>
      </c>
      <c r="AH305" s="39">
        <v>0</v>
      </c>
      <c r="AI305" s="31">
        <f t="shared" si="225"/>
        <v>0</v>
      </c>
      <c r="AJ305" s="39">
        <v>0</v>
      </c>
      <c r="AK305" s="31">
        <f t="shared" si="225"/>
        <v>0</v>
      </c>
      <c r="AL305" s="39">
        <v>0</v>
      </c>
      <c r="AM305" s="31">
        <f t="shared" si="225"/>
        <v>0</v>
      </c>
      <c r="AN305" s="39">
        <v>0</v>
      </c>
      <c r="AO305" s="31">
        <f t="shared" si="226"/>
        <v>0</v>
      </c>
      <c r="AP305" s="39">
        <v>0</v>
      </c>
      <c r="AQ305" s="31"/>
      <c r="AR305" s="39"/>
      <c r="AS305" s="107"/>
      <c r="AT305" s="110"/>
      <c r="AU305" s="110"/>
      <c r="AV305" s="110"/>
      <c r="AW305" s="108"/>
      <c r="AX305" s="110"/>
      <c r="AY305" s="108"/>
      <c r="AZ305" s="107"/>
      <c r="BA305" s="107"/>
      <c r="BB305" s="107"/>
      <c r="BC305" s="110"/>
      <c r="BD305" s="108"/>
      <c r="BE305" s="107"/>
      <c r="BF305" s="107">
        <f t="shared" si="260"/>
        <v>0</v>
      </c>
      <c r="BG305" s="111"/>
      <c r="BH305" s="107">
        <f t="shared" si="259"/>
        <v>0</v>
      </c>
      <c r="BI305" s="107"/>
      <c r="BJ305" s="107">
        <f t="shared" si="261"/>
        <v>0</v>
      </c>
      <c r="BK305" s="109"/>
      <c r="BL305" s="109"/>
      <c r="BM305" s="109">
        <f t="shared" si="196"/>
        <v>0</v>
      </c>
      <c r="BN305" s="107">
        <f t="shared" si="197"/>
        <v>0</v>
      </c>
      <c r="BO305" s="107"/>
      <c r="BP305" s="107"/>
      <c r="BQ305" s="201">
        <f t="shared" si="256"/>
        <v>0</v>
      </c>
      <c r="BR305" s="107"/>
      <c r="BS305" s="201">
        <f t="shared" si="255"/>
        <v>0</v>
      </c>
      <c r="BT305" s="109"/>
      <c r="BU305" s="107">
        <f t="shared" si="198"/>
        <v>0</v>
      </c>
      <c r="BV305" s="109"/>
      <c r="BW305" s="107">
        <f t="shared" si="257"/>
        <v>0</v>
      </c>
      <c r="BX305" s="107"/>
      <c r="BY305" s="201">
        <f t="shared" si="250"/>
        <v>0</v>
      </c>
      <c r="BZ305" s="107"/>
      <c r="CA305" s="107"/>
      <c r="CB305" s="107">
        <f t="shared" si="189"/>
        <v>0</v>
      </c>
      <c r="CC305" s="107"/>
      <c r="CD305" s="201">
        <f t="shared" si="251"/>
        <v>0</v>
      </c>
      <c r="CE305" s="107"/>
      <c r="CF305" s="107">
        <f t="shared" si="252"/>
        <v>0</v>
      </c>
      <c r="CG305" s="107"/>
      <c r="CH305" s="107">
        <f t="shared" si="253"/>
        <v>0</v>
      </c>
    </row>
    <row r="306" spans="2:86" ht="121.5" hidden="1" x14ac:dyDescent="0.3">
      <c r="B306" s="12"/>
      <c r="C306" s="70"/>
      <c r="D306" s="74" t="s">
        <v>362</v>
      </c>
      <c r="E306" s="145" t="s">
        <v>363</v>
      </c>
      <c r="F306" s="145"/>
      <c r="G306" s="68"/>
      <c r="H306" s="41"/>
      <c r="I306" s="34"/>
      <c r="J306" s="34">
        <f t="shared" si="224"/>
        <v>0</v>
      </c>
      <c r="K306" s="34">
        <f>K307</f>
        <v>0</v>
      </c>
      <c r="L306" s="34">
        <f t="shared" si="242"/>
        <v>0</v>
      </c>
      <c r="M306" s="34">
        <f>M307</f>
        <v>0</v>
      </c>
      <c r="N306" s="69">
        <f t="shared" si="249"/>
        <v>0</v>
      </c>
      <c r="O306" s="34">
        <f>O307</f>
        <v>0</v>
      </c>
      <c r="P306" s="69">
        <f>N306+O306</f>
        <v>0</v>
      </c>
      <c r="Q306" s="34">
        <f>Q307</f>
        <v>0</v>
      </c>
      <c r="R306" s="69">
        <f t="shared" si="237"/>
        <v>0</v>
      </c>
      <c r="S306" s="34">
        <f>S307</f>
        <v>0</v>
      </c>
      <c r="T306" s="69">
        <f t="shared" si="238"/>
        <v>0</v>
      </c>
      <c r="U306" s="34">
        <f>U307</f>
        <v>0</v>
      </c>
      <c r="V306" s="69">
        <f t="shared" si="239"/>
        <v>0</v>
      </c>
      <c r="W306" s="69"/>
      <c r="X306" s="69">
        <f t="shared" si="240"/>
        <v>0</v>
      </c>
      <c r="Y306" s="69"/>
      <c r="Z306" s="34"/>
      <c r="AA306" s="34">
        <f t="shared" si="243"/>
        <v>0</v>
      </c>
      <c r="AB306" s="34"/>
      <c r="AC306" s="31">
        <f t="shared" si="179"/>
        <v>0</v>
      </c>
      <c r="AD306" s="34"/>
      <c r="AE306" s="31">
        <f t="shared" si="179"/>
        <v>0</v>
      </c>
      <c r="AF306" s="34"/>
      <c r="AG306" s="31">
        <f t="shared" si="225"/>
        <v>0</v>
      </c>
      <c r="AH306" s="34"/>
      <c r="AI306" s="31">
        <f t="shared" si="225"/>
        <v>0</v>
      </c>
      <c r="AJ306" s="34"/>
      <c r="AK306" s="31">
        <f t="shared" si="225"/>
        <v>0</v>
      </c>
      <c r="AL306" s="34"/>
      <c r="AM306" s="31">
        <f t="shared" si="225"/>
        <v>0</v>
      </c>
      <c r="AN306" s="34"/>
      <c r="AO306" s="31">
        <f t="shared" si="226"/>
        <v>0</v>
      </c>
      <c r="AP306" s="34"/>
      <c r="AQ306" s="31"/>
      <c r="AR306" s="34"/>
      <c r="AS306" s="107"/>
      <c r="AT306" s="108"/>
      <c r="AU306" s="108"/>
      <c r="AV306" s="108"/>
      <c r="AW306" s="108"/>
      <c r="AX306" s="108"/>
      <c r="AY306" s="108"/>
      <c r="AZ306" s="107"/>
      <c r="BA306" s="107"/>
      <c r="BB306" s="107"/>
      <c r="BC306" s="108"/>
      <c r="BD306" s="108"/>
      <c r="BE306" s="107"/>
      <c r="BF306" s="107">
        <f t="shared" si="260"/>
        <v>0</v>
      </c>
      <c r="BG306" s="109"/>
      <c r="BH306" s="107">
        <f t="shared" si="259"/>
        <v>0</v>
      </c>
      <c r="BI306" s="107"/>
      <c r="BJ306" s="107">
        <f t="shared" si="261"/>
        <v>0</v>
      </c>
      <c r="BK306" s="109"/>
      <c r="BL306" s="109"/>
      <c r="BM306" s="109">
        <f t="shared" si="196"/>
        <v>0</v>
      </c>
      <c r="BN306" s="107">
        <f t="shared" si="197"/>
        <v>0</v>
      </c>
      <c r="BO306" s="107"/>
      <c r="BP306" s="107"/>
      <c r="BQ306" s="201">
        <f t="shared" si="256"/>
        <v>0</v>
      </c>
      <c r="BR306" s="107"/>
      <c r="BS306" s="201">
        <f t="shared" si="255"/>
        <v>0</v>
      </c>
      <c r="BT306" s="109"/>
      <c r="BU306" s="107">
        <f t="shared" si="198"/>
        <v>0</v>
      </c>
      <c r="BV306" s="109"/>
      <c r="BW306" s="107">
        <f t="shared" si="257"/>
        <v>0</v>
      </c>
      <c r="BX306" s="107"/>
      <c r="BY306" s="201">
        <f t="shared" si="250"/>
        <v>0</v>
      </c>
      <c r="BZ306" s="107"/>
      <c r="CA306" s="107"/>
      <c r="CB306" s="107">
        <f t="shared" si="189"/>
        <v>0</v>
      </c>
      <c r="CC306" s="107"/>
      <c r="CD306" s="201">
        <f t="shared" si="251"/>
        <v>0</v>
      </c>
      <c r="CE306" s="107"/>
      <c r="CF306" s="107">
        <f t="shared" si="252"/>
        <v>0</v>
      </c>
      <c r="CG306" s="107"/>
      <c r="CH306" s="107">
        <f t="shared" si="253"/>
        <v>0</v>
      </c>
    </row>
    <row r="307" spans="2:86" ht="60.75" hidden="1" x14ac:dyDescent="0.3">
      <c r="B307" s="12"/>
      <c r="C307" s="70"/>
      <c r="D307" s="74" t="s">
        <v>9</v>
      </c>
      <c r="E307" s="145" t="s">
        <v>363</v>
      </c>
      <c r="F307" s="145">
        <v>600</v>
      </c>
      <c r="G307" s="68">
        <v>1</v>
      </c>
      <c r="H307" s="34"/>
      <c r="I307" s="34"/>
      <c r="J307" s="34">
        <f t="shared" si="224"/>
        <v>0</v>
      </c>
      <c r="K307" s="34"/>
      <c r="L307" s="34">
        <f>J307+K307</f>
        <v>0</v>
      </c>
      <c r="M307" s="34"/>
      <c r="N307" s="34">
        <f t="shared" si="249"/>
        <v>0</v>
      </c>
      <c r="O307" s="34">
        <v>0</v>
      </c>
      <c r="P307" s="69"/>
      <c r="Q307" s="34">
        <v>0</v>
      </c>
      <c r="R307" s="69"/>
      <c r="S307" s="34">
        <v>0</v>
      </c>
      <c r="T307" s="69"/>
      <c r="U307" s="34">
        <v>0</v>
      </c>
      <c r="V307" s="69"/>
      <c r="W307" s="69"/>
      <c r="X307" s="69"/>
      <c r="Y307" s="69"/>
      <c r="Z307" s="34"/>
      <c r="AA307" s="34">
        <f t="shared" si="243"/>
        <v>0</v>
      </c>
      <c r="AB307" s="34"/>
      <c r="AC307" s="31">
        <f t="shared" ref="AC307:AE400" si="262">AA307+AB307</f>
        <v>0</v>
      </c>
      <c r="AD307" s="34"/>
      <c r="AE307" s="31">
        <f t="shared" si="262"/>
        <v>0</v>
      </c>
      <c r="AF307" s="34"/>
      <c r="AG307" s="31">
        <f t="shared" si="225"/>
        <v>0</v>
      </c>
      <c r="AH307" s="34"/>
      <c r="AI307" s="31">
        <f t="shared" si="225"/>
        <v>0</v>
      </c>
      <c r="AJ307" s="34"/>
      <c r="AK307" s="31">
        <f t="shared" si="225"/>
        <v>0</v>
      </c>
      <c r="AL307" s="34"/>
      <c r="AM307" s="31">
        <f t="shared" si="225"/>
        <v>0</v>
      </c>
      <c r="AN307" s="34"/>
      <c r="AO307" s="31">
        <f t="shared" si="226"/>
        <v>0</v>
      </c>
      <c r="AP307" s="34"/>
      <c r="AQ307" s="31"/>
      <c r="AR307" s="34"/>
      <c r="AS307" s="107"/>
      <c r="AT307" s="108"/>
      <c r="AU307" s="108"/>
      <c r="AV307" s="108"/>
      <c r="AW307" s="108"/>
      <c r="AX307" s="108"/>
      <c r="AY307" s="108"/>
      <c r="AZ307" s="107"/>
      <c r="BA307" s="107"/>
      <c r="BB307" s="107"/>
      <c r="BC307" s="108"/>
      <c r="BD307" s="108"/>
      <c r="BE307" s="107"/>
      <c r="BF307" s="107">
        <f t="shared" si="260"/>
        <v>0</v>
      </c>
      <c r="BG307" s="109"/>
      <c r="BH307" s="107">
        <f t="shared" si="259"/>
        <v>0</v>
      </c>
      <c r="BI307" s="107"/>
      <c r="BJ307" s="107">
        <f t="shared" si="261"/>
        <v>0</v>
      </c>
      <c r="BK307" s="109"/>
      <c r="BL307" s="109"/>
      <c r="BM307" s="109">
        <f t="shared" si="196"/>
        <v>0</v>
      </c>
      <c r="BN307" s="107">
        <f t="shared" si="197"/>
        <v>0</v>
      </c>
      <c r="BO307" s="107"/>
      <c r="BP307" s="107"/>
      <c r="BQ307" s="201">
        <f t="shared" si="256"/>
        <v>0</v>
      </c>
      <c r="BR307" s="107"/>
      <c r="BS307" s="201">
        <f t="shared" si="255"/>
        <v>0</v>
      </c>
      <c r="BT307" s="109"/>
      <c r="BU307" s="107">
        <f t="shared" si="198"/>
        <v>0</v>
      </c>
      <c r="BV307" s="109"/>
      <c r="BW307" s="107">
        <f t="shared" si="257"/>
        <v>0</v>
      </c>
      <c r="BX307" s="107"/>
      <c r="BY307" s="201">
        <f t="shared" si="250"/>
        <v>0</v>
      </c>
      <c r="BZ307" s="107"/>
      <c r="CA307" s="107"/>
      <c r="CB307" s="107">
        <f t="shared" si="189"/>
        <v>0</v>
      </c>
      <c r="CC307" s="107"/>
      <c r="CD307" s="201">
        <f t="shared" si="251"/>
        <v>0</v>
      </c>
      <c r="CE307" s="107"/>
      <c r="CF307" s="107">
        <f t="shared" si="252"/>
        <v>0</v>
      </c>
      <c r="CG307" s="107"/>
      <c r="CH307" s="107">
        <f t="shared" si="253"/>
        <v>0</v>
      </c>
    </row>
    <row r="308" spans="2:86" ht="0.75" hidden="1" customHeight="1" x14ac:dyDescent="0.3">
      <c r="B308" s="12"/>
      <c r="C308" s="70"/>
      <c r="D308" s="74" t="s">
        <v>457</v>
      </c>
      <c r="E308" s="145" t="s">
        <v>363</v>
      </c>
      <c r="F308" s="145"/>
      <c r="G308" s="68"/>
      <c r="H308" s="34"/>
      <c r="I308" s="34"/>
      <c r="J308" s="34">
        <f t="shared" si="224"/>
        <v>0</v>
      </c>
      <c r="K308" s="34">
        <f>K310</f>
        <v>0</v>
      </c>
      <c r="L308" s="34">
        <f t="shared" ref="L308" si="263">J308+K308</f>
        <v>0</v>
      </c>
      <c r="M308" s="34">
        <f>M310</f>
        <v>0</v>
      </c>
      <c r="N308" s="69">
        <f t="shared" si="249"/>
        <v>0</v>
      </c>
      <c r="O308" s="34">
        <f>O310</f>
        <v>0</v>
      </c>
      <c r="P308" s="69"/>
      <c r="Q308" s="34">
        <f>Q310</f>
        <v>0</v>
      </c>
      <c r="R308" s="69"/>
      <c r="S308" s="34">
        <f>S310</f>
        <v>0</v>
      </c>
      <c r="T308" s="69"/>
      <c r="U308" s="34">
        <f>U310</f>
        <v>0</v>
      </c>
      <c r="V308" s="69"/>
      <c r="W308" s="69"/>
      <c r="X308" s="69"/>
      <c r="Y308" s="69"/>
      <c r="Z308" s="34"/>
      <c r="AA308" s="34">
        <f t="shared" ref="AA308" si="264">J308+Z308</f>
        <v>0</v>
      </c>
      <c r="AB308" s="34"/>
      <c r="AC308" s="31">
        <f t="shared" si="262"/>
        <v>0</v>
      </c>
      <c r="AD308" s="34"/>
      <c r="AE308" s="31">
        <f t="shared" si="262"/>
        <v>0</v>
      </c>
      <c r="AF308" s="34"/>
      <c r="AG308" s="31">
        <f t="shared" si="225"/>
        <v>0</v>
      </c>
      <c r="AH308" s="34"/>
      <c r="AI308" s="31">
        <f t="shared" si="225"/>
        <v>0</v>
      </c>
      <c r="AJ308" s="34"/>
      <c r="AK308" s="31">
        <f t="shared" si="225"/>
        <v>0</v>
      </c>
      <c r="AL308" s="34"/>
      <c r="AM308" s="31">
        <f t="shared" si="225"/>
        <v>0</v>
      </c>
      <c r="AN308" s="34"/>
      <c r="AO308" s="31">
        <f t="shared" si="226"/>
        <v>0</v>
      </c>
      <c r="AP308" s="34"/>
      <c r="AQ308" s="31"/>
      <c r="AR308" s="34"/>
      <c r="AS308" s="107"/>
      <c r="AT308" s="108"/>
      <c r="AU308" s="108"/>
      <c r="AV308" s="108"/>
      <c r="AW308" s="108"/>
      <c r="AX308" s="108"/>
      <c r="AY308" s="108"/>
      <c r="AZ308" s="107"/>
      <c r="BA308" s="107"/>
      <c r="BB308" s="107"/>
      <c r="BC308" s="108"/>
      <c r="BD308" s="108"/>
      <c r="BE308" s="107"/>
      <c r="BF308" s="107">
        <f t="shared" si="260"/>
        <v>0</v>
      </c>
      <c r="BG308" s="109"/>
      <c r="BH308" s="107">
        <f t="shared" si="259"/>
        <v>0</v>
      </c>
      <c r="BI308" s="107"/>
      <c r="BJ308" s="107">
        <f t="shared" si="261"/>
        <v>0</v>
      </c>
      <c r="BK308" s="109"/>
      <c r="BL308" s="109"/>
      <c r="BM308" s="109">
        <f t="shared" si="196"/>
        <v>0</v>
      </c>
      <c r="BN308" s="107">
        <f t="shared" si="197"/>
        <v>0</v>
      </c>
      <c r="BO308" s="107"/>
      <c r="BP308" s="107"/>
      <c r="BQ308" s="201">
        <f t="shared" si="256"/>
        <v>0</v>
      </c>
      <c r="BR308" s="107"/>
      <c r="BS308" s="201">
        <f t="shared" si="255"/>
        <v>0</v>
      </c>
      <c r="BT308" s="109"/>
      <c r="BU308" s="107">
        <f t="shared" si="198"/>
        <v>0</v>
      </c>
      <c r="BV308" s="109"/>
      <c r="BW308" s="107">
        <f t="shared" si="257"/>
        <v>0</v>
      </c>
      <c r="BX308" s="107"/>
      <c r="BY308" s="201">
        <f t="shared" si="250"/>
        <v>0</v>
      </c>
      <c r="BZ308" s="107"/>
      <c r="CA308" s="107"/>
      <c r="CB308" s="107">
        <f t="shared" ref="CB308:CB371" si="265">BW308+CA308</f>
        <v>0</v>
      </c>
      <c r="CC308" s="107"/>
      <c r="CD308" s="201">
        <f t="shared" si="251"/>
        <v>0</v>
      </c>
      <c r="CE308" s="107"/>
      <c r="CF308" s="107">
        <f t="shared" si="252"/>
        <v>0</v>
      </c>
      <c r="CG308" s="107"/>
      <c r="CH308" s="107">
        <f t="shared" si="253"/>
        <v>0</v>
      </c>
    </row>
    <row r="309" spans="2:86" ht="339.75" hidden="1" customHeight="1" x14ac:dyDescent="0.3">
      <c r="B309" s="12"/>
      <c r="C309" s="70"/>
      <c r="D309" s="74" t="s">
        <v>564</v>
      </c>
      <c r="E309" s="145" t="s">
        <v>363</v>
      </c>
      <c r="F309" s="145"/>
      <c r="G309" s="68"/>
      <c r="H309" s="34"/>
      <c r="I309" s="34"/>
      <c r="J309" s="34"/>
      <c r="K309" s="34"/>
      <c r="L309" s="34"/>
      <c r="M309" s="34"/>
      <c r="N309" s="69"/>
      <c r="O309" s="34"/>
      <c r="P309" s="69"/>
      <c r="Q309" s="34"/>
      <c r="R309" s="69"/>
      <c r="S309" s="34"/>
      <c r="T309" s="69"/>
      <c r="U309" s="34"/>
      <c r="V309" s="69"/>
      <c r="W309" s="69"/>
      <c r="X309" s="69"/>
      <c r="Y309" s="69"/>
      <c r="Z309" s="34"/>
      <c r="AA309" s="34"/>
      <c r="AB309" s="34"/>
      <c r="AC309" s="31"/>
      <c r="AD309" s="34"/>
      <c r="AE309" s="31"/>
      <c r="AF309" s="34"/>
      <c r="AG309" s="31">
        <v>0</v>
      </c>
      <c r="AH309" s="34">
        <f>AH310</f>
        <v>0</v>
      </c>
      <c r="AI309" s="31">
        <f t="shared" si="225"/>
        <v>0</v>
      </c>
      <c r="AJ309" s="34">
        <f>AJ310</f>
        <v>0</v>
      </c>
      <c r="AK309" s="31">
        <f t="shared" si="225"/>
        <v>0</v>
      </c>
      <c r="AL309" s="34">
        <f>AL310</f>
        <v>0</v>
      </c>
      <c r="AM309" s="31">
        <f t="shared" si="225"/>
        <v>0</v>
      </c>
      <c r="AN309" s="34">
        <f>AN310</f>
        <v>0</v>
      </c>
      <c r="AO309" s="31">
        <f t="shared" si="226"/>
        <v>0</v>
      </c>
      <c r="AP309" s="34">
        <f>AP310</f>
        <v>0</v>
      </c>
      <c r="AQ309" s="31"/>
      <c r="AR309" s="34"/>
      <c r="AS309" s="107"/>
      <c r="AT309" s="108"/>
      <c r="AU309" s="108"/>
      <c r="AV309" s="108"/>
      <c r="AW309" s="108"/>
      <c r="AX309" s="108"/>
      <c r="AY309" s="108"/>
      <c r="AZ309" s="107"/>
      <c r="BA309" s="107"/>
      <c r="BB309" s="107"/>
      <c r="BC309" s="108"/>
      <c r="BD309" s="108"/>
      <c r="BE309" s="107"/>
      <c r="BF309" s="107">
        <f t="shared" si="260"/>
        <v>0</v>
      </c>
      <c r="BG309" s="109"/>
      <c r="BH309" s="107">
        <f t="shared" si="259"/>
        <v>0</v>
      </c>
      <c r="BI309" s="107"/>
      <c r="BJ309" s="107">
        <f t="shared" si="261"/>
        <v>0</v>
      </c>
      <c r="BK309" s="109"/>
      <c r="BL309" s="109"/>
      <c r="BM309" s="109">
        <f t="shared" si="196"/>
        <v>0</v>
      </c>
      <c r="BN309" s="107">
        <f t="shared" si="197"/>
        <v>0</v>
      </c>
      <c r="BO309" s="107"/>
      <c r="BP309" s="107"/>
      <c r="BQ309" s="201">
        <f t="shared" si="256"/>
        <v>0</v>
      </c>
      <c r="BR309" s="107"/>
      <c r="BS309" s="201">
        <f t="shared" si="255"/>
        <v>0</v>
      </c>
      <c r="BT309" s="109"/>
      <c r="BU309" s="107">
        <f t="shared" si="198"/>
        <v>0</v>
      </c>
      <c r="BV309" s="109"/>
      <c r="BW309" s="107">
        <f t="shared" si="257"/>
        <v>0</v>
      </c>
      <c r="BX309" s="107"/>
      <c r="BY309" s="201">
        <f t="shared" si="250"/>
        <v>0</v>
      </c>
      <c r="BZ309" s="107"/>
      <c r="CA309" s="107"/>
      <c r="CB309" s="107">
        <f t="shared" si="265"/>
        <v>0</v>
      </c>
      <c r="CC309" s="107"/>
      <c r="CD309" s="201">
        <f t="shared" si="251"/>
        <v>0</v>
      </c>
      <c r="CE309" s="107"/>
      <c r="CF309" s="107">
        <f t="shared" si="252"/>
        <v>0</v>
      </c>
      <c r="CG309" s="107"/>
      <c r="CH309" s="107">
        <f t="shared" si="253"/>
        <v>0</v>
      </c>
    </row>
    <row r="310" spans="2:86" ht="60.75" hidden="1" x14ac:dyDescent="0.3">
      <c r="B310" s="12"/>
      <c r="C310" s="70"/>
      <c r="D310" s="74" t="s">
        <v>9</v>
      </c>
      <c r="E310" s="145" t="s">
        <v>363</v>
      </c>
      <c r="F310" s="145">
        <v>600</v>
      </c>
      <c r="G310" s="68">
        <v>1</v>
      </c>
      <c r="H310" s="34"/>
      <c r="I310" s="34"/>
      <c r="J310" s="34">
        <f t="shared" si="224"/>
        <v>0</v>
      </c>
      <c r="K310" s="34"/>
      <c r="L310" s="34">
        <f>J310+K310</f>
        <v>0</v>
      </c>
      <c r="M310" s="34"/>
      <c r="N310" s="34">
        <f t="shared" si="249"/>
        <v>0</v>
      </c>
      <c r="O310" s="34">
        <v>0</v>
      </c>
      <c r="P310" s="69"/>
      <c r="Q310" s="34">
        <v>0</v>
      </c>
      <c r="R310" s="69"/>
      <c r="S310" s="34">
        <v>0</v>
      </c>
      <c r="T310" s="69"/>
      <c r="U310" s="34">
        <v>0</v>
      </c>
      <c r="V310" s="69"/>
      <c r="W310" s="69"/>
      <c r="X310" s="69"/>
      <c r="Y310" s="69"/>
      <c r="Z310" s="34"/>
      <c r="AA310" s="34">
        <f>J310+Z310</f>
        <v>0</v>
      </c>
      <c r="AB310" s="34"/>
      <c r="AC310" s="31">
        <f t="shared" si="262"/>
        <v>0</v>
      </c>
      <c r="AD310" s="34"/>
      <c r="AE310" s="31">
        <f t="shared" si="262"/>
        <v>0</v>
      </c>
      <c r="AF310" s="34"/>
      <c r="AG310" s="31">
        <f t="shared" si="225"/>
        <v>0</v>
      </c>
      <c r="AH310" s="34"/>
      <c r="AI310" s="31">
        <f t="shared" si="225"/>
        <v>0</v>
      </c>
      <c r="AJ310" s="34">
        <v>0</v>
      </c>
      <c r="AK310" s="31">
        <f t="shared" si="225"/>
        <v>0</v>
      </c>
      <c r="AL310" s="34">
        <v>0</v>
      </c>
      <c r="AM310" s="31">
        <f t="shared" si="225"/>
        <v>0</v>
      </c>
      <c r="AN310" s="34">
        <v>0</v>
      </c>
      <c r="AO310" s="31">
        <f t="shared" si="226"/>
        <v>0</v>
      </c>
      <c r="AP310" s="34">
        <v>0</v>
      </c>
      <c r="AQ310" s="31"/>
      <c r="AR310" s="34"/>
      <c r="AS310" s="107"/>
      <c r="AT310" s="108"/>
      <c r="AU310" s="108"/>
      <c r="AV310" s="108"/>
      <c r="AW310" s="108"/>
      <c r="AX310" s="108"/>
      <c r="AY310" s="108"/>
      <c r="AZ310" s="107"/>
      <c r="BA310" s="107"/>
      <c r="BB310" s="107"/>
      <c r="BC310" s="108"/>
      <c r="BD310" s="108"/>
      <c r="BE310" s="107"/>
      <c r="BF310" s="107">
        <f t="shared" si="260"/>
        <v>0</v>
      </c>
      <c r="BG310" s="109"/>
      <c r="BH310" s="107">
        <f t="shared" si="259"/>
        <v>0</v>
      </c>
      <c r="BI310" s="107"/>
      <c r="BJ310" s="107">
        <f t="shared" si="261"/>
        <v>0</v>
      </c>
      <c r="BK310" s="109"/>
      <c r="BL310" s="109"/>
      <c r="BM310" s="109">
        <f t="shared" si="196"/>
        <v>0</v>
      </c>
      <c r="BN310" s="107">
        <f t="shared" si="197"/>
        <v>0</v>
      </c>
      <c r="BO310" s="107"/>
      <c r="BP310" s="107"/>
      <c r="BQ310" s="201">
        <f t="shared" si="256"/>
        <v>0</v>
      </c>
      <c r="BR310" s="107"/>
      <c r="BS310" s="201">
        <f t="shared" si="255"/>
        <v>0</v>
      </c>
      <c r="BT310" s="109"/>
      <c r="BU310" s="107">
        <f t="shared" si="198"/>
        <v>0</v>
      </c>
      <c r="BV310" s="109"/>
      <c r="BW310" s="107">
        <f t="shared" si="257"/>
        <v>0</v>
      </c>
      <c r="BX310" s="107"/>
      <c r="BY310" s="201">
        <f t="shared" si="250"/>
        <v>0</v>
      </c>
      <c r="BZ310" s="107"/>
      <c r="CA310" s="107"/>
      <c r="CB310" s="107">
        <f t="shared" si="265"/>
        <v>0</v>
      </c>
      <c r="CC310" s="107"/>
      <c r="CD310" s="201">
        <f t="shared" si="251"/>
        <v>0</v>
      </c>
      <c r="CE310" s="107"/>
      <c r="CF310" s="107">
        <f t="shared" si="252"/>
        <v>0</v>
      </c>
      <c r="CG310" s="107"/>
      <c r="CH310" s="107">
        <f t="shared" si="253"/>
        <v>0</v>
      </c>
    </row>
    <row r="311" spans="2:86" ht="243" hidden="1" x14ac:dyDescent="0.3">
      <c r="B311" s="12"/>
      <c r="C311" s="70"/>
      <c r="D311" s="74" t="s">
        <v>565</v>
      </c>
      <c r="E311" s="145" t="s">
        <v>363</v>
      </c>
      <c r="F311" s="145"/>
      <c r="G311" s="68"/>
      <c r="H311" s="34"/>
      <c r="I311" s="34"/>
      <c r="J311" s="34"/>
      <c r="K311" s="34"/>
      <c r="L311" s="34"/>
      <c r="M311" s="34"/>
      <c r="N311" s="34"/>
      <c r="O311" s="34"/>
      <c r="P311" s="69"/>
      <c r="Q311" s="34"/>
      <c r="R311" s="69"/>
      <c r="S311" s="34"/>
      <c r="T311" s="69"/>
      <c r="U311" s="34"/>
      <c r="V311" s="69"/>
      <c r="W311" s="69"/>
      <c r="X311" s="69"/>
      <c r="Y311" s="69"/>
      <c r="Z311" s="34"/>
      <c r="AA311" s="34"/>
      <c r="AB311" s="34"/>
      <c r="AC311" s="31"/>
      <c r="AD311" s="34"/>
      <c r="AE311" s="31"/>
      <c r="AF311" s="34"/>
      <c r="AG311" s="31"/>
      <c r="AH311" s="34"/>
      <c r="AI311" s="31"/>
      <c r="AJ311" s="34"/>
      <c r="AK311" s="31"/>
      <c r="AL311" s="34"/>
      <c r="AM311" s="31"/>
      <c r="AN311" s="34">
        <f>AN312</f>
        <v>0</v>
      </c>
      <c r="AO311" s="31">
        <f t="shared" ref="AO311" si="266">AM311+AN311</f>
        <v>0</v>
      </c>
      <c r="AP311" s="34">
        <f>AP312</f>
        <v>0</v>
      </c>
      <c r="AQ311" s="31"/>
      <c r="AR311" s="34"/>
      <c r="AS311" s="107"/>
      <c r="AT311" s="108"/>
      <c r="AU311" s="108"/>
      <c r="AV311" s="108"/>
      <c r="AW311" s="108"/>
      <c r="AX311" s="108"/>
      <c r="AY311" s="108"/>
      <c r="AZ311" s="107"/>
      <c r="BA311" s="107"/>
      <c r="BB311" s="107"/>
      <c r="BC311" s="108"/>
      <c r="BD311" s="108"/>
      <c r="BE311" s="107"/>
      <c r="BF311" s="107">
        <f t="shared" si="260"/>
        <v>0</v>
      </c>
      <c r="BG311" s="109"/>
      <c r="BH311" s="107">
        <f t="shared" si="259"/>
        <v>0</v>
      </c>
      <c r="BI311" s="107"/>
      <c r="BJ311" s="107">
        <f t="shared" si="261"/>
        <v>0</v>
      </c>
      <c r="BK311" s="109"/>
      <c r="BL311" s="109"/>
      <c r="BM311" s="109">
        <f t="shared" si="196"/>
        <v>0</v>
      </c>
      <c r="BN311" s="107">
        <f t="shared" si="197"/>
        <v>0</v>
      </c>
      <c r="BO311" s="107"/>
      <c r="BP311" s="107"/>
      <c r="BQ311" s="201">
        <f t="shared" si="256"/>
        <v>0</v>
      </c>
      <c r="BR311" s="107"/>
      <c r="BS311" s="201">
        <f t="shared" si="255"/>
        <v>0</v>
      </c>
      <c r="BT311" s="109"/>
      <c r="BU311" s="107">
        <f t="shared" si="198"/>
        <v>0</v>
      </c>
      <c r="BV311" s="109"/>
      <c r="BW311" s="107">
        <f t="shared" si="257"/>
        <v>0</v>
      </c>
      <c r="BX311" s="107"/>
      <c r="BY311" s="201">
        <f t="shared" si="250"/>
        <v>0</v>
      </c>
      <c r="BZ311" s="107"/>
      <c r="CA311" s="107"/>
      <c r="CB311" s="107">
        <f t="shared" si="265"/>
        <v>0</v>
      </c>
      <c r="CC311" s="107"/>
      <c r="CD311" s="201">
        <f t="shared" si="251"/>
        <v>0</v>
      </c>
      <c r="CE311" s="107"/>
      <c r="CF311" s="107">
        <f t="shared" si="252"/>
        <v>0</v>
      </c>
      <c r="CG311" s="107"/>
      <c r="CH311" s="107">
        <f t="shared" si="253"/>
        <v>0</v>
      </c>
    </row>
    <row r="312" spans="2:86" ht="38.25" hidden="1" customHeight="1" x14ac:dyDescent="0.3">
      <c r="B312" s="12"/>
      <c r="C312" s="70"/>
      <c r="D312" s="74" t="s">
        <v>9</v>
      </c>
      <c r="E312" s="145" t="s">
        <v>363</v>
      </c>
      <c r="F312" s="145">
        <v>600</v>
      </c>
      <c r="G312" s="68"/>
      <c r="H312" s="34"/>
      <c r="I312" s="34"/>
      <c r="J312" s="34"/>
      <c r="K312" s="34"/>
      <c r="L312" s="34"/>
      <c r="M312" s="34"/>
      <c r="N312" s="34"/>
      <c r="O312" s="34"/>
      <c r="P312" s="69"/>
      <c r="Q312" s="34"/>
      <c r="R312" s="69"/>
      <c r="S312" s="34"/>
      <c r="T312" s="69"/>
      <c r="U312" s="34"/>
      <c r="V312" s="69"/>
      <c r="W312" s="69"/>
      <c r="X312" s="69"/>
      <c r="Y312" s="69"/>
      <c r="Z312" s="34"/>
      <c r="AA312" s="34"/>
      <c r="AB312" s="34"/>
      <c r="AC312" s="31"/>
      <c r="AD312" s="34"/>
      <c r="AE312" s="31"/>
      <c r="AF312" s="34"/>
      <c r="AG312" s="31"/>
      <c r="AH312" s="34"/>
      <c r="AI312" s="31"/>
      <c r="AJ312" s="34"/>
      <c r="AK312" s="31"/>
      <c r="AL312" s="34"/>
      <c r="AM312" s="31"/>
      <c r="AN312" s="34">
        <v>0</v>
      </c>
      <c r="AO312" s="31">
        <f t="shared" si="226"/>
        <v>0</v>
      </c>
      <c r="AP312" s="34">
        <v>0</v>
      </c>
      <c r="AQ312" s="31"/>
      <c r="AR312" s="34"/>
      <c r="AS312" s="107"/>
      <c r="AT312" s="108"/>
      <c r="AU312" s="108"/>
      <c r="AV312" s="108"/>
      <c r="AW312" s="108"/>
      <c r="AX312" s="108"/>
      <c r="AY312" s="108"/>
      <c r="AZ312" s="107"/>
      <c r="BA312" s="107"/>
      <c r="BB312" s="107"/>
      <c r="BC312" s="108"/>
      <c r="BD312" s="108"/>
      <c r="BE312" s="107"/>
      <c r="BF312" s="107">
        <f t="shared" si="260"/>
        <v>0</v>
      </c>
      <c r="BG312" s="109"/>
      <c r="BH312" s="107">
        <f t="shared" si="259"/>
        <v>0</v>
      </c>
      <c r="BI312" s="107"/>
      <c r="BJ312" s="107">
        <f t="shared" si="261"/>
        <v>0</v>
      </c>
      <c r="BK312" s="109"/>
      <c r="BL312" s="109"/>
      <c r="BM312" s="109">
        <f t="shared" si="196"/>
        <v>0</v>
      </c>
      <c r="BN312" s="107">
        <f t="shared" si="197"/>
        <v>0</v>
      </c>
      <c r="BO312" s="107"/>
      <c r="BP312" s="107"/>
      <c r="BQ312" s="201">
        <f t="shared" si="256"/>
        <v>0</v>
      </c>
      <c r="BR312" s="107"/>
      <c r="BS312" s="201">
        <f t="shared" si="255"/>
        <v>0</v>
      </c>
      <c r="BT312" s="109"/>
      <c r="BU312" s="107">
        <f t="shared" si="198"/>
        <v>0</v>
      </c>
      <c r="BV312" s="109"/>
      <c r="BW312" s="107">
        <f t="shared" si="257"/>
        <v>0</v>
      </c>
      <c r="BX312" s="107"/>
      <c r="BY312" s="201">
        <f t="shared" si="250"/>
        <v>0</v>
      </c>
      <c r="BZ312" s="107"/>
      <c r="CA312" s="107"/>
      <c r="CB312" s="107">
        <f t="shared" si="265"/>
        <v>0</v>
      </c>
      <c r="CC312" s="107"/>
      <c r="CD312" s="201">
        <f t="shared" si="251"/>
        <v>0</v>
      </c>
      <c r="CE312" s="107"/>
      <c r="CF312" s="107">
        <f t="shared" si="252"/>
        <v>0</v>
      </c>
      <c r="CG312" s="107"/>
      <c r="CH312" s="107">
        <f t="shared" si="253"/>
        <v>0</v>
      </c>
    </row>
    <row r="313" spans="2:86" ht="60.75" x14ac:dyDescent="0.3">
      <c r="B313" s="12"/>
      <c r="C313" s="70"/>
      <c r="D313" s="74" t="s">
        <v>552</v>
      </c>
      <c r="E313" s="145" t="s">
        <v>553</v>
      </c>
      <c r="F313" s="145"/>
      <c r="G313" s="68"/>
      <c r="H313" s="34"/>
      <c r="I313" s="34"/>
      <c r="J313" s="34"/>
      <c r="K313" s="34"/>
      <c r="L313" s="34"/>
      <c r="M313" s="34"/>
      <c r="N313" s="34"/>
      <c r="O313" s="34"/>
      <c r="P313" s="69"/>
      <c r="Q313" s="34"/>
      <c r="R313" s="69"/>
      <c r="S313" s="34"/>
      <c r="T313" s="69"/>
      <c r="U313" s="34"/>
      <c r="V313" s="69"/>
      <c r="W313" s="69"/>
      <c r="X313" s="69"/>
      <c r="Y313" s="69"/>
      <c r="Z313" s="34"/>
      <c r="AA313" s="34"/>
      <c r="AB313" s="34"/>
      <c r="AC313" s="31"/>
      <c r="AD313" s="34"/>
      <c r="AE313" s="31"/>
      <c r="AF313" s="34"/>
      <c r="AG313" s="31"/>
      <c r="AH313" s="34"/>
      <c r="AI313" s="31"/>
      <c r="AJ313" s="34">
        <f>AJ314</f>
        <v>0</v>
      </c>
      <c r="AK313" s="31">
        <f t="shared" si="225"/>
        <v>0</v>
      </c>
      <c r="AL313" s="34">
        <f>AL314</f>
        <v>0</v>
      </c>
      <c r="AM313" s="31">
        <f t="shared" ref="AM313:AM349" si="267">AK313+AL313</f>
        <v>0</v>
      </c>
      <c r="AN313" s="34">
        <f>AN314</f>
        <v>0</v>
      </c>
      <c r="AO313" s="31">
        <f t="shared" si="226"/>
        <v>0</v>
      </c>
      <c r="AP313" s="34">
        <f>AP314</f>
        <v>0</v>
      </c>
      <c r="AQ313" s="31"/>
      <c r="AR313" s="34"/>
      <c r="AS313" s="107"/>
      <c r="AT313" s="108"/>
      <c r="AU313" s="108"/>
      <c r="AV313" s="108"/>
      <c r="AW313" s="108"/>
      <c r="AX313" s="108"/>
      <c r="AY313" s="108"/>
      <c r="AZ313" s="107"/>
      <c r="BA313" s="107"/>
      <c r="BB313" s="107"/>
      <c r="BC313" s="108"/>
      <c r="BD313" s="108"/>
      <c r="BE313" s="107"/>
      <c r="BF313" s="107">
        <f t="shared" si="260"/>
        <v>0</v>
      </c>
      <c r="BG313" s="109">
        <f>BG314</f>
        <v>33</v>
      </c>
      <c r="BH313" s="107">
        <f t="shared" si="259"/>
        <v>33</v>
      </c>
      <c r="BI313" s="107">
        <f>BI314</f>
        <v>33</v>
      </c>
      <c r="BJ313" s="107"/>
      <c r="BK313" s="109">
        <f>BK314</f>
        <v>0</v>
      </c>
      <c r="BL313" s="109">
        <f>BL314</f>
        <v>0</v>
      </c>
      <c r="BM313" s="109">
        <f t="shared" ref="BM313:BM376" si="268">BH313+BL313</f>
        <v>33</v>
      </c>
      <c r="BN313" s="107">
        <f t="shared" ref="BN313:BN376" si="269">BJ313+BK313</f>
        <v>0</v>
      </c>
      <c r="BO313" s="107">
        <f>BO314</f>
        <v>1.8</v>
      </c>
      <c r="BP313" s="107">
        <f>BP314</f>
        <v>0</v>
      </c>
      <c r="BQ313" s="201">
        <f t="shared" si="256"/>
        <v>34.799999999999997</v>
      </c>
      <c r="BR313" s="107">
        <f>BR314</f>
        <v>0</v>
      </c>
      <c r="BS313" s="201">
        <f t="shared" si="255"/>
        <v>34.799999999999997</v>
      </c>
      <c r="BT313" s="109">
        <f>BT314</f>
        <v>0</v>
      </c>
      <c r="BU313" s="107">
        <f t="shared" ref="BU313:BU376" si="270">BN313+BT313</f>
        <v>0</v>
      </c>
      <c r="BV313" s="109">
        <f>BV314</f>
        <v>0</v>
      </c>
      <c r="BW313" s="107">
        <f t="shared" si="257"/>
        <v>0</v>
      </c>
      <c r="BX313" s="107">
        <f>BX314</f>
        <v>-1.8</v>
      </c>
      <c r="BY313" s="201">
        <f t="shared" si="250"/>
        <v>33</v>
      </c>
      <c r="BZ313" s="107"/>
      <c r="CA313" s="107">
        <f>CA314</f>
        <v>0</v>
      </c>
      <c r="CB313" s="107">
        <f t="shared" si="265"/>
        <v>0</v>
      </c>
      <c r="CC313" s="107">
        <f>CC314</f>
        <v>0</v>
      </c>
      <c r="CD313" s="201">
        <f t="shared" si="251"/>
        <v>33</v>
      </c>
      <c r="CE313" s="107">
        <f>CE314</f>
        <v>0</v>
      </c>
      <c r="CF313" s="107">
        <f t="shared" si="252"/>
        <v>0</v>
      </c>
      <c r="CG313" s="107">
        <f>CG314</f>
        <v>0</v>
      </c>
      <c r="CH313" s="107">
        <f t="shared" si="253"/>
        <v>0</v>
      </c>
    </row>
    <row r="314" spans="2:86" ht="84.75" customHeight="1" x14ac:dyDescent="0.3">
      <c r="B314" s="12"/>
      <c r="C314" s="70"/>
      <c r="D314" s="74" t="s">
        <v>20</v>
      </c>
      <c r="E314" s="145" t="s">
        <v>553</v>
      </c>
      <c r="F314" s="145">
        <v>600</v>
      </c>
      <c r="G314" s="68"/>
      <c r="H314" s="34"/>
      <c r="I314" s="34"/>
      <c r="J314" s="34"/>
      <c r="K314" s="34"/>
      <c r="L314" s="34"/>
      <c r="M314" s="34"/>
      <c r="N314" s="34"/>
      <c r="O314" s="34"/>
      <c r="P314" s="69"/>
      <c r="Q314" s="34"/>
      <c r="R314" s="69"/>
      <c r="S314" s="34"/>
      <c r="T314" s="69"/>
      <c r="U314" s="34"/>
      <c r="V314" s="69"/>
      <c r="W314" s="69"/>
      <c r="X314" s="69"/>
      <c r="Y314" s="69"/>
      <c r="Z314" s="34"/>
      <c r="AA314" s="34"/>
      <c r="AB314" s="34"/>
      <c r="AC314" s="31"/>
      <c r="AD314" s="34"/>
      <c r="AE314" s="31"/>
      <c r="AF314" s="34"/>
      <c r="AG314" s="31"/>
      <c r="AH314" s="34"/>
      <c r="AI314" s="31"/>
      <c r="AJ314" s="34">
        <v>0</v>
      </c>
      <c r="AK314" s="31">
        <f t="shared" si="225"/>
        <v>0</v>
      </c>
      <c r="AL314" s="34"/>
      <c r="AM314" s="31">
        <f t="shared" si="267"/>
        <v>0</v>
      </c>
      <c r="AN314" s="34"/>
      <c r="AO314" s="31">
        <f t="shared" si="226"/>
        <v>0</v>
      </c>
      <c r="AP314" s="34"/>
      <c r="AQ314" s="31"/>
      <c r="AR314" s="34"/>
      <c r="AS314" s="107"/>
      <c r="AT314" s="108"/>
      <c r="AU314" s="108"/>
      <c r="AV314" s="108"/>
      <c r="AW314" s="108"/>
      <c r="AX314" s="108"/>
      <c r="AY314" s="108"/>
      <c r="AZ314" s="107"/>
      <c r="BA314" s="107"/>
      <c r="BB314" s="107"/>
      <c r="BC314" s="108"/>
      <c r="BD314" s="108"/>
      <c r="BE314" s="107"/>
      <c r="BF314" s="107">
        <f t="shared" si="260"/>
        <v>0</v>
      </c>
      <c r="BG314" s="109">
        <v>33</v>
      </c>
      <c r="BH314" s="107">
        <f t="shared" si="259"/>
        <v>33</v>
      </c>
      <c r="BI314" s="107">
        <v>33</v>
      </c>
      <c r="BJ314" s="107"/>
      <c r="BK314" s="109">
        <v>0</v>
      </c>
      <c r="BL314" s="109"/>
      <c r="BM314" s="109">
        <f t="shared" si="268"/>
        <v>33</v>
      </c>
      <c r="BN314" s="107">
        <f t="shared" si="269"/>
        <v>0</v>
      </c>
      <c r="BO314" s="107">
        <v>1.8</v>
      </c>
      <c r="BP314" s="107">
        <v>0</v>
      </c>
      <c r="BQ314" s="201">
        <f t="shared" si="256"/>
        <v>34.799999999999997</v>
      </c>
      <c r="BR314" s="107">
        <v>0</v>
      </c>
      <c r="BS314" s="201">
        <f t="shared" si="255"/>
        <v>34.799999999999997</v>
      </c>
      <c r="BT314" s="109"/>
      <c r="BU314" s="107">
        <f t="shared" si="270"/>
        <v>0</v>
      </c>
      <c r="BV314" s="109"/>
      <c r="BW314" s="107">
        <f t="shared" si="257"/>
        <v>0</v>
      </c>
      <c r="BX314" s="107">
        <v>-1.8</v>
      </c>
      <c r="BY314" s="201">
        <f t="shared" si="250"/>
        <v>33</v>
      </c>
      <c r="BZ314" s="107"/>
      <c r="CA314" s="107">
        <v>0</v>
      </c>
      <c r="CB314" s="107">
        <f t="shared" si="265"/>
        <v>0</v>
      </c>
      <c r="CC314" s="107"/>
      <c r="CD314" s="201">
        <f t="shared" si="251"/>
        <v>33</v>
      </c>
      <c r="CE314" s="107">
        <v>0</v>
      </c>
      <c r="CF314" s="107">
        <f t="shared" si="252"/>
        <v>0</v>
      </c>
      <c r="CG314" s="107">
        <v>0</v>
      </c>
      <c r="CH314" s="107">
        <f t="shared" si="253"/>
        <v>0</v>
      </c>
    </row>
    <row r="315" spans="2:86" ht="67.5" customHeight="1" x14ac:dyDescent="0.3">
      <c r="B315" s="12"/>
      <c r="C315" s="70"/>
      <c r="D315" s="63" t="s">
        <v>624</v>
      </c>
      <c r="E315" s="101" t="s">
        <v>553</v>
      </c>
      <c r="F315" s="101"/>
      <c r="G315" s="68"/>
      <c r="H315" s="34"/>
      <c r="I315" s="34"/>
      <c r="J315" s="34"/>
      <c r="K315" s="34"/>
      <c r="L315" s="34"/>
      <c r="M315" s="34"/>
      <c r="N315" s="34"/>
      <c r="O315" s="34"/>
      <c r="P315" s="69"/>
      <c r="Q315" s="34"/>
      <c r="R315" s="69"/>
      <c r="S315" s="34"/>
      <c r="T315" s="69"/>
      <c r="U315" s="34"/>
      <c r="V315" s="69"/>
      <c r="W315" s="69"/>
      <c r="X315" s="69"/>
      <c r="Y315" s="69"/>
      <c r="Z315" s="34"/>
      <c r="AA315" s="34"/>
      <c r="AB315" s="34"/>
      <c r="AC315" s="31"/>
      <c r="AD315" s="34"/>
      <c r="AE315" s="31"/>
      <c r="AF315" s="34"/>
      <c r="AG315" s="31"/>
      <c r="AH315" s="34"/>
      <c r="AI315" s="31"/>
      <c r="AJ315" s="34"/>
      <c r="AK315" s="31"/>
      <c r="AL315" s="34"/>
      <c r="AM315" s="31"/>
      <c r="AN315" s="34"/>
      <c r="AO315" s="31"/>
      <c r="AP315" s="34"/>
      <c r="AQ315" s="31"/>
      <c r="AR315" s="34"/>
      <c r="AS315" s="107"/>
      <c r="AT315" s="108"/>
      <c r="AU315" s="108"/>
      <c r="AV315" s="108"/>
      <c r="AW315" s="108"/>
      <c r="AX315" s="108"/>
      <c r="AY315" s="108"/>
      <c r="AZ315" s="107"/>
      <c r="BA315" s="107"/>
      <c r="BB315" s="107"/>
      <c r="BC315" s="108"/>
      <c r="BD315" s="108"/>
      <c r="BE315" s="107"/>
      <c r="BF315" s="107">
        <f t="shared" si="260"/>
        <v>0</v>
      </c>
      <c r="BG315" s="109">
        <f>BG316</f>
        <v>379.1</v>
      </c>
      <c r="BH315" s="107">
        <f t="shared" ref="BH315" si="271">BD315+BG315</f>
        <v>379.1</v>
      </c>
      <c r="BI315" s="107">
        <f>BI316</f>
        <v>0</v>
      </c>
      <c r="BJ315" s="107"/>
      <c r="BK315" s="109">
        <f>BK316</f>
        <v>0</v>
      </c>
      <c r="BL315" s="109">
        <f>BL316</f>
        <v>0</v>
      </c>
      <c r="BM315" s="109">
        <f t="shared" si="268"/>
        <v>379.1</v>
      </c>
      <c r="BN315" s="107">
        <f t="shared" si="269"/>
        <v>0</v>
      </c>
      <c r="BO315" s="107">
        <f>BO316</f>
        <v>20.7</v>
      </c>
      <c r="BP315" s="107">
        <f>BP316</f>
        <v>0</v>
      </c>
      <c r="BQ315" s="201">
        <f t="shared" si="256"/>
        <v>399.8</v>
      </c>
      <c r="BR315" s="107">
        <f>BR316</f>
        <v>0</v>
      </c>
      <c r="BS315" s="201">
        <f t="shared" si="255"/>
        <v>399.8</v>
      </c>
      <c r="BT315" s="109">
        <f>BT316</f>
        <v>0</v>
      </c>
      <c r="BU315" s="107">
        <f t="shared" si="270"/>
        <v>0</v>
      </c>
      <c r="BV315" s="109">
        <f>BV316</f>
        <v>0</v>
      </c>
      <c r="BW315" s="107">
        <f t="shared" si="257"/>
        <v>0</v>
      </c>
      <c r="BX315" s="107">
        <f>BX316</f>
        <v>-20.7</v>
      </c>
      <c r="BY315" s="201">
        <f t="shared" si="250"/>
        <v>379.1</v>
      </c>
      <c r="BZ315" s="107"/>
      <c r="CA315" s="107">
        <f>CA316</f>
        <v>0</v>
      </c>
      <c r="CB315" s="107">
        <f t="shared" si="265"/>
        <v>0</v>
      </c>
      <c r="CC315" s="107">
        <f>CC316</f>
        <v>0</v>
      </c>
      <c r="CD315" s="201">
        <f t="shared" si="251"/>
        <v>379.1</v>
      </c>
      <c r="CE315" s="107">
        <f>CE316</f>
        <v>0</v>
      </c>
      <c r="CF315" s="107">
        <f t="shared" si="252"/>
        <v>0</v>
      </c>
      <c r="CG315" s="107">
        <f>CG316</f>
        <v>0</v>
      </c>
      <c r="CH315" s="107">
        <f t="shared" si="253"/>
        <v>0</v>
      </c>
    </row>
    <row r="316" spans="2:86" ht="66.75" customHeight="1" x14ac:dyDescent="0.3">
      <c r="B316" s="12"/>
      <c r="C316" s="70"/>
      <c r="D316" s="63" t="s">
        <v>20</v>
      </c>
      <c r="E316" s="101" t="s">
        <v>553</v>
      </c>
      <c r="F316" s="101" t="s">
        <v>505</v>
      </c>
      <c r="G316" s="68"/>
      <c r="H316" s="34"/>
      <c r="I316" s="34"/>
      <c r="J316" s="34"/>
      <c r="K316" s="34"/>
      <c r="L316" s="34"/>
      <c r="M316" s="34"/>
      <c r="N316" s="34"/>
      <c r="O316" s="34"/>
      <c r="P316" s="69"/>
      <c r="Q316" s="34"/>
      <c r="R316" s="69"/>
      <c r="S316" s="34"/>
      <c r="T316" s="69"/>
      <c r="U316" s="34"/>
      <c r="V316" s="69"/>
      <c r="W316" s="69"/>
      <c r="X316" s="69"/>
      <c r="Y316" s="69"/>
      <c r="Z316" s="34"/>
      <c r="AA316" s="34"/>
      <c r="AB316" s="34"/>
      <c r="AC316" s="31"/>
      <c r="AD316" s="34"/>
      <c r="AE316" s="31"/>
      <c r="AF316" s="34"/>
      <c r="AG316" s="31"/>
      <c r="AH316" s="34"/>
      <c r="AI316" s="31"/>
      <c r="AJ316" s="34"/>
      <c r="AK316" s="31"/>
      <c r="AL316" s="34"/>
      <c r="AM316" s="31"/>
      <c r="AN316" s="34"/>
      <c r="AO316" s="31"/>
      <c r="AP316" s="34"/>
      <c r="AQ316" s="31"/>
      <c r="AR316" s="34"/>
      <c r="AS316" s="107"/>
      <c r="AT316" s="108"/>
      <c r="AU316" s="108"/>
      <c r="AV316" s="108"/>
      <c r="AW316" s="108"/>
      <c r="AX316" s="108"/>
      <c r="AY316" s="108"/>
      <c r="AZ316" s="107"/>
      <c r="BA316" s="107"/>
      <c r="BB316" s="107"/>
      <c r="BC316" s="108"/>
      <c r="BD316" s="108"/>
      <c r="BE316" s="107"/>
      <c r="BF316" s="107">
        <f t="shared" si="260"/>
        <v>0</v>
      </c>
      <c r="BG316" s="109">
        <v>379.1</v>
      </c>
      <c r="BH316" s="107">
        <f t="shared" si="259"/>
        <v>379.1</v>
      </c>
      <c r="BI316" s="107"/>
      <c r="BJ316" s="107">
        <f t="shared" ref="BJ316:BJ339" si="272">BF316+BI316</f>
        <v>0</v>
      </c>
      <c r="BK316" s="109">
        <v>0</v>
      </c>
      <c r="BL316" s="109"/>
      <c r="BM316" s="109">
        <f t="shared" si="268"/>
        <v>379.1</v>
      </c>
      <c r="BN316" s="107">
        <f t="shared" si="269"/>
        <v>0</v>
      </c>
      <c r="BO316" s="107">
        <v>20.7</v>
      </c>
      <c r="BP316" s="107">
        <v>0</v>
      </c>
      <c r="BQ316" s="201">
        <f t="shared" si="256"/>
        <v>399.8</v>
      </c>
      <c r="BR316" s="107">
        <v>0</v>
      </c>
      <c r="BS316" s="201">
        <f t="shared" si="255"/>
        <v>399.8</v>
      </c>
      <c r="BT316" s="109"/>
      <c r="BU316" s="107">
        <f t="shared" si="270"/>
        <v>0</v>
      </c>
      <c r="BV316" s="109"/>
      <c r="BW316" s="107">
        <f t="shared" si="257"/>
        <v>0</v>
      </c>
      <c r="BX316" s="107">
        <v>-20.7</v>
      </c>
      <c r="BY316" s="201">
        <f t="shared" si="250"/>
        <v>379.1</v>
      </c>
      <c r="BZ316" s="107"/>
      <c r="CA316" s="107">
        <v>0</v>
      </c>
      <c r="CB316" s="107">
        <f t="shared" si="265"/>
        <v>0</v>
      </c>
      <c r="CC316" s="107"/>
      <c r="CD316" s="201">
        <f t="shared" si="251"/>
        <v>379.1</v>
      </c>
      <c r="CE316" s="107">
        <v>0</v>
      </c>
      <c r="CF316" s="107">
        <f t="shared" si="252"/>
        <v>0</v>
      </c>
      <c r="CG316" s="107">
        <v>0</v>
      </c>
      <c r="CH316" s="107">
        <f t="shared" si="253"/>
        <v>0</v>
      </c>
    </row>
    <row r="317" spans="2:86" ht="45" hidden="1" customHeight="1" x14ac:dyDescent="0.3">
      <c r="B317" s="12"/>
      <c r="C317" s="70"/>
      <c r="D317" s="28" t="s">
        <v>563</v>
      </c>
      <c r="E317" s="52" t="s">
        <v>544</v>
      </c>
      <c r="F317" s="101"/>
      <c r="G317" s="68"/>
      <c r="H317" s="34"/>
      <c r="I317" s="34"/>
      <c r="J317" s="34"/>
      <c r="K317" s="34"/>
      <c r="L317" s="34"/>
      <c r="M317" s="34"/>
      <c r="N317" s="34"/>
      <c r="O317" s="34"/>
      <c r="P317" s="69"/>
      <c r="Q317" s="34"/>
      <c r="R317" s="69"/>
      <c r="S317" s="34"/>
      <c r="T317" s="69"/>
      <c r="U317" s="34"/>
      <c r="V317" s="69"/>
      <c r="W317" s="69"/>
      <c r="X317" s="69"/>
      <c r="Y317" s="69"/>
      <c r="Z317" s="34"/>
      <c r="AA317" s="34"/>
      <c r="AB317" s="34"/>
      <c r="AC317" s="31"/>
      <c r="AD317" s="34"/>
      <c r="AE317" s="31"/>
      <c r="AF317" s="34"/>
      <c r="AG317" s="31">
        <v>0</v>
      </c>
      <c r="AH317" s="34">
        <f>AH318</f>
        <v>0</v>
      </c>
      <c r="AI317" s="31">
        <f t="shared" si="225"/>
        <v>0</v>
      </c>
      <c r="AJ317" s="34">
        <f>AJ318</f>
        <v>0</v>
      </c>
      <c r="AK317" s="31">
        <f t="shared" si="225"/>
        <v>0</v>
      </c>
      <c r="AL317" s="34">
        <f>AL318</f>
        <v>0</v>
      </c>
      <c r="AM317" s="31">
        <f t="shared" si="267"/>
        <v>0</v>
      </c>
      <c r="AN317" s="34">
        <f>AN318</f>
        <v>0</v>
      </c>
      <c r="AO317" s="31">
        <f t="shared" si="226"/>
        <v>0</v>
      </c>
      <c r="AP317" s="34">
        <f>AP318</f>
        <v>0</v>
      </c>
      <c r="AQ317" s="31"/>
      <c r="AR317" s="34"/>
      <c r="AS317" s="107"/>
      <c r="AT317" s="108"/>
      <c r="AU317" s="108"/>
      <c r="AV317" s="108"/>
      <c r="AW317" s="108"/>
      <c r="AX317" s="108"/>
      <c r="AY317" s="108"/>
      <c r="AZ317" s="107"/>
      <c r="BA317" s="107"/>
      <c r="BB317" s="107"/>
      <c r="BC317" s="108"/>
      <c r="BD317" s="108"/>
      <c r="BE317" s="107"/>
      <c r="BF317" s="107">
        <f t="shared" si="260"/>
        <v>0</v>
      </c>
      <c r="BG317" s="109"/>
      <c r="BH317" s="107">
        <f t="shared" si="259"/>
        <v>0</v>
      </c>
      <c r="BI317" s="107"/>
      <c r="BJ317" s="107">
        <f t="shared" si="272"/>
        <v>0</v>
      </c>
      <c r="BK317" s="109"/>
      <c r="BL317" s="109"/>
      <c r="BM317" s="109">
        <f t="shared" si="268"/>
        <v>0</v>
      </c>
      <c r="BN317" s="107">
        <f t="shared" si="269"/>
        <v>0</v>
      </c>
      <c r="BO317" s="107"/>
      <c r="BP317" s="107"/>
      <c r="BQ317" s="201">
        <f t="shared" si="256"/>
        <v>0</v>
      </c>
      <c r="BR317" s="107"/>
      <c r="BS317" s="201">
        <f t="shared" si="255"/>
        <v>0</v>
      </c>
      <c r="BT317" s="109"/>
      <c r="BU317" s="107">
        <f t="shared" si="270"/>
        <v>0</v>
      </c>
      <c r="BV317" s="109"/>
      <c r="BW317" s="107">
        <f t="shared" si="257"/>
        <v>0</v>
      </c>
      <c r="BX317" s="107"/>
      <c r="BY317" s="201">
        <f t="shared" si="250"/>
        <v>0</v>
      </c>
      <c r="BZ317" s="107"/>
      <c r="CA317" s="107"/>
      <c r="CB317" s="107">
        <f t="shared" si="265"/>
        <v>0</v>
      </c>
      <c r="CC317" s="107"/>
      <c r="CD317" s="201">
        <f t="shared" si="251"/>
        <v>0</v>
      </c>
      <c r="CE317" s="107"/>
      <c r="CF317" s="107">
        <f t="shared" si="252"/>
        <v>0</v>
      </c>
      <c r="CG317" s="107"/>
      <c r="CH317" s="107">
        <f t="shared" si="253"/>
        <v>0</v>
      </c>
    </row>
    <row r="318" spans="2:86" ht="47.25" hidden="1" customHeight="1" x14ac:dyDescent="0.3">
      <c r="B318" s="12"/>
      <c r="C318" s="70"/>
      <c r="D318" s="63" t="s">
        <v>20</v>
      </c>
      <c r="E318" s="101" t="s">
        <v>544</v>
      </c>
      <c r="F318" s="101" t="s">
        <v>505</v>
      </c>
      <c r="G318" s="68"/>
      <c r="H318" s="34"/>
      <c r="I318" s="34"/>
      <c r="J318" s="34"/>
      <c r="K318" s="34"/>
      <c r="L318" s="34"/>
      <c r="M318" s="34"/>
      <c r="N318" s="34"/>
      <c r="O318" s="34"/>
      <c r="P318" s="69"/>
      <c r="Q318" s="34"/>
      <c r="R318" s="69"/>
      <c r="S318" s="34"/>
      <c r="T318" s="69"/>
      <c r="U318" s="34"/>
      <c r="V318" s="69"/>
      <c r="W318" s="69"/>
      <c r="X318" s="69"/>
      <c r="Y318" s="69"/>
      <c r="Z318" s="34"/>
      <c r="AA318" s="34"/>
      <c r="AB318" s="34"/>
      <c r="AC318" s="31"/>
      <c r="AD318" s="34"/>
      <c r="AE318" s="31"/>
      <c r="AF318" s="34"/>
      <c r="AG318" s="31">
        <v>0</v>
      </c>
      <c r="AH318" s="34">
        <v>0</v>
      </c>
      <c r="AI318" s="31">
        <f t="shared" si="225"/>
        <v>0</v>
      </c>
      <c r="AJ318" s="34">
        <v>0</v>
      </c>
      <c r="AK318" s="31">
        <f t="shared" si="225"/>
        <v>0</v>
      </c>
      <c r="AL318" s="34">
        <v>0</v>
      </c>
      <c r="AM318" s="31">
        <f t="shared" si="267"/>
        <v>0</v>
      </c>
      <c r="AN318" s="34">
        <v>0</v>
      </c>
      <c r="AO318" s="31">
        <f t="shared" si="226"/>
        <v>0</v>
      </c>
      <c r="AP318" s="34">
        <v>0</v>
      </c>
      <c r="AQ318" s="31"/>
      <c r="AR318" s="34"/>
      <c r="AS318" s="107"/>
      <c r="AT318" s="108"/>
      <c r="AU318" s="108"/>
      <c r="AV318" s="108"/>
      <c r="AW318" s="108"/>
      <c r="AX318" s="108"/>
      <c r="AY318" s="108"/>
      <c r="AZ318" s="107"/>
      <c r="BA318" s="107"/>
      <c r="BB318" s="107"/>
      <c r="BC318" s="108"/>
      <c r="BD318" s="108"/>
      <c r="BE318" s="107"/>
      <c r="BF318" s="107">
        <f t="shared" si="260"/>
        <v>0</v>
      </c>
      <c r="BG318" s="109"/>
      <c r="BH318" s="107">
        <f t="shared" si="259"/>
        <v>0</v>
      </c>
      <c r="BI318" s="107"/>
      <c r="BJ318" s="107">
        <f t="shared" si="272"/>
        <v>0</v>
      </c>
      <c r="BK318" s="109"/>
      <c r="BL318" s="109"/>
      <c r="BM318" s="109">
        <f t="shared" si="268"/>
        <v>0</v>
      </c>
      <c r="BN318" s="107">
        <f t="shared" si="269"/>
        <v>0</v>
      </c>
      <c r="BO318" s="107"/>
      <c r="BP318" s="107"/>
      <c r="BQ318" s="201">
        <f t="shared" si="256"/>
        <v>0</v>
      </c>
      <c r="BR318" s="107"/>
      <c r="BS318" s="201">
        <f t="shared" si="255"/>
        <v>0</v>
      </c>
      <c r="BT318" s="109"/>
      <c r="BU318" s="107">
        <f t="shared" si="270"/>
        <v>0</v>
      </c>
      <c r="BV318" s="109"/>
      <c r="BW318" s="107">
        <f t="shared" si="257"/>
        <v>0</v>
      </c>
      <c r="BX318" s="107"/>
      <c r="BY318" s="201">
        <f t="shared" si="250"/>
        <v>0</v>
      </c>
      <c r="BZ318" s="107"/>
      <c r="CA318" s="107"/>
      <c r="CB318" s="107">
        <f t="shared" si="265"/>
        <v>0</v>
      </c>
      <c r="CC318" s="107"/>
      <c r="CD318" s="201">
        <f t="shared" si="251"/>
        <v>0</v>
      </c>
      <c r="CE318" s="107"/>
      <c r="CF318" s="107">
        <f t="shared" si="252"/>
        <v>0</v>
      </c>
      <c r="CG318" s="107"/>
      <c r="CH318" s="107">
        <f t="shared" si="253"/>
        <v>0</v>
      </c>
    </row>
    <row r="319" spans="2:86" ht="97.5" hidden="1" customHeight="1" x14ac:dyDescent="0.3">
      <c r="B319" s="12"/>
      <c r="C319" s="70"/>
      <c r="D319" s="63" t="s">
        <v>566</v>
      </c>
      <c r="E319" s="101" t="s">
        <v>544</v>
      </c>
      <c r="F319" s="101"/>
      <c r="G319" s="68"/>
      <c r="H319" s="34"/>
      <c r="I319" s="34"/>
      <c r="J319" s="34"/>
      <c r="K319" s="34"/>
      <c r="L319" s="34"/>
      <c r="M319" s="34"/>
      <c r="N319" s="34"/>
      <c r="O319" s="34"/>
      <c r="P319" s="69"/>
      <c r="Q319" s="34"/>
      <c r="R319" s="69"/>
      <c r="S319" s="34"/>
      <c r="T319" s="69"/>
      <c r="U319" s="34"/>
      <c r="V319" s="69"/>
      <c r="W319" s="69"/>
      <c r="X319" s="69"/>
      <c r="Y319" s="69"/>
      <c r="Z319" s="34"/>
      <c r="AA319" s="34"/>
      <c r="AB319" s="34"/>
      <c r="AC319" s="31"/>
      <c r="AD319" s="34"/>
      <c r="AE319" s="31"/>
      <c r="AF319" s="34"/>
      <c r="AG319" s="31"/>
      <c r="AH319" s="34"/>
      <c r="AI319" s="31"/>
      <c r="AJ319" s="34"/>
      <c r="AK319" s="31"/>
      <c r="AL319" s="34"/>
      <c r="AM319" s="31"/>
      <c r="AN319" s="34">
        <f>AN320</f>
        <v>0</v>
      </c>
      <c r="AO319" s="31">
        <f t="shared" ref="AO319" si="273">AM319+AN319</f>
        <v>0</v>
      </c>
      <c r="AP319" s="34">
        <f>AP320</f>
        <v>0</v>
      </c>
      <c r="AQ319" s="31"/>
      <c r="AR319" s="34"/>
      <c r="AS319" s="107"/>
      <c r="AT319" s="108"/>
      <c r="AU319" s="108"/>
      <c r="AV319" s="108"/>
      <c r="AW319" s="108"/>
      <c r="AX319" s="108"/>
      <c r="AY319" s="108"/>
      <c r="AZ319" s="107"/>
      <c r="BA319" s="107"/>
      <c r="BB319" s="107"/>
      <c r="BC319" s="108"/>
      <c r="BD319" s="108"/>
      <c r="BE319" s="107"/>
      <c r="BF319" s="107">
        <f t="shared" si="260"/>
        <v>0</v>
      </c>
      <c r="BG319" s="109"/>
      <c r="BH319" s="107">
        <f t="shared" si="259"/>
        <v>0</v>
      </c>
      <c r="BI319" s="107"/>
      <c r="BJ319" s="107">
        <f t="shared" si="272"/>
        <v>0</v>
      </c>
      <c r="BK319" s="109"/>
      <c r="BL319" s="109"/>
      <c r="BM319" s="109">
        <f t="shared" si="268"/>
        <v>0</v>
      </c>
      <c r="BN319" s="107">
        <f t="shared" si="269"/>
        <v>0</v>
      </c>
      <c r="BO319" s="107"/>
      <c r="BP319" s="107"/>
      <c r="BQ319" s="201">
        <f t="shared" si="256"/>
        <v>0</v>
      </c>
      <c r="BR319" s="107"/>
      <c r="BS319" s="201">
        <f t="shared" si="255"/>
        <v>0</v>
      </c>
      <c r="BT319" s="109"/>
      <c r="BU319" s="107">
        <f t="shared" si="270"/>
        <v>0</v>
      </c>
      <c r="BV319" s="109"/>
      <c r="BW319" s="107">
        <f t="shared" si="257"/>
        <v>0</v>
      </c>
      <c r="BX319" s="107"/>
      <c r="BY319" s="201">
        <f t="shared" si="250"/>
        <v>0</v>
      </c>
      <c r="BZ319" s="107"/>
      <c r="CA319" s="107"/>
      <c r="CB319" s="107">
        <f t="shared" si="265"/>
        <v>0</v>
      </c>
      <c r="CC319" s="107"/>
      <c r="CD319" s="201">
        <f t="shared" si="251"/>
        <v>0</v>
      </c>
      <c r="CE319" s="107"/>
      <c r="CF319" s="107">
        <f t="shared" si="252"/>
        <v>0</v>
      </c>
      <c r="CG319" s="107"/>
      <c r="CH319" s="107">
        <f t="shared" si="253"/>
        <v>0</v>
      </c>
    </row>
    <row r="320" spans="2:86" ht="1.5" customHeight="1" x14ac:dyDescent="0.3">
      <c r="B320" s="12"/>
      <c r="C320" s="70"/>
      <c r="D320" s="63" t="s">
        <v>20</v>
      </c>
      <c r="E320" s="101" t="s">
        <v>544</v>
      </c>
      <c r="F320" s="101" t="s">
        <v>505</v>
      </c>
      <c r="G320" s="68"/>
      <c r="H320" s="34"/>
      <c r="I320" s="34"/>
      <c r="J320" s="34"/>
      <c r="K320" s="34"/>
      <c r="L320" s="34"/>
      <c r="M320" s="34"/>
      <c r="N320" s="34"/>
      <c r="O320" s="34"/>
      <c r="P320" s="69"/>
      <c r="Q320" s="34"/>
      <c r="R320" s="69"/>
      <c r="S320" s="34"/>
      <c r="T320" s="69"/>
      <c r="U320" s="34"/>
      <c r="V320" s="69"/>
      <c r="W320" s="69"/>
      <c r="X320" s="69"/>
      <c r="Y320" s="69"/>
      <c r="Z320" s="34"/>
      <c r="AA320" s="34"/>
      <c r="AB320" s="34"/>
      <c r="AC320" s="31"/>
      <c r="AD320" s="34"/>
      <c r="AE320" s="31"/>
      <c r="AF320" s="34"/>
      <c r="AG320" s="31"/>
      <c r="AH320" s="34"/>
      <c r="AI320" s="31"/>
      <c r="AJ320" s="34"/>
      <c r="AK320" s="31"/>
      <c r="AL320" s="34"/>
      <c r="AM320" s="31"/>
      <c r="AN320" s="34">
        <v>0</v>
      </c>
      <c r="AO320" s="31">
        <f t="shared" si="226"/>
        <v>0</v>
      </c>
      <c r="AP320" s="34">
        <v>0</v>
      </c>
      <c r="AQ320" s="31"/>
      <c r="AR320" s="34"/>
      <c r="AS320" s="107"/>
      <c r="AT320" s="108"/>
      <c r="AU320" s="108"/>
      <c r="AV320" s="108"/>
      <c r="AW320" s="108"/>
      <c r="AX320" s="108"/>
      <c r="AY320" s="108"/>
      <c r="AZ320" s="107"/>
      <c r="BA320" s="107"/>
      <c r="BB320" s="107"/>
      <c r="BC320" s="108"/>
      <c r="BD320" s="108"/>
      <c r="BE320" s="107"/>
      <c r="BF320" s="107">
        <f t="shared" si="260"/>
        <v>0</v>
      </c>
      <c r="BG320" s="109"/>
      <c r="BH320" s="107">
        <f t="shared" si="259"/>
        <v>0</v>
      </c>
      <c r="BI320" s="107"/>
      <c r="BJ320" s="107">
        <f t="shared" si="272"/>
        <v>0</v>
      </c>
      <c r="BK320" s="109"/>
      <c r="BL320" s="109"/>
      <c r="BM320" s="109">
        <f t="shared" si="268"/>
        <v>0</v>
      </c>
      <c r="BN320" s="107">
        <f t="shared" si="269"/>
        <v>0</v>
      </c>
      <c r="BO320" s="107"/>
      <c r="BP320" s="107"/>
      <c r="BQ320" s="201">
        <f t="shared" si="256"/>
        <v>0</v>
      </c>
      <c r="BR320" s="107"/>
      <c r="BS320" s="201">
        <f t="shared" si="255"/>
        <v>0</v>
      </c>
      <c r="BT320" s="109"/>
      <c r="BU320" s="107">
        <f t="shared" si="270"/>
        <v>0</v>
      </c>
      <c r="BV320" s="109"/>
      <c r="BW320" s="107">
        <f t="shared" si="257"/>
        <v>0</v>
      </c>
      <c r="BX320" s="107"/>
      <c r="BY320" s="201">
        <f t="shared" si="250"/>
        <v>0</v>
      </c>
      <c r="BZ320" s="107"/>
      <c r="CA320" s="107"/>
      <c r="CB320" s="107">
        <f t="shared" si="265"/>
        <v>0</v>
      </c>
      <c r="CC320" s="107"/>
      <c r="CD320" s="201">
        <f t="shared" si="251"/>
        <v>0</v>
      </c>
      <c r="CE320" s="107"/>
      <c r="CF320" s="107">
        <f t="shared" si="252"/>
        <v>0</v>
      </c>
      <c r="CG320" s="107"/>
      <c r="CH320" s="107">
        <f t="shared" si="253"/>
        <v>0</v>
      </c>
    </row>
    <row r="321" spans="2:86" ht="227.45" customHeight="1" x14ac:dyDescent="0.3">
      <c r="B321" s="12"/>
      <c r="C321" s="143"/>
      <c r="D321" s="150" t="s">
        <v>647</v>
      </c>
      <c r="E321" s="145" t="s">
        <v>126</v>
      </c>
      <c r="F321" s="101"/>
      <c r="G321" s="142"/>
      <c r="H321" s="34"/>
      <c r="I321" s="34"/>
      <c r="J321" s="34"/>
      <c r="K321" s="34"/>
      <c r="L321" s="34"/>
      <c r="M321" s="34"/>
      <c r="N321" s="34"/>
      <c r="O321" s="34"/>
      <c r="P321" s="144"/>
      <c r="Q321" s="34"/>
      <c r="R321" s="144"/>
      <c r="S321" s="34"/>
      <c r="T321" s="144"/>
      <c r="U321" s="34"/>
      <c r="V321" s="144"/>
      <c r="W321" s="144"/>
      <c r="X321" s="144"/>
      <c r="Y321" s="144"/>
      <c r="Z321" s="34"/>
      <c r="AA321" s="34"/>
      <c r="AB321" s="34"/>
      <c r="AC321" s="31"/>
      <c r="AD321" s="34"/>
      <c r="AE321" s="31"/>
      <c r="AF321" s="34"/>
      <c r="AG321" s="31"/>
      <c r="AH321" s="34"/>
      <c r="AI321" s="31"/>
      <c r="AJ321" s="34"/>
      <c r="AK321" s="31"/>
      <c r="AL321" s="34"/>
      <c r="AM321" s="31"/>
      <c r="AN321" s="34"/>
      <c r="AO321" s="31"/>
      <c r="AP321" s="34"/>
      <c r="AQ321" s="31"/>
      <c r="AR321" s="34"/>
      <c r="AS321" s="107"/>
      <c r="AT321" s="108"/>
      <c r="AU321" s="108"/>
      <c r="AV321" s="108"/>
      <c r="AW321" s="108"/>
      <c r="AX321" s="108"/>
      <c r="AY321" s="108"/>
      <c r="AZ321" s="107"/>
      <c r="BA321" s="107"/>
      <c r="BB321" s="107"/>
      <c r="BC321" s="108"/>
      <c r="BD321" s="108"/>
      <c r="BE321" s="107"/>
      <c r="BF321" s="107"/>
      <c r="BG321" s="109">
        <f>BG322</f>
        <v>187.5</v>
      </c>
      <c r="BH321" s="107">
        <f t="shared" ref="BH321" si="274">BD321+BG321</f>
        <v>187.5</v>
      </c>
      <c r="BI321" s="107">
        <f>BI322</f>
        <v>0</v>
      </c>
      <c r="BJ321" s="107"/>
      <c r="BK321" s="109">
        <f>BK322</f>
        <v>187.5</v>
      </c>
      <c r="BL321" s="109">
        <f>BL322</f>
        <v>0</v>
      </c>
      <c r="BM321" s="109">
        <f t="shared" si="268"/>
        <v>187.5</v>
      </c>
      <c r="BN321" s="107">
        <f t="shared" si="269"/>
        <v>187.5</v>
      </c>
      <c r="BO321" s="107">
        <f>BO322</f>
        <v>0</v>
      </c>
      <c r="BP321" s="107">
        <f>BP322</f>
        <v>0</v>
      </c>
      <c r="BQ321" s="201">
        <f t="shared" si="256"/>
        <v>187.5</v>
      </c>
      <c r="BR321" s="107">
        <f>BR322</f>
        <v>0</v>
      </c>
      <c r="BS321" s="201">
        <f t="shared" si="255"/>
        <v>187.5</v>
      </c>
      <c r="BT321" s="109">
        <f>BT322</f>
        <v>0</v>
      </c>
      <c r="BU321" s="107">
        <f t="shared" si="270"/>
        <v>187.5</v>
      </c>
      <c r="BV321" s="109">
        <f>BV322</f>
        <v>0</v>
      </c>
      <c r="BW321" s="107">
        <f t="shared" si="257"/>
        <v>187.5</v>
      </c>
      <c r="BX321" s="107">
        <v>0</v>
      </c>
      <c r="BY321" s="201">
        <f t="shared" si="250"/>
        <v>187.5</v>
      </c>
      <c r="BZ321" s="107"/>
      <c r="CA321" s="107">
        <f>CA322</f>
        <v>0</v>
      </c>
      <c r="CB321" s="107">
        <f t="shared" si="265"/>
        <v>187.5</v>
      </c>
      <c r="CC321" s="107">
        <v>0</v>
      </c>
      <c r="CD321" s="201">
        <f t="shared" si="251"/>
        <v>187.5</v>
      </c>
      <c r="CE321" s="107">
        <f>CE322</f>
        <v>0</v>
      </c>
      <c r="CF321" s="107">
        <f t="shared" si="252"/>
        <v>187.5</v>
      </c>
      <c r="CG321" s="107">
        <f>CG322</f>
        <v>0</v>
      </c>
      <c r="CH321" s="107">
        <f t="shared" si="253"/>
        <v>187.5</v>
      </c>
    </row>
    <row r="322" spans="2:86" ht="62.25" customHeight="1" x14ac:dyDescent="0.3">
      <c r="B322" s="12"/>
      <c r="C322" s="143"/>
      <c r="D322" s="100" t="s">
        <v>20</v>
      </c>
      <c r="E322" s="145" t="s">
        <v>126</v>
      </c>
      <c r="F322" s="101" t="s">
        <v>505</v>
      </c>
      <c r="G322" s="142"/>
      <c r="H322" s="34"/>
      <c r="I322" s="34"/>
      <c r="J322" s="34"/>
      <c r="K322" s="34"/>
      <c r="L322" s="34"/>
      <c r="M322" s="34"/>
      <c r="N322" s="34"/>
      <c r="O322" s="34"/>
      <c r="P322" s="144"/>
      <c r="Q322" s="34"/>
      <c r="R322" s="144"/>
      <c r="S322" s="34"/>
      <c r="T322" s="144"/>
      <c r="U322" s="34"/>
      <c r="V322" s="144"/>
      <c r="W322" s="144"/>
      <c r="X322" s="144"/>
      <c r="Y322" s="144"/>
      <c r="Z322" s="34"/>
      <c r="AA322" s="34"/>
      <c r="AB322" s="34"/>
      <c r="AC322" s="31"/>
      <c r="AD322" s="34"/>
      <c r="AE322" s="31"/>
      <c r="AF322" s="34"/>
      <c r="AG322" s="31"/>
      <c r="AH322" s="34"/>
      <c r="AI322" s="31"/>
      <c r="AJ322" s="34"/>
      <c r="AK322" s="31"/>
      <c r="AL322" s="34"/>
      <c r="AM322" s="31"/>
      <c r="AN322" s="34"/>
      <c r="AO322" s="31"/>
      <c r="AP322" s="34"/>
      <c r="AQ322" s="31"/>
      <c r="AR322" s="34"/>
      <c r="AS322" s="107"/>
      <c r="AT322" s="108"/>
      <c r="AU322" s="108"/>
      <c r="AV322" s="108"/>
      <c r="AW322" s="108"/>
      <c r="AX322" s="108"/>
      <c r="AY322" s="108"/>
      <c r="AZ322" s="107"/>
      <c r="BA322" s="107"/>
      <c r="BB322" s="107"/>
      <c r="BC322" s="108"/>
      <c r="BD322" s="108"/>
      <c r="BE322" s="107"/>
      <c r="BF322" s="107"/>
      <c r="BG322" s="109">
        <v>187.5</v>
      </c>
      <c r="BH322" s="107">
        <f t="shared" si="259"/>
        <v>187.5</v>
      </c>
      <c r="BI322" s="107"/>
      <c r="BJ322" s="107"/>
      <c r="BK322" s="109">
        <v>187.5</v>
      </c>
      <c r="BL322" s="109"/>
      <c r="BM322" s="109">
        <f t="shared" si="268"/>
        <v>187.5</v>
      </c>
      <c r="BN322" s="107">
        <f t="shared" si="269"/>
        <v>187.5</v>
      </c>
      <c r="BO322" s="107"/>
      <c r="BP322" s="107"/>
      <c r="BQ322" s="201">
        <f t="shared" si="256"/>
        <v>187.5</v>
      </c>
      <c r="BR322" s="107"/>
      <c r="BS322" s="201">
        <f t="shared" si="255"/>
        <v>187.5</v>
      </c>
      <c r="BT322" s="109"/>
      <c r="BU322" s="107">
        <f t="shared" si="270"/>
        <v>187.5</v>
      </c>
      <c r="BV322" s="109"/>
      <c r="BW322" s="107">
        <f t="shared" si="257"/>
        <v>187.5</v>
      </c>
      <c r="BX322" s="107"/>
      <c r="BY322" s="201">
        <f t="shared" si="250"/>
        <v>187.5</v>
      </c>
      <c r="BZ322" s="107"/>
      <c r="CA322" s="107"/>
      <c r="CB322" s="107">
        <f t="shared" si="265"/>
        <v>187.5</v>
      </c>
      <c r="CC322" s="107"/>
      <c r="CD322" s="201">
        <f t="shared" si="251"/>
        <v>187.5</v>
      </c>
      <c r="CE322" s="107"/>
      <c r="CF322" s="107">
        <f t="shared" si="252"/>
        <v>187.5</v>
      </c>
      <c r="CG322" s="107"/>
      <c r="CH322" s="107">
        <f t="shared" si="253"/>
        <v>187.5</v>
      </c>
    </row>
    <row r="323" spans="2:86" ht="81" x14ac:dyDescent="0.3">
      <c r="B323" s="12"/>
      <c r="C323" s="7"/>
      <c r="D323" s="68" t="s">
        <v>418</v>
      </c>
      <c r="E323" s="145" t="s">
        <v>127</v>
      </c>
      <c r="F323" s="145"/>
      <c r="G323" s="68"/>
      <c r="H323" s="34">
        <f>H324</f>
        <v>0</v>
      </c>
      <c r="I323" s="34">
        <f>I324</f>
        <v>0</v>
      </c>
      <c r="J323" s="34">
        <f t="shared" si="224"/>
        <v>0</v>
      </c>
      <c r="K323" s="34">
        <f>K324</f>
        <v>0</v>
      </c>
      <c r="L323" s="34">
        <f t="shared" si="242"/>
        <v>0</v>
      </c>
      <c r="M323" s="34">
        <f>M324</f>
        <v>0</v>
      </c>
      <c r="N323" s="69">
        <f t="shared" si="249"/>
        <v>0</v>
      </c>
      <c r="O323" s="34">
        <f>O324</f>
        <v>0</v>
      </c>
      <c r="P323" s="69">
        <f t="shared" ref="P323:P353" si="275">N323+O323</f>
        <v>0</v>
      </c>
      <c r="Q323" s="34">
        <f>Q324</f>
        <v>0</v>
      </c>
      <c r="R323" s="69">
        <f t="shared" si="237"/>
        <v>0</v>
      </c>
      <c r="S323" s="34">
        <f>S324</f>
        <v>0</v>
      </c>
      <c r="T323" s="69">
        <f t="shared" si="238"/>
        <v>0</v>
      </c>
      <c r="U323" s="34">
        <f>U324</f>
        <v>0</v>
      </c>
      <c r="V323" s="69">
        <f t="shared" si="239"/>
        <v>0</v>
      </c>
      <c r="W323" s="69"/>
      <c r="X323" s="69">
        <f t="shared" si="240"/>
        <v>0</v>
      </c>
      <c r="Y323" s="69">
        <f>Y324</f>
        <v>0</v>
      </c>
      <c r="Z323" s="34">
        <f>Z324</f>
        <v>0</v>
      </c>
      <c r="AA323" s="34">
        <f t="shared" ref="AA323:AA359" si="276">J323+Z323</f>
        <v>0</v>
      </c>
      <c r="AB323" s="34">
        <f>AB324</f>
        <v>0</v>
      </c>
      <c r="AC323" s="31">
        <f t="shared" si="262"/>
        <v>0</v>
      </c>
      <c r="AD323" s="34">
        <f>AD324</f>
        <v>0</v>
      </c>
      <c r="AE323" s="31">
        <f t="shared" si="262"/>
        <v>0</v>
      </c>
      <c r="AF323" s="34">
        <f>AF324</f>
        <v>0</v>
      </c>
      <c r="AG323" s="31">
        <f t="shared" si="225"/>
        <v>0</v>
      </c>
      <c r="AH323" s="34">
        <f>AH324</f>
        <v>0</v>
      </c>
      <c r="AI323" s="31">
        <f t="shared" si="225"/>
        <v>0</v>
      </c>
      <c r="AJ323" s="34">
        <f>AJ324</f>
        <v>0</v>
      </c>
      <c r="AK323" s="31">
        <f t="shared" si="225"/>
        <v>0</v>
      </c>
      <c r="AL323" s="34">
        <f>AL324</f>
        <v>0</v>
      </c>
      <c r="AM323" s="31">
        <f t="shared" si="267"/>
        <v>0</v>
      </c>
      <c r="AN323" s="34">
        <f>AN324</f>
        <v>0</v>
      </c>
      <c r="AO323" s="31">
        <f t="shared" si="226"/>
        <v>0</v>
      </c>
      <c r="AP323" s="34">
        <f>AP324</f>
        <v>0</v>
      </c>
      <c r="AQ323" s="31"/>
      <c r="AR323" s="34"/>
      <c r="AS323" s="107"/>
      <c r="AT323" s="108"/>
      <c r="AU323" s="108"/>
      <c r="AV323" s="108"/>
      <c r="AW323" s="108"/>
      <c r="AX323" s="108"/>
      <c r="AY323" s="108"/>
      <c r="AZ323" s="107"/>
      <c r="BA323" s="107"/>
      <c r="BB323" s="107"/>
      <c r="BC323" s="108"/>
      <c r="BD323" s="108"/>
      <c r="BE323" s="107"/>
      <c r="BF323" s="107"/>
      <c r="BG323" s="109">
        <f>BG324</f>
        <v>857.55000000000007</v>
      </c>
      <c r="BH323" s="107">
        <f t="shared" si="259"/>
        <v>857.55000000000007</v>
      </c>
      <c r="BI323" s="107"/>
      <c r="BJ323" s="107">
        <f t="shared" si="272"/>
        <v>0</v>
      </c>
      <c r="BK323" s="109">
        <f>BK324</f>
        <v>857.55000000000007</v>
      </c>
      <c r="BL323" s="109">
        <f>BL324</f>
        <v>0</v>
      </c>
      <c r="BM323" s="109">
        <f t="shared" si="268"/>
        <v>857.55000000000007</v>
      </c>
      <c r="BN323" s="107">
        <f t="shared" si="269"/>
        <v>857.55000000000007</v>
      </c>
      <c r="BO323" s="107">
        <f>BO324</f>
        <v>0</v>
      </c>
      <c r="BP323" s="107">
        <f>BP324</f>
        <v>0</v>
      </c>
      <c r="BQ323" s="201">
        <f t="shared" si="256"/>
        <v>857.55000000000007</v>
      </c>
      <c r="BR323" s="107">
        <f>BR324</f>
        <v>0</v>
      </c>
      <c r="BS323" s="201">
        <f t="shared" si="255"/>
        <v>857.55000000000007</v>
      </c>
      <c r="BT323" s="109">
        <f>BT324</f>
        <v>0</v>
      </c>
      <c r="BU323" s="107">
        <f t="shared" si="270"/>
        <v>857.55000000000007</v>
      </c>
      <c r="BV323" s="109">
        <f>BV324</f>
        <v>0</v>
      </c>
      <c r="BW323" s="107">
        <f t="shared" si="257"/>
        <v>857.55000000000007</v>
      </c>
      <c r="BX323" s="107">
        <v>0</v>
      </c>
      <c r="BY323" s="201">
        <f t="shared" si="250"/>
        <v>857.55000000000007</v>
      </c>
      <c r="BZ323" s="107"/>
      <c r="CA323" s="107">
        <f>CA324</f>
        <v>0</v>
      </c>
      <c r="CB323" s="107">
        <f t="shared" si="265"/>
        <v>857.55000000000007</v>
      </c>
      <c r="CC323" s="107">
        <v>0</v>
      </c>
      <c r="CD323" s="201">
        <f t="shared" si="251"/>
        <v>857.55000000000007</v>
      </c>
      <c r="CE323" s="107">
        <f>CE324</f>
        <v>0</v>
      </c>
      <c r="CF323" s="107">
        <f t="shared" si="252"/>
        <v>857.55000000000007</v>
      </c>
      <c r="CG323" s="107">
        <f>CG324</f>
        <v>0</v>
      </c>
      <c r="CH323" s="107">
        <f t="shared" si="253"/>
        <v>857.55000000000007</v>
      </c>
    </row>
    <row r="324" spans="2:86" ht="20.25" x14ac:dyDescent="0.3">
      <c r="B324" s="12"/>
      <c r="C324" s="7"/>
      <c r="D324" s="68" t="s">
        <v>128</v>
      </c>
      <c r="E324" s="145" t="s">
        <v>129</v>
      </c>
      <c r="F324" s="145"/>
      <c r="G324" s="68"/>
      <c r="H324" s="34">
        <f>H325+H326+H327</f>
        <v>0</v>
      </c>
      <c r="I324" s="34">
        <f>I325+I326+I327</f>
        <v>0</v>
      </c>
      <c r="J324" s="34">
        <f t="shared" si="224"/>
        <v>0</v>
      </c>
      <c r="K324" s="34">
        <f>K325+K326+K327</f>
        <v>0</v>
      </c>
      <c r="L324" s="34">
        <f t="shared" si="242"/>
        <v>0</v>
      </c>
      <c r="M324" s="34">
        <f>M325+M326+M327</f>
        <v>0</v>
      </c>
      <c r="N324" s="69">
        <f t="shared" si="249"/>
        <v>0</v>
      </c>
      <c r="O324" s="34">
        <f>O325+O326+O327</f>
        <v>0</v>
      </c>
      <c r="P324" s="69">
        <f t="shared" si="275"/>
        <v>0</v>
      </c>
      <c r="Q324" s="34">
        <f>Q325+Q326+Q327</f>
        <v>0</v>
      </c>
      <c r="R324" s="69">
        <f t="shared" si="237"/>
        <v>0</v>
      </c>
      <c r="S324" s="34">
        <f>S325+S326+S327</f>
        <v>0</v>
      </c>
      <c r="T324" s="69">
        <f t="shared" si="238"/>
        <v>0</v>
      </c>
      <c r="U324" s="34">
        <f>U325+U326+U327</f>
        <v>0</v>
      </c>
      <c r="V324" s="69">
        <f t="shared" si="239"/>
        <v>0</v>
      </c>
      <c r="W324" s="69"/>
      <c r="X324" s="69">
        <f t="shared" si="240"/>
        <v>0</v>
      </c>
      <c r="Y324" s="69">
        <f>Y325+Y326+Y327</f>
        <v>0</v>
      </c>
      <c r="Z324" s="34">
        <f>Z325+Z326+Z327</f>
        <v>0</v>
      </c>
      <c r="AA324" s="34">
        <f t="shared" si="276"/>
        <v>0</v>
      </c>
      <c r="AB324" s="34">
        <f>AB325+AB326+AB327</f>
        <v>0</v>
      </c>
      <c r="AC324" s="31">
        <f t="shared" si="262"/>
        <v>0</v>
      </c>
      <c r="AD324" s="34">
        <f>AD325+AD326+AD327</f>
        <v>0</v>
      </c>
      <c r="AE324" s="31">
        <f t="shared" si="262"/>
        <v>0</v>
      </c>
      <c r="AF324" s="34">
        <f>AF325+AF326+AF327</f>
        <v>0</v>
      </c>
      <c r="AG324" s="31">
        <f t="shared" si="225"/>
        <v>0</v>
      </c>
      <c r="AH324" s="34">
        <f>AH325+AH326+AH327</f>
        <v>0</v>
      </c>
      <c r="AI324" s="31">
        <f t="shared" si="225"/>
        <v>0</v>
      </c>
      <c r="AJ324" s="34">
        <f>AJ325+AJ326+AJ327</f>
        <v>0</v>
      </c>
      <c r="AK324" s="31">
        <f t="shared" si="225"/>
        <v>0</v>
      </c>
      <c r="AL324" s="34">
        <f>AL325+AL326+AL327</f>
        <v>0</v>
      </c>
      <c r="AM324" s="31">
        <f t="shared" si="267"/>
        <v>0</v>
      </c>
      <c r="AN324" s="34">
        <f>AN325+AN326+AN327</f>
        <v>0</v>
      </c>
      <c r="AO324" s="31">
        <f t="shared" si="226"/>
        <v>0</v>
      </c>
      <c r="AP324" s="34">
        <f>AP325+AP326+AP327</f>
        <v>0</v>
      </c>
      <c r="AQ324" s="31"/>
      <c r="AR324" s="34"/>
      <c r="AS324" s="107"/>
      <c r="AT324" s="108"/>
      <c r="AU324" s="108"/>
      <c r="AV324" s="108"/>
      <c r="AW324" s="108"/>
      <c r="AX324" s="108"/>
      <c r="AY324" s="108"/>
      <c r="AZ324" s="107"/>
      <c r="BA324" s="107"/>
      <c r="BB324" s="107"/>
      <c r="BC324" s="108"/>
      <c r="BD324" s="108"/>
      <c r="BE324" s="107"/>
      <c r="BF324" s="107"/>
      <c r="BG324" s="109">
        <f>BG325+BG326+BG327</f>
        <v>857.55000000000007</v>
      </c>
      <c r="BH324" s="107">
        <f t="shared" si="259"/>
        <v>857.55000000000007</v>
      </c>
      <c r="BI324" s="107"/>
      <c r="BJ324" s="107">
        <f t="shared" si="272"/>
        <v>0</v>
      </c>
      <c r="BK324" s="109">
        <f>BK325+BK326+BK327</f>
        <v>857.55000000000007</v>
      </c>
      <c r="BL324" s="109">
        <f>BL325+BL326+BL327</f>
        <v>0</v>
      </c>
      <c r="BM324" s="109">
        <f t="shared" si="268"/>
        <v>857.55000000000007</v>
      </c>
      <c r="BN324" s="107">
        <f t="shared" si="269"/>
        <v>857.55000000000007</v>
      </c>
      <c r="BO324" s="107">
        <f>BO325+BO326+BO327</f>
        <v>0</v>
      </c>
      <c r="BP324" s="107">
        <f>BP325+BP326+BP327</f>
        <v>0</v>
      </c>
      <c r="BQ324" s="201">
        <f t="shared" si="256"/>
        <v>857.55000000000007</v>
      </c>
      <c r="BR324" s="107">
        <f>BR325+BR326+BR327</f>
        <v>0</v>
      </c>
      <c r="BS324" s="201">
        <f t="shared" si="255"/>
        <v>857.55000000000007</v>
      </c>
      <c r="BT324" s="109">
        <f>BT325+BT326+BT327</f>
        <v>0</v>
      </c>
      <c r="BU324" s="107">
        <f t="shared" si="270"/>
        <v>857.55000000000007</v>
      </c>
      <c r="BV324" s="109">
        <f>BV325+BV326+BV327</f>
        <v>0</v>
      </c>
      <c r="BW324" s="107">
        <f t="shared" si="257"/>
        <v>857.55000000000007</v>
      </c>
      <c r="BX324" s="107">
        <v>0</v>
      </c>
      <c r="BY324" s="201">
        <f t="shared" si="250"/>
        <v>857.55000000000007</v>
      </c>
      <c r="BZ324" s="107"/>
      <c r="CA324" s="107">
        <f>CA325+CA326+CA327</f>
        <v>0</v>
      </c>
      <c r="CB324" s="107">
        <f t="shared" si="265"/>
        <v>857.55000000000007</v>
      </c>
      <c r="CC324" s="107">
        <v>0</v>
      </c>
      <c r="CD324" s="201">
        <f t="shared" si="251"/>
        <v>857.55000000000007</v>
      </c>
      <c r="CE324" s="107">
        <f>CE325+CE326+CE327</f>
        <v>0</v>
      </c>
      <c r="CF324" s="107">
        <f t="shared" si="252"/>
        <v>857.55000000000007</v>
      </c>
      <c r="CG324" s="107">
        <f>CG325+CG326+CG327</f>
        <v>0</v>
      </c>
      <c r="CH324" s="107">
        <f t="shared" si="253"/>
        <v>857.55000000000007</v>
      </c>
    </row>
    <row r="325" spans="2:86" ht="112.5" customHeight="1" x14ac:dyDescent="0.3">
      <c r="B325" s="12"/>
      <c r="C325" s="7"/>
      <c r="D325" s="68" t="s">
        <v>114</v>
      </c>
      <c r="E325" s="145" t="s">
        <v>129</v>
      </c>
      <c r="F325" s="145">
        <v>100</v>
      </c>
      <c r="G325" s="68">
        <v>2</v>
      </c>
      <c r="H325" s="34">
        <v>0</v>
      </c>
      <c r="I325" s="34"/>
      <c r="J325" s="34">
        <f t="shared" si="224"/>
        <v>0</v>
      </c>
      <c r="K325" s="34"/>
      <c r="L325" s="34">
        <f t="shared" si="242"/>
        <v>0</v>
      </c>
      <c r="M325" s="34">
        <v>0</v>
      </c>
      <c r="N325" s="69">
        <f t="shared" si="249"/>
        <v>0</v>
      </c>
      <c r="O325" s="34">
        <v>0</v>
      </c>
      <c r="P325" s="69">
        <f t="shared" si="275"/>
        <v>0</v>
      </c>
      <c r="Q325" s="34">
        <v>0</v>
      </c>
      <c r="R325" s="69">
        <f t="shared" si="237"/>
        <v>0</v>
      </c>
      <c r="S325" s="34">
        <v>0</v>
      </c>
      <c r="T325" s="69">
        <f t="shared" si="238"/>
        <v>0</v>
      </c>
      <c r="U325" s="34">
        <v>0</v>
      </c>
      <c r="V325" s="69">
        <f t="shared" si="239"/>
        <v>0</v>
      </c>
      <c r="W325" s="69"/>
      <c r="X325" s="69">
        <f t="shared" si="240"/>
        <v>0</v>
      </c>
      <c r="Y325" s="69"/>
      <c r="Z325" s="34">
        <v>0</v>
      </c>
      <c r="AA325" s="34">
        <f t="shared" si="276"/>
        <v>0</v>
      </c>
      <c r="AB325" s="34">
        <v>0</v>
      </c>
      <c r="AC325" s="31">
        <f t="shared" si="262"/>
        <v>0</v>
      </c>
      <c r="AD325" s="34">
        <v>0</v>
      </c>
      <c r="AE325" s="31">
        <f t="shared" si="262"/>
        <v>0</v>
      </c>
      <c r="AF325" s="34">
        <v>0</v>
      </c>
      <c r="AG325" s="31">
        <f t="shared" si="225"/>
        <v>0</v>
      </c>
      <c r="AH325" s="34">
        <v>0</v>
      </c>
      <c r="AI325" s="31">
        <f t="shared" si="225"/>
        <v>0</v>
      </c>
      <c r="AJ325" s="34">
        <v>0</v>
      </c>
      <c r="AK325" s="31">
        <f t="shared" si="225"/>
        <v>0</v>
      </c>
      <c r="AL325" s="34">
        <v>0</v>
      </c>
      <c r="AM325" s="31">
        <f t="shared" si="267"/>
        <v>0</v>
      </c>
      <c r="AN325" s="34">
        <v>0</v>
      </c>
      <c r="AO325" s="31">
        <f t="shared" si="226"/>
        <v>0</v>
      </c>
      <c r="AP325" s="34">
        <v>0</v>
      </c>
      <c r="AQ325" s="31"/>
      <c r="AR325" s="34"/>
      <c r="AS325" s="107"/>
      <c r="AT325" s="108"/>
      <c r="AU325" s="108"/>
      <c r="AV325" s="108"/>
      <c r="AW325" s="108"/>
      <c r="AX325" s="108"/>
      <c r="AY325" s="108"/>
      <c r="AZ325" s="107"/>
      <c r="BA325" s="107"/>
      <c r="BB325" s="107"/>
      <c r="BC325" s="108"/>
      <c r="BD325" s="108"/>
      <c r="BE325" s="107"/>
      <c r="BF325" s="107"/>
      <c r="BG325" s="109">
        <v>556.85</v>
      </c>
      <c r="BH325" s="107">
        <f t="shared" si="259"/>
        <v>556.85</v>
      </c>
      <c r="BI325" s="107"/>
      <c r="BJ325" s="107">
        <f t="shared" si="272"/>
        <v>0</v>
      </c>
      <c r="BK325" s="109">
        <v>556.85</v>
      </c>
      <c r="BL325" s="109"/>
      <c r="BM325" s="109">
        <f t="shared" si="268"/>
        <v>556.85</v>
      </c>
      <c r="BN325" s="107">
        <f t="shared" si="269"/>
        <v>556.85</v>
      </c>
      <c r="BO325" s="107"/>
      <c r="BP325" s="107"/>
      <c r="BQ325" s="201">
        <f t="shared" si="256"/>
        <v>556.85</v>
      </c>
      <c r="BR325" s="107"/>
      <c r="BS325" s="201">
        <f t="shared" si="255"/>
        <v>556.85</v>
      </c>
      <c r="BT325" s="109"/>
      <c r="BU325" s="107">
        <f t="shared" si="270"/>
        <v>556.85</v>
      </c>
      <c r="BV325" s="109"/>
      <c r="BW325" s="107">
        <f t="shared" si="257"/>
        <v>556.85</v>
      </c>
      <c r="BX325" s="107"/>
      <c r="BY325" s="201">
        <f t="shared" si="250"/>
        <v>556.85</v>
      </c>
      <c r="BZ325" s="107"/>
      <c r="CA325" s="107"/>
      <c r="CB325" s="107">
        <f t="shared" si="265"/>
        <v>556.85</v>
      </c>
      <c r="CC325" s="107"/>
      <c r="CD325" s="201">
        <f t="shared" si="251"/>
        <v>556.85</v>
      </c>
      <c r="CE325" s="107"/>
      <c r="CF325" s="107">
        <f t="shared" si="252"/>
        <v>556.85</v>
      </c>
      <c r="CG325" s="107"/>
      <c r="CH325" s="107">
        <f t="shared" si="253"/>
        <v>556.85</v>
      </c>
    </row>
    <row r="326" spans="2:86" ht="40.5" x14ac:dyDescent="0.3">
      <c r="B326" s="12"/>
      <c r="C326" s="7"/>
      <c r="D326" s="68" t="s">
        <v>14</v>
      </c>
      <c r="E326" s="145" t="s">
        <v>129</v>
      </c>
      <c r="F326" s="145">
        <v>200</v>
      </c>
      <c r="G326" s="68">
        <v>2</v>
      </c>
      <c r="H326" s="34">
        <v>0</v>
      </c>
      <c r="I326" s="34"/>
      <c r="J326" s="34">
        <f t="shared" si="224"/>
        <v>0</v>
      </c>
      <c r="K326" s="34"/>
      <c r="L326" s="34">
        <f t="shared" si="242"/>
        <v>0</v>
      </c>
      <c r="M326" s="34">
        <v>0</v>
      </c>
      <c r="N326" s="69">
        <f t="shared" si="249"/>
        <v>0</v>
      </c>
      <c r="O326" s="34">
        <v>0</v>
      </c>
      <c r="P326" s="69">
        <f t="shared" si="275"/>
        <v>0</v>
      </c>
      <c r="Q326" s="34">
        <v>0</v>
      </c>
      <c r="R326" s="69">
        <f t="shared" si="237"/>
        <v>0</v>
      </c>
      <c r="S326" s="34">
        <v>0</v>
      </c>
      <c r="T326" s="69">
        <f t="shared" si="238"/>
        <v>0</v>
      </c>
      <c r="U326" s="34">
        <v>0</v>
      </c>
      <c r="V326" s="69">
        <f t="shared" si="239"/>
        <v>0</v>
      </c>
      <c r="W326" s="69"/>
      <c r="X326" s="69">
        <f t="shared" si="240"/>
        <v>0</v>
      </c>
      <c r="Y326" s="69"/>
      <c r="Z326" s="34">
        <v>0</v>
      </c>
      <c r="AA326" s="34">
        <f t="shared" si="276"/>
        <v>0</v>
      </c>
      <c r="AB326" s="34">
        <v>0</v>
      </c>
      <c r="AC326" s="31">
        <f t="shared" si="262"/>
        <v>0</v>
      </c>
      <c r="AD326" s="34">
        <v>0</v>
      </c>
      <c r="AE326" s="31">
        <f t="shared" si="262"/>
        <v>0</v>
      </c>
      <c r="AF326" s="34">
        <v>0</v>
      </c>
      <c r="AG326" s="31">
        <f t="shared" si="225"/>
        <v>0</v>
      </c>
      <c r="AH326" s="34">
        <v>0</v>
      </c>
      <c r="AI326" s="31">
        <f t="shared" si="225"/>
        <v>0</v>
      </c>
      <c r="AJ326" s="34">
        <v>0</v>
      </c>
      <c r="AK326" s="31">
        <f t="shared" si="225"/>
        <v>0</v>
      </c>
      <c r="AL326" s="34">
        <v>0</v>
      </c>
      <c r="AM326" s="31">
        <f t="shared" si="267"/>
        <v>0</v>
      </c>
      <c r="AN326" s="34">
        <v>0</v>
      </c>
      <c r="AO326" s="31">
        <f t="shared" si="226"/>
        <v>0</v>
      </c>
      <c r="AP326" s="34">
        <v>0</v>
      </c>
      <c r="AQ326" s="31"/>
      <c r="AR326" s="34"/>
      <c r="AS326" s="107"/>
      <c r="AT326" s="108"/>
      <c r="AU326" s="108"/>
      <c r="AV326" s="108"/>
      <c r="AW326" s="108"/>
      <c r="AX326" s="108"/>
      <c r="AY326" s="108"/>
      <c r="AZ326" s="107"/>
      <c r="BA326" s="107"/>
      <c r="BB326" s="107"/>
      <c r="BC326" s="108"/>
      <c r="BD326" s="108"/>
      <c r="BE326" s="107"/>
      <c r="BF326" s="107"/>
      <c r="BG326" s="109">
        <v>181</v>
      </c>
      <c r="BH326" s="107">
        <f t="shared" si="259"/>
        <v>181</v>
      </c>
      <c r="BI326" s="107"/>
      <c r="BJ326" s="107">
        <f t="shared" si="272"/>
        <v>0</v>
      </c>
      <c r="BK326" s="109">
        <v>181</v>
      </c>
      <c r="BL326" s="109"/>
      <c r="BM326" s="109">
        <f t="shared" si="268"/>
        <v>181</v>
      </c>
      <c r="BN326" s="107">
        <f t="shared" si="269"/>
        <v>181</v>
      </c>
      <c r="BO326" s="107"/>
      <c r="BP326" s="107"/>
      <c r="BQ326" s="201">
        <f t="shared" si="256"/>
        <v>181</v>
      </c>
      <c r="BR326" s="107"/>
      <c r="BS326" s="201">
        <f t="shared" si="255"/>
        <v>181</v>
      </c>
      <c r="BT326" s="109"/>
      <c r="BU326" s="107">
        <f t="shared" si="270"/>
        <v>181</v>
      </c>
      <c r="BV326" s="109"/>
      <c r="BW326" s="107">
        <f t="shared" si="257"/>
        <v>181</v>
      </c>
      <c r="BX326" s="107"/>
      <c r="BY326" s="201">
        <f t="shared" si="250"/>
        <v>181</v>
      </c>
      <c r="BZ326" s="107"/>
      <c r="CA326" s="107"/>
      <c r="CB326" s="107">
        <f t="shared" si="265"/>
        <v>181</v>
      </c>
      <c r="CC326" s="107"/>
      <c r="CD326" s="201">
        <f t="shared" si="251"/>
        <v>181</v>
      </c>
      <c r="CE326" s="107"/>
      <c r="CF326" s="107">
        <f t="shared" si="252"/>
        <v>181</v>
      </c>
      <c r="CG326" s="107"/>
      <c r="CH326" s="107">
        <f t="shared" si="253"/>
        <v>181</v>
      </c>
    </row>
    <row r="327" spans="2:86" ht="40.5" x14ac:dyDescent="0.3">
      <c r="B327" s="12"/>
      <c r="C327" s="7"/>
      <c r="D327" s="68" t="s">
        <v>15</v>
      </c>
      <c r="E327" s="145" t="s">
        <v>129</v>
      </c>
      <c r="F327" s="145">
        <v>300</v>
      </c>
      <c r="G327" s="68">
        <v>2</v>
      </c>
      <c r="H327" s="34">
        <v>0</v>
      </c>
      <c r="I327" s="34"/>
      <c r="J327" s="34">
        <f t="shared" si="224"/>
        <v>0</v>
      </c>
      <c r="K327" s="34"/>
      <c r="L327" s="34">
        <f t="shared" si="242"/>
        <v>0</v>
      </c>
      <c r="M327" s="34">
        <v>0</v>
      </c>
      <c r="N327" s="69">
        <f t="shared" si="249"/>
        <v>0</v>
      </c>
      <c r="O327" s="34">
        <v>0</v>
      </c>
      <c r="P327" s="69">
        <f t="shared" si="275"/>
        <v>0</v>
      </c>
      <c r="Q327" s="34">
        <v>0</v>
      </c>
      <c r="R327" s="69">
        <f t="shared" si="237"/>
        <v>0</v>
      </c>
      <c r="S327" s="34">
        <v>0</v>
      </c>
      <c r="T327" s="69">
        <f t="shared" si="238"/>
        <v>0</v>
      </c>
      <c r="U327" s="34">
        <v>0</v>
      </c>
      <c r="V327" s="69">
        <f t="shared" si="239"/>
        <v>0</v>
      </c>
      <c r="W327" s="69"/>
      <c r="X327" s="69">
        <f t="shared" si="240"/>
        <v>0</v>
      </c>
      <c r="Y327" s="69"/>
      <c r="Z327" s="34">
        <v>0</v>
      </c>
      <c r="AA327" s="34">
        <f t="shared" si="276"/>
        <v>0</v>
      </c>
      <c r="AB327" s="34">
        <v>0</v>
      </c>
      <c r="AC327" s="31">
        <f t="shared" si="262"/>
        <v>0</v>
      </c>
      <c r="AD327" s="34">
        <v>0</v>
      </c>
      <c r="AE327" s="31">
        <f t="shared" si="262"/>
        <v>0</v>
      </c>
      <c r="AF327" s="34">
        <v>0</v>
      </c>
      <c r="AG327" s="31">
        <f t="shared" si="225"/>
        <v>0</v>
      </c>
      <c r="AH327" s="34">
        <v>0</v>
      </c>
      <c r="AI327" s="31">
        <f t="shared" si="225"/>
        <v>0</v>
      </c>
      <c r="AJ327" s="34">
        <v>0</v>
      </c>
      <c r="AK327" s="31">
        <f t="shared" si="225"/>
        <v>0</v>
      </c>
      <c r="AL327" s="34">
        <v>0</v>
      </c>
      <c r="AM327" s="31">
        <f t="shared" si="267"/>
        <v>0</v>
      </c>
      <c r="AN327" s="34">
        <v>0</v>
      </c>
      <c r="AO327" s="31">
        <f t="shared" si="226"/>
        <v>0</v>
      </c>
      <c r="AP327" s="34">
        <v>0</v>
      </c>
      <c r="AQ327" s="31"/>
      <c r="AR327" s="34"/>
      <c r="AS327" s="107"/>
      <c r="AT327" s="108"/>
      <c r="AU327" s="108"/>
      <c r="AV327" s="108"/>
      <c r="AW327" s="108"/>
      <c r="AX327" s="108"/>
      <c r="AY327" s="108"/>
      <c r="AZ327" s="107"/>
      <c r="BA327" s="107"/>
      <c r="BB327" s="107"/>
      <c r="BC327" s="108"/>
      <c r="BD327" s="108"/>
      <c r="BE327" s="107"/>
      <c r="BF327" s="107"/>
      <c r="BG327" s="109">
        <v>119.7</v>
      </c>
      <c r="BH327" s="107">
        <f t="shared" si="259"/>
        <v>119.7</v>
      </c>
      <c r="BI327" s="107"/>
      <c r="BJ327" s="107">
        <f t="shared" si="272"/>
        <v>0</v>
      </c>
      <c r="BK327" s="109">
        <v>119.7</v>
      </c>
      <c r="BL327" s="109"/>
      <c r="BM327" s="109">
        <f t="shared" si="268"/>
        <v>119.7</v>
      </c>
      <c r="BN327" s="107">
        <f t="shared" si="269"/>
        <v>119.7</v>
      </c>
      <c r="BO327" s="107"/>
      <c r="BP327" s="107"/>
      <c r="BQ327" s="201">
        <f t="shared" si="256"/>
        <v>119.7</v>
      </c>
      <c r="BR327" s="107"/>
      <c r="BS327" s="201">
        <f t="shared" si="255"/>
        <v>119.7</v>
      </c>
      <c r="BT327" s="109"/>
      <c r="BU327" s="107">
        <f t="shared" si="270"/>
        <v>119.7</v>
      </c>
      <c r="BV327" s="109"/>
      <c r="BW327" s="107">
        <f t="shared" si="257"/>
        <v>119.7</v>
      </c>
      <c r="BX327" s="107"/>
      <c r="BY327" s="201">
        <f t="shared" si="250"/>
        <v>119.7</v>
      </c>
      <c r="BZ327" s="107"/>
      <c r="CA327" s="107"/>
      <c r="CB327" s="107">
        <f t="shared" si="265"/>
        <v>119.7</v>
      </c>
      <c r="CC327" s="107"/>
      <c r="CD327" s="201">
        <f t="shared" si="251"/>
        <v>119.7</v>
      </c>
      <c r="CE327" s="107"/>
      <c r="CF327" s="107">
        <f t="shared" si="252"/>
        <v>119.7</v>
      </c>
      <c r="CG327" s="107"/>
      <c r="CH327" s="107">
        <f t="shared" si="253"/>
        <v>119.7</v>
      </c>
    </row>
    <row r="328" spans="2:86" ht="40.5" x14ac:dyDescent="0.3">
      <c r="B328" s="12"/>
      <c r="C328" s="7"/>
      <c r="D328" s="68" t="s">
        <v>417</v>
      </c>
      <c r="E328" s="145" t="s">
        <v>130</v>
      </c>
      <c r="F328" s="145"/>
      <c r="G328" s="68"/>
      <c r="H328" s="34">
        <f>H329</f>
        <v>0</v>
      </c>
      <c r="I328" s="34">
        <f>I329</f>
        <v>0</v>
      </c>
      <c r="J328" s="34">
        <f t="shared" si="224"/>
        <v>0</v>
      </c>
      <c r="K328" s="34">
        <f>K329</f>
        <v>0</v>
      </c>
      <c r="L328" s="34">
        <f t="shared" si="242"/>
        <v>0</v>
      </c>
      <c r="M328" s="34">
        <f>M329</f>
        <v>0</v>
      </c>
      <c r="N328" s="69">
        <f t="shared" si="249"/>
        <v>0</v>
      </c>
      <c r="O328" s="34">
        <f>O329</f>
        <v>0</v>
      </c>
      <c r="P328" s="69">
        <f t="shared" si="275"/>
        <v>0</v>
      </c>
      <c r="Q328" s="34">
        <f>Q329</f>
        <v>0</v>
      </c>
      <c r="R328" s="69">
        <f t="shared" si="237"/>
        <v>0</v>
      </c>
      <c r="S328" s="34">
        <f>S329</f>
        <v>0</v>
      </c>
      <c r="T328" s="69">
        <f t="shared" si="238"/>
        <v>0</v>
      </c>
      <c r="U328" s="34">
        <f>U329</f>
        <v>0</v>
      </c>
      <c r="V328" s="69">
        <f t="shared" si="239"/>
        <v>0</v>
      </c>
      <c r="W328" s="69"/>
      <c r="X328" s="69">
        <f t="shared" si="240"/>
        <v>0</v>
      </c>
      <c r="Y328" s="69">
        <f>Y329</f>
        <v>0</v>
      </c>
      <c r="Z328" s="34">
        <f>Z329</f>
        <v>0</v>
      </c>
      <c r="AA328" s="34">
        <f t="shared" si="276"/>
        <v>0</v>
      </c>
      <c r="AB328" s="34">
        <f>AB329</f>
        <v>0</v>
      </c>
      <c r="AC328" s="31">
        <f t="shared" si="262"/>
        <v>0</v>
      </c>
      <c r="AD328" s="34">
        <f>AD329</f>
        <v>0</v>
      </c>
      <c r="AE328" s="31">
        <f t="shared" si="262"/>
        <v>0</v>
      </c>
      <c r="AF328" s="34">
        <f>AF329</f>
        <v>0</v>
      </c>
      <c r="AG328" s="31">
        <f t="shared" si="225"/>
        <v>0</v>
      </c>
      <c r="AH328" s="34">
        <f>AH329</f>
        <v>0</v>
      </c>
      <c r="AI328" s="31">
        <f t="shared" si="225"/>
        <v>0</v>
      </c>
      <c r="AJ328" s="34">
        <f>AJ329</f>
        <v>0</v>
      </c>
      <c r="AK328" s="31">
        <f t="shared" si="225"/>
        <v>0</v>
      </c>
      <c r="AL328" s="34">
        <f>AL329</f>
        <v>0</v>
      </c>
      <c r="AM328" s="31">
        <f t="shared" si="267"/>
        <v>0</v>
      </c>
      <c r="AN328" s="34">
        <f>AN329</f>
        <v>0</v>
      </c>
      <c r="AO328" s="31">
        <f t="shared" si="226"/>
        <v>0</v>
      </c>
      <c r="AP328" s="34">
        <f>AP329</f>
        <v>0</v>
      </c>
      <c r="AQ328" s="31"/>
      <c r="AR328" s="34"/>
      <c r="AS328" s="107"/>
      <c r="AT328" s="108"/>
      <c r="AU328" s="108"/>
      <c r="AV328" s="108"/>
      <c r="AW328" s="108"/>
      <c r="AX328" s="108"/>
      <c r="AY328" s="108"/>
      <c r="AZ328" s="107"/>
      <c r="BA328" s="107"/>
      <c r="BB328" s="107"/>
      <c r="BC328" s="108"/>
      <c r="BD328" s="108"/>
      <c r="BE328" s="107"/>
      <c r="BF328" s="107"/>
      <c r="BG328" s="109">
        <f>BG329</f>
        <v>1459.0010000000002</v>
      </c>
      <c r="BH328" s="107">
        <f t="shared" si="259"/>
        <v>1459.0010000000002</v>
      </c>
      <c r="BI328" s="107"/>
      <c r="BJ328" s="107">
        <f t="shared" si="272"/>
        <v>0</v>
      </c>
      <c r="BK328" s="109">
        <f>BK329</f>
        <v>1459.0010000000002</v>
      </c>
      <c r="BL328" s="109">
        <f>BL329</f>
        <v>0</v>
      </c>
      <c r="BM328" s="109">
        <f t="shared" si="268"/>
        <v>1459.0010000000002</v>
      </c>
      <c r="BN328" s="107">
        <f t="shared" si="269"/>
        <v>1459.0010000000002</v>
      </c>
      <c r="BO328" s="107">
        <f>BO329</f>
        <v>0</v>
      </c>
      <c r="BP328" s="107">
        <f>BP329</f>
        <v>0</v>
      </c>
      <c r="BQ328" s="201">
        <f t="shared" si="256"/>
        <v>1459.0010000000002</v>
      </c>
      <c r="BR328" s="107">
        <f>BR329</f>
        <v>0</v>
      </c>
      <c r="BS328" s="201">
        <f t="shared" si="255"/>
        <v>1459.0010000000002</v>
      </c>
      <c r="BT328" s="109">
        <f>BT329</f>
        <v>0</v>
      </c>
      <c r="BU328" s="107">
        <f t="shared" si="270"/>
        <v>1459.0010000000002</v>
      </c>
      <c r="BV328" s="109">
        <f>BV329</f>
        <v>0</v>
      </c>
      <c r="BW328" s="107">
        <f t="shared" si="257"/>
        <v>1459.0010000000002</v>
      </c>
      <c r="BX328" s="107">
        <v>0</v>
      </c>
      <c r="BY328" s="201">
        <f t="shared" si="250"/>
        <v>1459.0010000000002</v>
      </c>
      <c r="BZ328" s="107"/>
      <c r="CA328" s="107">
        <f>CA329</f>
        <v>0</v>
      </c>
      <c r="CB328" s="107">
        <f t="shared" si="265"/>
        <v>1459.0010000000002</v>
      </c>
      <c r="CC328" s="107">
        <v>0</v>
      </c>
      <c r="CD328" s="201">
        <f t="shared" si="251"/>
        <v>1459.0010000000002</v>
      </c>
      <c r="CE328" s="107">
        <f>CE329</f>
        <v>0</v>
      </c>
      <c r="CF328" s="107">
        <f t="shared" si="252"/>
        <v>1459.0010000000002</v>
      </c>
      <c r="CG328" s="107">
        <f>CG329</f>
        <v>0</v>
      </c>
      <c r="CH328" s="107">
        <f t="shared" si="253"/>
        <v>1459.0010000000002</v>
      </c>
    </row>
    <row r="329" spans="2:86" ht="40.5" x14ac:dyDescent="0.3">
      <c r="B329" s="12"/>
      <c r="C329" s="7"/>
      <c r="D329" s="68" t="s">
        <v>131</v>
      </c>
      <c r="E329" s="145" t="s">
        <v>132</v>
      </c>
      <c r="F329" s="145"/>
      <c r="G329" s="68"/>
      <c r="H329" s="34">
        <f>H330+H331+H332</f>
        <v>0</v>
      </c>
      <c r="I329" s="34">
        <f>I330+I331+I332</f>
        <v>0</v>
      </c>
      <c r="J329" s="34">
        <f t="shared" si="224"/>
        <v>0</v>
      </c>
      <c r="K329" s="34">
        <f>K330+K331+K332</f>
        <v>0</v>
      </c>
      <c r="L329" s="34">
        <f t="shared" si="242"/>
        <v>0</v>
      </c>
      <c r="M329" s="34">
        <f>M330+M331+M332</f>
        <v>0</v>
      </c>
      <c r="N329" s="69">
        <f t="shared" si="249"/>
        <v>0</v>
      </c>
      <c r="O329" s="34">
        <f>O330+O331+O332</f>
        <v>0</v>
      </c>
      <c r="P329" s="69">
        <f t="shared" si="275"/>
        <v>0</v>
      </c>
      <c r="Q329" s="34">
        <f>Q330+Q331+Q332</f>
        <v>0</v>
      </c>
      <c r="R329" s="69">
        <f t="shared" si="237"/>
        <v>0</v>
      </c>
      <c r="S329" s="34">
        <f>S330+S331+S332</f>
        <v>0</v>
      </c>
      <c r="T329" s="69">
        <f t="shared" si="238"/>
        <v>0</v>
      </c>
      <c r="U329" s="34">
        <f>U330+U331+U332</f>
        <v>0</v>
      </c>
      <c r="V329" s="69">
        <f t="shared" si="239"/>
        <v>0</v>
      </c>
      <c r="W329" s="69"/>
      <c r="X329" s="69">
        <f t="shared" si="240"/>
        <v>0</v>
      </c>
      <c r="Y329" s="69">
        <f>Y330+Y331+Y332</f>
        <v>0</v>
      </c>
      <c r="Z329" s="34">
        <f>Z330+Z331+Z332</f>
        <v>0</v>
      </c>
      <c r="AA329" s="34">
        <f t="shared" si="276"/>
        <v>0</v>
      </c>
      <c r="AB329" s="34">
        <f>AB330+AB331+AB332</f>
        <v>0</v>
      </c>
      <c r="AC329" s="31">
        <f t="shared" si="262"/>
        <v>0</v>
      </c>
      <c r="AD329" s="34">
        <f>AD330+AD331+AD332</f>
        <v>0</v>
      </c>
      <c r="AE329" s="31">
        <f t="shared" si="262"/>
        <v>0</v>
      </c>
      <c r="AF329" s="34">
        <f>AF330+AF331+AF332</f>
        <v>0</v>
      </c>
      <c r="AG329" s="31">
        <f t="shared" si="225"/>
        <v>0</v>
      </c>
      <c r="AH329" s="34">
        <f>AH330+AH331+AH332</f>
        <v>0</v>
      </c>
      <c r="AI329" s="31">
        <f t="shared" si="225"/>
        <v>0</v>
      </c>
      <c r="AJ329" s="34">
        <f>AJ330+AJ331+AJ332</f>
        <v>0</v>
      </c>
      <c r="AK329" s="31">
        <f t="shared" si="225"/>
        <v>0</v>
      </c>
      <c r="AL329" s="34">
        <f>AL330+AL331+AL332</f>
        <v>0</v>
      </c>
      <c r="AM329" s="31">
        <f t="shared" si="267"/>
        <v>0</v>
      </c>
      <c r="AN329" s="34">
        <f>AN330+AN331+AN332</f>
        <v>0</v>
      </c>
      <c r="AO329" s="31">
        <f t="shared" si="226"/>
        <v>0</v>
      </c>
      <c r="AP329" s="34">
        <f>AP330+AP331+AP332</f>
        <v>0</v>
      </c>
      <c r="AQ329" s="31"/>
      <c r="AR329" s="34"/>
      <c r="AS329" s="107"/>
      <c r="AT329" s="108"/>
      <c r="AU329" s="108"/>
      <c r="AV329" s="108"/>
      <c r="AW329" s="108"/>
      <c r="AX329" s="108"/>
      <c r="AY329" s="108"/>
      <c r="AZ329" s="107"/>
      <c r="BA329" s="107"/>
      <c r="BB329" s="107"/>
      <c r="BC329" s="108"/>
      <c r="BD329" s="108"/>
      <c r="BE329" s="107"/>
      <c r="BF329" s="107"/>
      <c r="BG329" s="109">
        <f>BG330+BG331+BG332</f>
        <v>1459.0010000000002</v>
      </c>
      <c r="BH329" s="107">
        <f t="shared" si="259"/>
        <v>1459.0010000000002</v>
      </c>
      <c r="BI329" s="107"/>
      <c r="BJ329" s="107">
        <f t="shared" si="272"/>
        <v>0</v>
      </c>
      <c r="BK329" s="109">
        <f>BK330+BK331+BK332</f>
        <v>1459.0010000000002</v>
      </c>
      <c r="BL329" s="109">
        <f>BL330+BL331+BL332</f>
        <v>0</v>
      </c>
      <c r="BM329" s="109">
        <f t="shared" si="268"/>
        <v>1459.0010000000002</v>
      </c>
      <c r="BN329" s="107">
        <f t="shared" si="269"/>
        <v>1459.0010000000002</v>
      </c>
      <c r="BO329" s="107">
        <f>BO330+BO331+BO332</f>
        <v>0</v>
      </c>
      <c r="BP329" s="107">
        <f>BP330+BP331+BP332</f>
        <v>0</v>
      </c>
      <c r="BQ329" s="201">
        <f t="shared" si="256"/>
        <v>1459.0010000000002</v>
      </c>
      <c r="BR329" s="107">
        <f>BR330+BR331+BR332</f>
        <v>0</v>
      </c>
      <c r="BS329" s="201">
        <f t="shared" si="255"/>
        <v>1459.0010000000002</v>
      </c>
      <c r="BT329" s="109">
        <f>BT330+BT331+BT332</f>
        <v>0</v>
      </c>
      <c r="BU329" s="107">
        <f t="shared" si="270"/>
        <v>1459.0010000000002</v>
      </c>
      <c r="BV329" s="109">
        <f>BV330+BV331+BV332</f>
        <v>0</v>
      </c>
      <c r="BW329" s="107">
        <f t="shared" si="257"/>
        <v>1459.0010000000002</v>
      </c>
      <c r="BX329" s="107">
        <v>0</v>
      </c>
      <c r="BY329" s="201">
        <f t="shared" si="250"/>
        <v>1459.0010000000002</v>
      </c>
      <c r="BZ329" s="107"/>
      <c r="CA329" s="107">
        <f>CA330+CA331+CA332</f>
        <v>0</v>
      </c>
      <c r="CB329" s="107">
        <f t="shared" si="265"/>
        <v>1459.0010000000002</v>
      </c>
      <c r="CC329" s="107">
        <v>0</v>
      </c>
      <c r="CD329" s="201">
        <f t="shared" si="251"/>
        <v>1459.0010000000002</v>
      </c>
      <c r="CE329" s="107">
        <f>CE330+CE331+CE332</f>
        <v>0</v>
      </c>
      <c r="CF329" s="107">
        <f t="shared" si="252"/>
        <v>1459.0010000000002</v>
      </c>
      <c r="CG329" s="107">
        <f>CG330+CG331+CG332</f>
        <v>0</v>
      </c>
      <c r="CH329" s="107">
        <f t="shared" si="253"/>
        <v>1459.0010000000002</v>
      </c>
    </row>
    <row r="330" spans="2:86" ht="109.5" customHeight="1" x14ac:dyDescent="0.3">
      <c r="B330" s="12"/>
      <c r="C330" s="7"/>
      <c r="D330" s="68" t="s">
        <v>114</v>
      </c>
      <c r="E330" s="145" t="s">
        <v>132</v>
      </c>
      <c r="F330" s="145">
        <v>100</v>
      </c>
      <c r="G330" s="68">
        <v>5</v>
      </c>
      <c r="H330" s="34">
        <v>0</v>
      </c>
      <c r="I330" s="34"/>
      <c r="J330" s="34">
        <f t="shared" si="224"/>
        <v>0</v>
      </c>
      <c r="K330" s="34"/>
      <c r="L330" s="34">
        <f t="shared" si="242"/>
        <v>0</v>
      </c>
      <c r="M330" s="34"/>
      <c r="N330" s="69">
        <f t="shared" ref="N330:N361" si="277">L330+M330</f>
        <v>0</v>
      </c>
      <c r="O330" s="34"/>
      <c r="P330" s="69">
        <f t="shared" si="275"/>
        <v>0</v>
      </c>
      <c r="Q330" s="34"/>
      <c r="R330" s="69">
        <f t="shared" si="237"/>
        <v>0</v>
      </c>
      <c r="S330" s="34"/>
      <c r="T330" s="69">
        <f t="shared" si="238"/>
        <v>0</v>
      </c>
      <c r="U330" s="34"/>
      <c r="V330" s="69">
        <f t="shared" si="239"/>
        <v>0</v>
      </c>
      <c r="W330" s="69"/>
      <c r="X330" s="69">
        <f t="shared" si="240"/>
        <v>0</v>
      </c>
      <c r="Y330" s="69"/>
      <c r="Z330" s="34">
        <v>0</v>
      </c>
      <c r="AA330" s="34">
        <f t="shared" si="276"/>
        <v>0</v>
      </c>
      <c r="AB330" s="34">
        <v>0</v>
      </c>
      <c r="AC330" s="31">
        <f t="shared" si="262"/>
        <v>0</v>
      </c>
      <c r="AD330" s="34">
        <v>0</v>
      </c>
      <c r="AE330" s="31">
        <f t="shared" si="262"/>
        <v>0</v>
      </c>
      <c r="AF330" s="34">
        <v>0</v>
      </c>
      <c r="AG330" s="31">
        <f t="shared" si="225"/>
        <v>0</v>
      </c>
      <c r="AH330" s="34">
        <v>0</v>
      </c>
      <c r="AI330" s="31">
        <f t="shared" si="225"/>
        <v>0</v>
      </c>
      <c r="AJ330" s="34">
        <v>0</v>
      </c>
      <c r="AK330" s="31">
        <f t="shared" si="225"/>
        <v>0</v>
      </c>
      <c r="AL330" s="34">
        <v>0</v>
      </c>
      <c r="AM330" s="31">
        <f t="shared" si="267"/>
        <v>0</v>
      </c>
      <c r="AN330" s="34">
        <v>0</v>
      </c>
      <c r="AO330" s="31">
        <f t="shared" si="226"/>
        <v>0</v>
      </c>
      <c r="AP330" s="34">
        <v>0</v>
      </c>
      <c r="AQ330" s="31"/>
      <c r="AR330" s="34"/>
      <c r="AS330" s="107"/>
      <c r="AT330" s="108"/>
      <c r="AU330" s="108"/>
      <c r="AV330" s="108"/>
      <c r="AW330" s="108"/>
      <c r="AX330" s="108"/>
      <c r="AY330" s="108"/>
      <c r="AZ330" s="107"/>
      <c r="BA330" s="107"/>
      <c r="BB330" s="107"/>
      <c r="BC330" s="108"/>
      <c r="BD330" s="108"/>
      <c r="BE330" s="107"/>
      <c r="BF330" s="107"/>
      <c r="BG330" s="109">
        <v>1390.683</v>
      </c>
      <c r="BH330" s="107">
        <f t="shared" si="259"/>
        <v>1390.683</v>
      </c>
      <c r="BI330" s="107"/>
      <c r="BJ330" s="107">
        <f t="shared" si="272"/>
        <v>0</v>
      </c>
      <c r="BK330" s="109">
        <v>1390.683</v>
      </c>
      <c r="BL330" s="109"/>
      <c r="BM330" s="109">
        <f t="shared" si="268"/>
        <v>1390.683</v>
      </c>
      <c r="BN330" s="107">
        <f t="shared" si="269"/>
        <v>1390.683</v>
      </c>
      <c r="BO330" s="107"/>
      <c r="BP330" s="107"/>
      <c r="BQ330" s="201">
        <f t="shared" si="256"/>
        <v>1390.683</v>
      </c>
      <c r="BR330" s="107"/>
      <c r="BS330" s="201">
        <f t="shared" si="255"/>
        <v>1390.683</v>
      </c>
      <c r="BT330" s="109"/>
      <c r="BU330" s="107">
        <f t="shared" si="270"/>
        <v>1390.683</v>
      </c>
      <c r="BV330" s="109"/>
      <c r="BW330" s="107">
        <f t="shared" si="257"/>
        <v>1390.683</v>
      </c>
      <c r="BX330" s="107"/>
      <c r="BY330" s="201">
        <f t="shared" si="250"/>
        <v>1390.683</v>
      </c>
      <c r="BZ330" s="107"/>
      <c r="CA330" s="107"/>
      <c r="CB330" s="107">
        <f t="shared" si="265"/>
        <v>1390.683</v>
      </c>
      <c r="CC330" s="107"/>
      <c r="CD330" s="201">
        <f t="shared" si="251"/>
        <v>1390.683</v>
      </c>
      <c r="CE330" s="107"/>
      <c r="CF330" s="107">
        <f t="shared" si="252"/>
        <v>1390.683</v>
      </c>
      <c r="CG330" s="107"/>
      <c r="CH330" s="107">
        <f t="shared" si="253"/>
        <v>1390.683</v>
      </c>
    </row>
    <row r="331" spans="2:86" ht="40.5" x14ac:dyDescent="0.3">
      <c r="B331" s="12"/>
      <c r="C331" s="7"/>
      <c r="D331" s="68" t="s">
        <v>14</v>
      </c>
      <c r="E331" s="145" t="s">
        <v>132</v>
      </c>
      <c r="F331" s="145">
        <v>200</v>
      </c>
      <c r="G331" s="68">
        <v>5</v>
      </c>
      <c r="H331" s="34">
        <v>0</v>
      </c>
      <c r="I331" s="34"/>
      <c r="J331" s="34">
        <f t="shared" si="224"/>
        <v>0</v>
      </c>
      <c r="K331" s="34"/>
      <c r="L331" s="34">
        <f t="shared" si="242"/>
        <v>0</v>
      </c>
      <c r="M331" s="34"/>
      <c r="N331" s="69">
        <f t="shared" si="277"/>
        <v>0</v>
      </c>
      <c r="O331" s="34"/>
      <c r="P331" s="69">
        <f t="shared" si="275"/>
        <v>0</v>
      </c>
      <c r="Q331" s="34"/>
      <c r="R331" s="69">
        <f t="shared" si="237"/>
        <v>0</v>
      </c>
      <c r="S331" s="34"/>
      <c r="T331" s="69">
        <f t="shared" si="238"/>
        <v>0</v>
      </c>
      <c r="U331" s="34"/>
      <c r="V331" s="69">
        <f t="shared" si="239"/>
        <v>0</v>
      </c>
      <c r="W331" s="69"/>
      <c r="X331" s="69">
        <f t="shared" si="240"/>
        <v>0</v>
      </c>
      <c r="Y331" s="69"/>
      <c r="Z331" s="34">
        <v>0</v>
      </c>
      <c r="AA331" s="34">
        <f t="shared" si="276"/>
        <v>0</v>
      </c>
      <c r="AB331" s="34">
        <v>0</v>
      </c>
      <c r="AC331" s="31">
        <f t="shared" si="262"/>
        <v>0</v>
      </c>
      <c r="AD331" s="34">
        <v>0</v>
      </c>
      <c r="AE331" s="31">
        <f t="shared" si="262"/>
        <v>0</v>
      </c>
      <c r="AF331" s="34">
        <v>0</v>
      </c>
      <c r="AG331" s="31">
        <f t="shared" si="225"/>
        <v>0</v>
      </c>
      <c r="AH331" s="34">
        <v>0</v>
      </c>
      <c r="AI331" s="31">
        <f t="shared" si="225"/>
        <v>0</v>
      </c>
      <c r="AJ331" s="34">
        <v>0</v>
      </c>
      <c r="AK331" s="31">
        <f t="shared" si="225"/>
        <v>0</v>
      </c>
      <c r="AL331" s="34">
        <v>0</v>
      </c>
      <c r="AM331" s="31">
        <f t="shared" si="267"/>
        <v>0</v>
      </c>
      <c r="AN331" s="34">
        <v>0</v>
      </c>
      <c r="AO331" s="31">
        <f t="shared" si="226"/>
        <v>0</v>
      </c>
      <c r="AP331" s="34">
        <v>0</v>
      </c>
      <c r="AQ331" s="31"/>
      <c r="AR331" s="34"/>
      <c r="AS331" s="107"/>
      <c r="AT331" s="108"/>
      <c r="AU331" s="108"/>
      <c r="AV331" s="108"/>
      <c r="AW331" s="108"/>
      <c r="AX331" s="108"/>
      <c r="AY331" s="108"/>
      <c r="AZ331" s="107"/>
      <c r="BA331" s="107"/>
      <c r="BB331" s="107"/>
      <c r="BC331" s="108"/>
      <c r="BD331" s="108"/>
      <c r="BE331" s="107"/>
      <c r="BF331" s="107"/>
      <c r="BG331" s="109">
        <v>67.918000000000006</v>
      </c>
      <c r="BH331" s="107">
        <f t="shared" si="259"/>
        <v>67.918000000000006</v>
      </c>
      <c r="BI331" s="107"/>
      <c r="BJ331" s="107">
        <f t="shared" si="272"/>
        <v>0</v>
      </c>
      <c r="BK331" s="109">
        <v>67.918000000000006</v>
      </c>
      <c r="BL331" s="109"/>
      <c r="BM331" s="109">
        <f t="shared" si="268"/>
        <v>67.918000000000006</v>
      </c>
      <c r="BN331" s="107">
        <f t="shared" si="269"/>
        <v>67.918000000000006</v>
      </c>
      <c r="BO331" s="107"/>
      <c r="BP331" s="107"/>
      <c r="BQ331" s="201">
        <f t="shared" si="256"/>
        <v>67.918000000000006</v>
      </c>
      <c r="BR331" s="107"/>
      <c r="BS331" s="201">
        <f t="shared" si="255"/>
        <v>67.918000000000006</v>
      </c>
      <c r="BT331" s="109"/>
      <c r="BU331" s="107">
        <f t="shared" si="270"/>
        <v>67.918000000000006</v>
      </c>
      <c r="BV331" s="109"/>
      <c r="BW331" s="107">
        <f t="shared" si="257"/>
        <v>67.918000000000006</v>
      </c>
      <c r="BX331" s="107"/>
      <c r="BY331" s="201">
        <f t="shared" si="250"/>
        <v>67.918000000000006</v>
      </c>
      <c r="BZ331" s="107"/>
      <c r="CA331" s="107"/>
      <c r="CB331" s="107">
        <f t="shared" si="265"/>
        <v>67.918000000000006</v>
      </c>
      <c r="CC331" s="107"/>
      <c r="CD331" s="201">
        <f t="shared" si="251"/>
        <v>67.918000000000006</v>
      </c>
      <c r="CE331" s="107"/>
      <c r="CF331" s="107">
        <f t="shared" si="252"/>
        <v>67.918000000000006</v>
      </c>
      <c r="CG331" s="107"/>
      <c r="CH331" s="107">
        <f t="shared" si="253"/>
        <v>67.918000000000006</v>
      </c>
    </row>
    <row r="332" spans="2:86" ht="33" customHeight="1" x14ac:dyDescent="0.3">
      <c r="B332" s="12"/>
      <c r="C332" s="7"/>
      <c r="D332" s="68" t="s">
        <v>18</v>
      </c>
      <c r="E332" s="145" t="s">
        <v>132</v>
      </c>
      <c r="F332" s="145">
        <v>800</v>
      </c>
      <c r="G332" s="68">
        <v>5</v>
      </c>
      <c r="H332" s="34">
        <v>0</v>
      </c>
      <c r="I332" s="34"/>
      <c r="J332" s="34">
        <f t="shared" si="224"/>
        <v>0</v>
      </c>
      <c r="K332" s="34"/>
      <c r="L332" s="34">
        <f t="shared" si="242"/>
        <v>0</v>
      </c>
      <c r="M332" s="34"/>
      <c r="N332" s="69">
        <f t="shared" si="277"/>
        <v>0</v>
      </c>
      <c r="O332" s="34"/>
      <c r="P332" s="69">
        <f t="shared" si="275"/>
        <v>0</v>
      </c>
      <c r="Q332" s="34"/>
      <c r="R332" s="69">
        <f t="shared" si="237"/>
        <v>0</v>
      </c>
      <c r="S332" s="34"/>
      <c r="T332" s="69">
        <f t="shared" si="238"/>
        <v>0</v>
      </c>
      <c r="U332" s="34"/>
      <c r="V332" s="69">
        <f t="shared" si="239"/>
        <v>0</v>
      </c>
      <c r="W332" s="69"/>
      <c r="X332" s="69">
        <f t="shared" si="240"/>
        <v>0</v>
      </c>
      <c r="Y332" s="69"/>
      <c r="Z332" s="34">
        <v>0</v>
      </c>
      <c r="AA332" s="34">
        <f t="shared" si="276"/>
        <v>0</v>
      </c>
      <c r="AB332" s="34">
        <v>0</v>
      </c>
      <c r="AC332" s="31">
        <f t="shared" si="262"/>
        <v>0</v>
      </c>
      <c r="AD332" s="34">
        <v>0</v>
      </c>
      <c r="AE332" s="31">
        <f t="shared" si="262"/>
        <v>0</v>
      </c>
      <c r="AF332" s="34">
        <v>0</v>
      </c>
      <c r="AG332" s="31">
        <f t="shared" si="225"/>
        <v>0</v>
      </c>
      <c r="AH332" s="34">
        <v>0</v>
      </c>
      <c r="AI332" s="31">
        <f t="shared" si="225"/>
        <v>0</v>
      </c>
      <c r="AJ332" s="34">
        <v>0</v>
      </c>
      <c r="AK332" s="31">
        <f t="shared" si="225"/>
        <v>0</v>
      </c>
      <c r="AL332" s="34">
        <v>0</v>
      </c>
      <c r="AM332" s="31">
        <f t="shared" si="267"/>
        <v>0</v>
      </c>
      <c r="AN332" s="34">
        <v>0</v>
      </c>
      <c r="AO332" s="31">
        <f t="shared" si="226"/>
        <v>0</v>
      </c>
      <c r="AP332" s="34">
        <v>0</v>
      </c>
      <c r="AQ332" s="31"/>
      <c r="AR332" s="34"/>
      <c r="AS332" s="107"/>
      <c r="AT332" s="108"/>
      <c r="AU332" s="108"/>
      <c r="AV332" s="108"/>
      <c r="AW332" s="108"/>
      <c r="AX332" s="108"/>
      <c r="AY332" s="108"/>
      <c r="AZ332" s="107"/>
      <c r="BA332" s="107"/>
      <c r="BB332" s="107"/>
      <c r="BC332" s="108"/>
      <c r="BD332" s="108"/>
      <c r="BE332" s="107"/>
      <c r="BF332" s="107"/>
      <c r="BG332" s="109">
        <v>0.4</v>
      </c>
      <c r="BH332" s="107">
        <f t="shared" si="259"/>
        <v>0.4</v>
      </c>
      <c r="BI332" s="107"/>
      <c r="BJ332" s="107">
        <f t="shared" si="272"/>
        <v>0</v>
      </c>
      <c r="BK332" s="109">
        <v>0.4</v>
      </c>
      <c r="BL332" s="109"/>
      <c r="BM332" s="109">
        <f t="shared" si="268"/>
        <v>0.4</v>
      </c>
      <c r="BN332" s="107">
        <f t="shared" si="269"/>
        <v>0.4</v>
      </c>
      <c r="BO332" s="107"/>
      <c r="BP332" s="107"/>
      <c r="BQ332" s="201">
        <f t="shared" si="256"/>
        <v>0.4</v>
      </c>
      <c r="BR332" s="107"/>
      <c r="BS332" s="201">
        <f t="shared" si="255"/>
        <v>0.4</v>
      </c>
      <c r="BT332" s="109"/>
      <c r="BU332" s="107">
        <f t="shared" si="270"/>
        <v>0.4</v>
      </c>
      <c r="BV332" s="109"/>
      <c r="BW332" s="107">
        <f t="shared" si="257"/>
        <v>0.4</v>
      </c>
      <c r="BX332" s="107"/>
      <c r="BY332" s="201">
        <f t="shared" si="250"/>
        <v>0.4</v>
      </c>
      <c r="BZ332" s="107"/>
      <c r="CA332" s="107"/>
      <c r="CB332" s="107">
        <f t="shared" si="265"/>
        <v>0.4</v>
      </c>
      <c r="CC332" s="107"/>
      <c r="CD332" s="201">
        <f t="shared" si="251"/>
        <v>0.4</v>
      </c>
      <c r="CE332" s="107"/>
      <c r="CF332" s="107">
        <f t="shared" si="252"/>
        <v>0.4</v>
      </c>
      <c r="CG332" s="107"/>
      <c r="CH332" s="107">
        <f t="shared" si="253"/>
        <v>0.4</v>
      </c>
    </row>
    <row r="333" spans="2:86" ht="61.5" customHeight="1" x14ac:dyDescent="0.3">
      <c r="B333" s="12"/>
      <c r="C333" s="7"/>
      <c r="D333" s="161" t="s">
        <v>654</v>
      </c>
      <c r="E333" s="56" t="s">
        <v>652</v>
      </c>
      <c r="F333" s="126"/>
      <c r="G333" s="146"/>
      <c r="H333" s="34"/>
      <c r="I333" s="34"/>
      <c r="J333" s="34"/>
      <c r="K333" s="34"/>
      <c r="L333" s="34"/>
      <c r="M333" s="34"/>
      <c r="N333" s="147"/>
      <c r="O333" s="34"/>
      <c r="P333" s="147"/>
      <c r="Q333" s="34"/>
      <c r="R333" s="147"/>
      <c r="S333" s="34"/>
      <c r="T333" s="147"/>
      <c r="U333" s="34"/>
      <c r="V333" s="147"/>
      <c r="W333" s="147"/>
      <c r="X333" s="147"/>
      <c r="Y333" s="147"/>
      <c r="Z333" s="34"/>
      <c r="AA333" s="34"/>
      <c r="AB333" s="34"/>
      <c r="AC333" s="31"/>
      <c r="AD333" s="34"/>
      <c r="AE333" s="31"/>
      <c r="AF333" s="34"/>
      <c r="AG333" s="31"/>
      <c r="AH333" s="34"/>
      <c r="AI333" s="31"/>
      <c r="AJ333" s="34"/>
      <c r="AK333" s="31"/>
      <c r="AL333" s="34"/>
      <c r="AM333" s="31"/>
      <c r="AN333" s="34"/>
      <c r="AO333" s="31"/>
      <c r="AP333" s="34"/>
      <c r="AQ333" s="31"/>
      <c r="AR333" s="34"/>
      <c r="AS333" s="107"/>
      <c r="AT333" s="108"/>
      <c r="AU333" s="108"/>
      <c r="AV333" s="108"/>
      <c r="AW333" s="108"/>
      <c r="AX333" s="108"/>
      <c r="AY333" s="108"/>
      <c r="AZ333" s="107"/>
      <c r="BA333" s="107"/>
      <c r="BB333" s="107"/>
      <c r="BC333" s="108"/>
      <c r="BD333" s="108"/>
      <c r="BE333" s="107"/>
      <c r="BF333" s="107"/>
      <c r="BG333" s="109">
        <f>BG334+BG336</f>
        <v>0</v>
      </c>
      <c r="BH333" s="107">
        <f t="shared" ref="BH333" si="278">BD333+BG333</f>
        <v>0</v>
      </c>
      <c r="BI333" s="107"/>
      <c r="BJ333" s="107"/>
      <c r="BK333" s="109">
        <f>BK334+BK336</f>
        <v>3728.5</v>
      </c>
      <c r="BL333" s="109">
        <f>BL334+BL336</f>
        <v>0</v>
      </c>
      <c r="BM333" s="109">
        <f t="shared" si="268"/>
        <v>0</v>
      </c>
      <c r="BN333" s="107">
        <f t="shared" si="269"/>
        <v>3728.5</v>
      </c>
      <c r="BO333" s="107">
        <f>BO334+BO336</f>
        <v>0</v>
      </c>
      <c r="BP333" s="107">
        <f>BP334+BP336</f>
        <v>0</v>
      </c>
      <c r="BQ333" s="201">
        <f t="shared" si="256"/>
        <v>0</v>
      </c>
      <c r="BR333" s="107">
        <f>BR334+BR336</f>
        <v>0</v>
      </c>
      <c r="BS333" s="201">
        <f t="shared" si="255"/>
        <v>0</v>
      </c>
      <c r="BT333" s="109">
        <f>BT334+BT336</f>
        <v>0</v>
      </c>
      <c r="BU333" s="107">
        <f t="shared" si="270"/>
        <v>3728.5</v>
      </c>
      <c r="BV333" s="109">
        <f>BV334+BV336</f>
        <v>0</v>
      </c>
      <c r="BW333" s="107">
        <f t="shared" si="257"/>
        <v>3728.5</v>
      </c>
      <c r="BX333" s="107">
        <v>0</v>
      </c>
      <c r="BY333" s="201">
        <f t="shared" si="250"/>
        <v>0</v>
      </c>
      <c r="BZ333" s="107"/>
      <c r="CA333" s="107">
        <f>CA334+CA336</f>
        <v>0</v>
      </c>
      <c r="CB333" s="107">
        <f t="shared" si="265"/>
        <v>3728.5</v>
      </c>
      <c r="CC333" s="107">
        <v>0</v>
      </c>
      <c r="CD333" s="201">
        <f t="shared" si="251"/>
        <v>0</v>
      </c>
      <c r="CE333" s="107">
        <f>CE334+CE336</f>
        <v>0</v>
      </c>
      <c r="CF333" s="107">
        <f t="shared" si="252"/>
        <v>3728.5</v>
      </c>
      <c r="CG333" s="107">
        <f>CG334+CG336</f>
        <v>0</v>
      </c>
      <c r="CH333" s="107">
        <f t="shared" si="253"/>
        <v>3728.5</v>
      </c>
    </row>
    <row r="334" spans="2:86" ht="47.25" customHeight="1" x14ac:dyDescent="0.3">
      <c r="B334" s="12"/>
      <c r="C334" s="7"/>
      <c r="D334" s="161" t="s">
        <v>655</v>
      </c>
      <c r="E334" s="56" t="s">
        <v>653</v>
      </c>
      <c r="F334" s="126"/>
      <c r="G334" s="146"/>
      <c r="H334" s="34"/>
      <c r="I334" s="34"/>
      <c r="J334" s="34"/>
      <c r="K334" s="34"/>
      <c r="L334" s="34"/>
      <c r="M334" s="34"/>
      <c r="N334" s="147"/>
      <c r="O334" s="34"/>
      <c r="P334" s="147"/>
      <c r="Q334" s="34"/>
      <c r="R334" s="147"/>
      <c r="S334" s="34"/>
      <c r="T334" s="147"/>
      <c r="U334" s="34"/>
      <c r="V334" s="147"/>
      <c r="W334" s="147"/>
      <c r="X334" s="147"/>
      <c r="Y334" s="147"/>
      <c r="Z334" s="34"/>
      <c r="AA334" s="34"/>
      <c r="AB334" s="34"/>
      <c r="AC334" s="31"/>
      <c r="AD334" s="34"/>
      <c r="AE334" s="31"/>
      <c r="AF334" s="34"/>
      <c r="AG334" s="31"/>
      <c r="AH334" s="34"/>
      <c r="AI334" s="31"/>
      <c r="AJ334" s="34"/>
      <c r="AK334" s="31"/>
      <c r="AL334" s="34"/>
      <c r="AM334" s="31"/>
      <c r="AN334" s="34"/>
      <c r="AO334" s="31"/>
      <c r="AP334" s="34"/>
      <c r="AQ334" s="31"/>
      <c r="AR334" s="34"/>
      <c r="AS334" s="107"/>
      <c r="AT334" s="108"/>
      <c r="AU334" s="108"/>
      <c r="AV334" s="108"/>
      <c r="AW334" s="108"/>
      <c r="AX334" s="108"/>
      <c r="AY334" s="108"/>
      <c r="AZ334" s="107"/>
      <c r="BA334" s="107"/>
      <c r="BB334" s="107"/>
      <c r="BC334" s="108"/>
      <c r="BD334" s="108"/>
      <c r="BE334" s="107"/>
      <c r="BF334" s="107"/>
      <c r="BG334" s="109">
        <f>BG335</f>
        <v>0</v>
      </c>
      <c r="BH334" s="107">
        <f t="shared" ref="BH334" si="279">BD334+BG334</f>
        <v>0</v>
      </c>
      <c r="BI334" s="107"/>
      <c r="BJ334" s="107"/>
      <c r="BK334" s="109">
        <f>BK335</f>
        <v>3579.3</v>
      </c>
      <c r="BL334" s="109">
        <f>BL335</f>
        <v>0</v>
      </c>
      <c r="BM334" s="109">
        <f t="shared" si="268"/>
        <v>0</v>
      </c>
      <c r="BN334" s="107">
        <f t="shared" si="269"/>
        <v>3579.3</v>
      </c>
      <c r="BO334" s="107">
        <f>BO335</f>
        <v>0</v>
      </c>
      <c r="BP334" s="107">
        <f>BP335</f>
        <v>0</v>
      </c>
      <c r="BQ334" s="201">
        <f t="shared" si="256"/>
        <v>0</v>
      </c>
      <c r="BR334" s="107">
        <f>BR335</f>
        <v>0</v>
      </c>
      <c r="BS334" s="201">
        <f t="shared" si="255"/>
        <v>0</v>
      </c>
      <c r="BT334" s="109">
        <f>BT335</f>
        <v>0</v>
      </c>
      <c r="BU334" s="107">
        <f t="shared" si="270"/>
        <v>3579.3</v>
      </c>
      <c r="BV334" s="109">
        <f>BV335</f>
        <v>0</v>
      </c>
      <c r="BW334" s="107">
        <f t="shared" si="257"/>
        <v>3579.3</v>
      </c>
      <c r="BX334" s="107">
        <v>0</v>
      </c>
      <c r="BY334" s="201">
        <f t="shared" si="250"/>
        <v>0</v>
      </c>
      <c r="BZ334" s="107"/>
      <c r="CA334" s="107">
        <f>CA335</f>
        <v>0</v>
      </c>
      <c r="CB334" s="107">
        <f t="shared" si="265"/>
        <v>3579.3</v>
      </c>
      <c r="CC334" s="107">
        <v>0</v>
      </c>
      <c r="CD334" s="201">
        <f t="shared" si="251"/>
        <v>0</v>
      </c>
      <c r="CE334" s="107">
        <f>CE335</f>
        <v>0</v>
      </c>
      <c r="CF334" s="107">
        <f t="shared" si="252"/>
        <v>3579.3</v>
      </c>
      <c r="CG334" s="107">
        <f>CG335</f>
        <v>0</v>
      </c>
      <c r="CH334" s="107">
        <f t="shared" si="253"/>
        <v>3579.3</v>
      </c>
    </row>
    <row r="335" spans="2:86" ht="61.15" customHeight="1" x14ac:dyDescent="0.3">
      <c r="B335" s="12"/>
      <c r="C335" s="7"/>
      <c r="D335" s="161" t="s">
        <v>14</v>
      </c>
      <c r="E335" s="56" t="s">
        <v>653</v>
      </c>
      <c r="F335" s="126" t="s">
        <v>499</v>
      </c>
      <c r="G335" s="146"/>
      <c r="H335" s="34"/>
      <c r="I335" s="34"/>
      <c r="J335" s="34"/>
      <c r="K335" s="34"/>
      <c r="L335" s="34"/>
      <c r="M335" s="34"/>
      <c r="N335" s="147"/>
      <c r="O335" s="34"/>
      <c r="P335" s="147"/>
      <c r="Q335" s="34"/>
      <c r="R335" s="147"/>
      <c r="S335" s="34"/>
      <c r="T335" s="147"/>
      <c r="U335" s="34"/>
      <c r="V335" s="147"/>
      <c r="W335" s="147"/>
      <c r="X335" s="147"/>
      <c r="Y335" s="147"/>
      <c r="Z335" s="34"/>
      <c r="AA335" s="34"/>
      <c r="AB335" s="34"/>
      <c r="AC335" s="31"/>
      <c r="AD335" s="34"/>
      <c r="AE335" s="31"/>
      <c r="AF335" s="34"/>
      <c r="AG335" s="31"/>
      <c r="AH335" s="34"/>
      <c r="AI335" s="31"/>
      <c r="AJ335" s="34"/>
      <c r="AK335" s="31"/>
      <c r="AL335" s="34"/>
      <c r="AM335" s="31"/>
      <c r="AN335" s="34"/>
      <c r="AO335" s="31"/>
      <c r="AP335" s="34"/>
      <c r="AQ335" s="31"/>
      <c r="AR335" s="34"/>
      <c r="AS335" s="107"/>
      <c r="AT335" s="108"/>
      <c r="AU335" s="108"/>
      <c r="AV335" s="108"/>
      <c r="AW335" s="108"/>
      <c r="AX335" s="108"/>
      <c r="AY335" s="108"/>
      <c r="AZ335" s="107"/>
      <c r="BA335" s="107"/>
      <c r="BB335" s="107"/>
      <c r="BC335" s="108"/>
      <c r="BD335" s="108"/>
      <c r="BE335" s="107"/>
      <c r="BF335" s="107"/>
      <c r="BG335" s="109">
        <v>0</v>
      </c>
      <c r="BH335" s="107">
        <f t="shared" si="259"/>
        <v>0</v>
      </c>
      <c r="BI335" s="107"/>
      <c r="BJ335" s="107"/>
      <c r="BK335" s="109">
        <v>3579.3</v>
      </c>
      <c r="BL335" s="109"/>
      <c r="BM335" s="109">
        <f t="shared" si="268"/>
        <v>0</v>
      </c>
      <c r="BN335" s="107">
        <f t="shared" si="269"/>
        <v>3579.3</v>
      </c>
      <c r="BO335" s="107"/>
      <c r="BP335" s="107"/>
      <c r="BQ335" s="201">
        <f t="shared" si="256"/>
        <v>0</v>
      </c>
      <c r="BR335" s="107"/>
      <c r="BS335" s="201">
        <f t="shared" si="255"/>
        <v>0</v>
      </c>
      <c r="BT335" s="109"/>
      <c r="BU335" s="107">
        <f t="shared" si="270"/>
        <v>3579.3</v>
      </c>
      <c r="BV335" s="109"/>
      <c r="BW335" s="107">
        <f t="shared" si="257"/>
        <v>3579.3</v>
      </c>
      <c r="BX335" s="107"/>
      <c r="BY335" s="201">
        <f t="shared" si="250"/>
        <v>0</v>
      </c>
      <c r="BZ335" s="107"/>
      <c r="CA335" s="107"/>
      <c r="CB335" s="107">
        <f t="shared" si="265"/>
        <v>3579.3</v>
      </c>
      <c r="CC335" s="107"/>
      <c r="CD335" s="201">
        <f t="shared" si="251"/>
        <v>0</v>
      </c>
      <c r="CE335" s="107"/>
      <c r="CF335" s="107">
        <f t="shared" si="252"/>
        <v>3579.3</v>
      </c>
      <c r="CG335" s="107"/>
      <c r="CH335" s="107">
        <f t="shared" si="253"/>
        <v>3579.3</v>
      </c>
    </row>
    <row r="336" spans="2:86" ht="64.900000000000006" customHeight="1" x14ac:dyDescent="0.3">
      <c r="B336" s="12"/>
      <c r="C336" s="7"/>
      <c r="D336" s="161" t="s">
        <v>656</v>
      </c>
      <c r="E336" s="56" t="s">
        <v>653</v>
      </c>
      <c r="F336" s="126"/>
      <c r="G336" s="146"/>
      <c r="H336" s="34"/>
      <c r="I336" s="34"/>
      <c r="J336" s="34"/>
      <c r="K336" s="34"/>
      <c r="L336" s="34"/>
      <c r="M336" s="34"/>
      <c r="N336" s="147"/>
      <c r="O336" s="34"/>
      <c r="P336" s="147"/>
      <c r="Q336" s="34"/>
      <c r="R336" s="147"/>
      <c r="S336" s="34"/>
      <c r="T336" s="147"/>
      <c r="U336" s="34"/>
      <c r="V336" s="147"/>
      <c r="W336" s="147"/>
      <c r="X336" s="147"/>
      <c r="Y336" s="147"/>
      <c r="Z336" s="34"/>
      <c r="AA336" s="34"/>
      <c r="AB336" s="34"/>
      <c r="AC336" s="31"/>
      <c r="AD336" s="34"/>
      <c r="AE336" s="31"/>
      <c r="AF336" s="34"/>
      <c r="AG336" s="31"/>
      <c r="AH336" s="34"/>
      <c r="AI336" s="31"/>
      <c r="AJ336" s="34"/>
      <c r="AK336" s="31"/>
      <c r="AL336" s="34"/>
      <c r="AM336" s="31"/>
      <c r="AN336" s="34"/>
      <c r="AO336" s="31"/>
      <c r="AP336" s="34"/>
      <c r="AQ336" s="31"/>
      <c r="AR336" s="34"/>
      <c r="AS336" s="107"/>
      <c r="AT336" s="108"/>
      <c r="AU336" s="108"/>
      <c r="AV336" s="108"/>
      <c r="AW336" s="108"/>
      <c r="AX336" s="108"/>
      <c r="AY336" s="108"/>
      <c r="AZ336" s="107"/>
      <c r="BA336" s="107"/>
      <c r="BB336" s="107"/>
      <c r="BC336" s="108"/>
      <c r="BD336" s="108"/>
      <c r="BE336" s="107"/>
      <c r="BF336" s="107"/>
      <c r="BG336" s="109">
        <f>BG337</f>
        <v>0</v>
      </c>
      <c r="BH336" s="107">
        <f t="shared" si="259"/>
        <v>0</v>
      </c>
      <c r="BI336" s="107"/>
      <c r="BJ336" s="107"/>
      <c r="BK336" s="109">
        <f>BK337</f>
        <v>149.19999999999999</v>
      </c>
      <c r="BL336" s="109">
        <f>BL337</f>
        <v>0</v>
      </c>
      <c r="BM336" s="109">
        <f t="shared" si="268"/>
        <v>0</v>
      </c>
      <c r="BN336" s="107">
        <f t="shared" si="269"/>
        <v>149.19999999999999</v>
      </c>
      <c r="BO336" s="107">
        <f>BO337</f>
        <v>0</v>
      </c>
      <c r="BP336" s="107">
        <f>BP337</f>
        <v>0</v>
      </c>
      <c r="BQ336" s="201">
        <f t="shared" si="256"/>
        <v>0</v>
      </c>
      <c r="BR336" s="107">
        <f>BR337</f>
        <v>0</v>
      </c>
      <c r="BS336" s="201">
        <f t="shared" si="255"/>
        <v>0</v>
      </c>
      <c r="BT336" s="109">
        <f>BT337</f>
        <v>0</v>
      </c>
      <c r="BU336" s="107">
        <f t="shared" si="270"/>
        <v>149.19999999999999</v>
      </c>
      <c r="BV336" s="109">
        <f>BV337</f>
        <v>0</v>
      </c>
      <c r="BW336" s="107">
        <f t="shared" si="257"/>
        <v>149.19999999999999</v>
      </c>
      <c r="BX336" s="107">
        <v>0</v>
      </c>
      <c r="BY336" s="201">
        <f t="shared" si="250"/>
        <v>0</v>
      </c>
      <c r="BZ336" s="107"/>
      <c r="CA336" s="107">
        <f>CA337</f>
        <v>0</v>
      </c>
      <c r="CB336" s="107">
        <f t="shared" si="265"/>
        <v>149.19999999999999</v>
      </c>
      <c r="CC336" s="107">
        <v>0</v>
      </c>
      <c r="CD336" s="201">
        <f t="shared" si="251"/>
        <v>0</v>
      </c>
      <c r="CE336" s="107">
        <f>CE337</f>
        <v>0</v>
      </c>
      <c r="CF336" s="107">
        <f t="shared" si="252"/>
        <v>149.19999999999999</v>
      </c>
      <c r="CG336" s="107">
        <f>CG337</f>
        <v>0</v>
      </c>
      <c r="CH336" s="107">
        <f t="shared" si="253"/>
        <v>149.19999999999999</v>
      </c>
    </row>
    <row r="337" spans="2:86" ht="56.45" customHeight="1" x14ac:dyDescent="0.3">
      <c r="B337" s="12"/>
      <c r="C337" s="7"/>
      <c r="D337" s="161" t="s">
        <v>14</v>
      </c>
      <c r="E337" s="56" t="s">
        <v>653</v>
      </c>
      <c r="F337" s="126" t="s">
        <v>499</v>
      </c>
      <c r="G337" s="146"/>
      <c r="H337" s="34"/>
      <c r="I337" s="34"/>
      <c r="J337" s="34"/>
      <c r="K337" s="34"/>
      <c r="L337" s="34"/>
      <c r="M337" s="34"/>
      <c r="N337" s="147"/>
      <c r="O337" s="34"/>
      <c r="P337" s="147"/>
      <c r="Q337" s="34"/>
      <c r="R337" s="147"/>
      <c r="S337" s="34"/>
      <c r="T337" s="147"/>
      <c r="U337" s="34"/>
      <c r="V337" s="147"/>
      <c r="W337" s="147"/>
      <c r="X337" s="147"/>
      <c r="Y337" s="147"/>
      <c r="Z337" s="34"/>
      <c r="AA337" s="34"/>
      <c r="AB337" s="34"/>
      <c r="AC337" s="31"/>
      <c r="AD337" s="34"/>
      <c r="AE337" s="31"/>
      <c r="AF337" s="34"/>
      <c r="AG337" s="31"/>
      <c r="AH337" s="34"/>
      <c r="AI337" s="31"/>
      <c r="AJ337" s="34"/>
      <c r="AK337" s="31"/>
      <c r="AL337" s="34"/>
      <c r="AM337" s="31"/>
      <c r="AN337" s="34"/>
      <c r="AO337" s="31"/>
      <c r="AP337" s="34"/>
      <c r="AQ337" s="31"/>
      <c r="AR337" s="34"/>
      <c r="AS337" s="107"/>
      <c r="AT337" s="108"/>
      <c r="AU337" s="108"/>
      <c r="AV337" s="108"/>
      <c r="AW337" s="108"/>
      <c r="AX337" s="108"/>
      <c r="AY337" s="108"/>
      <c r="AZ337" s="107"/>
      <c r="BA337" s="107"/>
      <c r="BB337" s="107"/>
      <c r="BC337" s="108"/>
      <c r="BD337" s="108"/>
      <c r="BE337" s="107"/>
      <c r="BF337" s="107"/>
      <c r="BG337" s="109">
        <v>0</v>
      </c>
      <c r="BH337" s="107">
        <f t="shared" si="259"/>
        <v>0</v>
      </c>
      <c r="BI337" s="107"/>
      <c r="BJ337" s="107"/>
      <c r="BK337" s="109">
        <v>149.19999999999999</v>
      </c>
      <c r="BL337" s="109">
        <v>0</v>
      </c>
      <c r="BM337" s="109">
        <f t="shared" si="268"/>
        <v>0</v>
      </c>
      <c r="BN337" s="107">
        <f t="shared" si="269"/>
        <v>149.19999999999999</v>
      </c>
      <c r="BO337" s="107">
        <v>0</v>
      </c>
      <c r="BP337" s="107">
        <v>0</v>
      </c>
      <c r="BQ337" s="201">
        <f t="shared" si="256"/>
        <v>0</v>
      </c>
      <c r="BR337" s="107">
        <v>0</v>
      </c>
      <c r="BS337" s="201">
        <f t="shared" si="255"/>
        <v>0</v>
      </c>
      <c r="BT337" s="109">
        <v>0</v>
      </c>
      <c r="BU337" s="107">
        <f t="shared" si="270"/>
        <v>149.19999999999999</v>
      </c>
      <c r="BV337" s="109">
        <v>0</v>
      </c>
      <c r="BW337" s="107">
        <f t="shared" si="257"/>
        <v>149.19999999999999</v>
      </c>
      <c r="BX337" s="107">
        <v>0</v>
      </c>
      <c r="BY337" s="201">
        <f t="shared" si="250"/>
        <v>0</v>
      </c>
      <c r="BZ337" s="107"/>
      <c r="CA337" s="107">
        <v>0</v>
      </c>
      <c r="CB337" s="107">
        <f t="shared" si="265"/>
        <v>149.19999999999999</v>
      </c>
      <c r="CC337" s="107">
        <v>0</v>
      </c>
      <c r="CD337" s="201">
        <f t="shared" si="251"/>
        <v>0</v>
      </c>
      <c r="CE337" s="107">
        <v>0</v>
      </c>
      <c r="CF337" s="107">
        <f t="shared" si="252"/>
        <v>149.19999999999999</v>
      </c>
      <c r="CG337" s="107">
        <v>0</v>
      </c>
      <c r="CH337" s="107">
        <f t="shared" si="253"/>
        <v>149.19999999999999</v>
      </c>
    </row>
    <row r="338" spans="2:86" ht="66" customHeight="1" x14ac:dyDescent="0.3">
      <c r="B338" s="12"/>
      <c r="C338" s="14">
        <v>10</v>
      </c>
      <c r="D338" s="15" t="s">
        <v>133</v>
      </c>
      <c r="E338" s="152" t="s">
        <v>134</v>
      </c>
      <c r="F338" s="152"/>
      <c r="G338" s="16"/>
      <c r="H338" s="33" t="e">
        <f>H339+H351+H360+H366+#REF!</f>
        <v>#REF!</v>
      </c>
      <c r="I338" s="34" t="e">
        <f>I339+I351+#REF!+I362</f>
        <v>#REF!</v>
      </c>
      <c r="J338" s="33" t="e">
        <f t="shared" si="224"/>
        <v>#REF!</v>
      </c>
      <c r="K338" s="33" t="e">
        <f>K339+K351+#REF!+K362</f>
        <v>#REF!</v>
      </c>
      <c r="L338" s="33" t="e">
        <f t="shared" si="242"/>
        <v>#REF!</v>
      </c>
      <c r="M338" s="33" t="e">
        <f>M339+M351+#REF!+M362</f>
        <v>#REF!</v>
      </c>
      <c r="N338" s="16" t="e">
        <f t="shared" si="277"/>
        <v>#REF!</v>
      </c>
      <c r="O338" s="33" t="e">
        <f>O339+O351+#REF!+O362</f>
        <v>#REF!</v>
      </c>
      <c r="P338" s="16" t="e">
        <f t="shared" si="275"/>
        <v>#REF!</v>
      </c>
      <c r="Q338" s="33" t="e">
        <f>Q339+Q351+#REF!+Q362</f>
        <v>#REF!</v>
      </c>
      <c r="R338" s="16" t="e">
        <f t="shared" si="237"/>
        <v>#REF!</v>
      </c>
      <c r="S338" s="33" t="e">
        <f>S339+S351+#REF!+S362</f>
        <v>#REF!</v>
      </c>
      <c r="T338" s="16" t="e">
        <f t="shared" si="238"/>
        <v>#REF!</v>
      </c>
      <c r="U338" s="33" t="e">
        <f>U339+U351+U359+#REF!+U362</f>
        <v>#REF!</v>
      </c>
      <c r="V338" s="16" t="e">
        <f t="shared" si="239"/>
        <v>#REF!</v>
      </c>
      <c r="W338" s="16"/>
      <c r="X338" s="16" t="e">
        <f t="shared" si="240"/>
        <v>#REF!</v>
      </c>
      <c r="Y338" s="16" t="e">
        <f>Y339+Y351+#REF!+Y362+Y359</f>
        <v>#REF!</v>
      </c>
      <c r="Z338" s="42" t="e">
        <f>Z339+Z351+#REF!+Z362+Z363+Z366</f>
        <v>#REF!</v>
      </c>
      <c r="AA338" s="33" t="e">
        <f t="shared" si="276"/>
        <v>#REF!</v>
      </c>
      <c r="AB338" s="42" t="e">
        <f>AB339+AB351+#REF!+AB362+AB363+AB366</f>
        <v>#REF!</v>
      </c>
      <c r="AC338" s="32" t="e">
        <f t="shared" si="262"/>
        <v>#REF!</v>
      </c>
      <c r="AD338" s="42" t="e">
        <f>AD339+AD351+#REF!+AD362+AD363+AD366</f>
        <v>#REF!</v>
      </c>
      <c r="AE338" s="32" t="e">
        <f t="shared" si="262"/>
        <v>#REF!</v>
      </c>
      <c r="AF338" s="42" t="e">
        <f>AF339+AF351+#REF!+AF362+AF363+AF366</f>
        <v>#REF!</v>
      </c>
      <c r="AG338" s="32" t="e">
        <f t="shared" si="225"/>
        <v>#REF!</v>
      </c>
      <c r="AH338" s="42" t="e">
        <f>AH339+AH351+#REF!+AH362+AH363+AH366</f>
        <v>#REF!</v>
      </c>
      <c r="AI338" s="32" t="e">
        <f t="shared" si="225"/>
        <v>#REF!</v>
      </c>
      <c r="AJ338" s="42" t="e">
        <f>AJ339+AJ351+#REF!+AJ362+AJ363+AJ366</f>
        <v>#REF!</v>
      </c>
      <c r="AK338" s="32" t="e">
        <f t="shared" si="225"/>
        <v>#REF!</v>
      </c>
      <c r="AL338" s="42" t="e">
        <f>AL339+AL351+#REF!+AL362+AL363+AL366</f>
        <v>#REF!</v>
      </c>
      <c r="AM338" s="32" t="e">
        <f t="shared" si="267"/>
        <v>#REF!</v>
      </c>
      <c r="AN338" s="42" t="e">
        <f>AN339+AN351+#REF!+AN362+AN363+AN366</f>
        <v>#REF!</v>
      </c>
      <c r="AO338" s="32" t="e">
        <f t="shared" si="226"/>
        <v>#REF!</v>
      </c>
      <c r="AP338" s="42" t="e">
        <f>AP339+AP351+#REF!+AP362+AP363+AP366</f>
        <v>#REF!</v>
      </c>
      <c r="AQ338" s="32"/>
      <c r="AR338" s="42"/>
      <c r="AS338" s="107"/>
      <c r="AT338" s="109"/>
      <c r="AU338" s="109"/>
      <c r="AV338" s="109"/>
      <c r="AW338" s="108"/>
      <c r="AX338" s="109"/>
      <c r="AY338" s="108"/>
      <c r="AZ338" s="107"/>
      <c r="BA338" s="107"/>
      <c r="BB338" s="107"/>
      <c r="BC338" s="109"/>
      <c r="BD338" s="108"/>
      <c r="BE338" s="109" t="e">
        <f>BE339+BE351+#REF!+BE366+BE369+BE376</f>
        <v>#REF!</v>
      </c>
      <c r="BF338" s="107"/>
      <c r="BG338" s="109">
        <f>BG339+BG351+BG366+BG369+BG376</f>
        <v>37297.118999999999</v>
      </c>
      <c r="BH338" s="107">
        <f t="shared" si="259"/>
        <v>37297.118999999999</v>
      </c>
      <c r="BI338" s="109" t="e">
        <f>BI339+BI351+#REF!+BI366+BI369+BI376</f>
        <v>#REF!</v>
      </c>
      <c r="BJ338" s="107">
        <v>0</v>
      </c>
      <c r="BK338" s="109">
        <f>BK339+BK351+BK366+BK369+BK376</f>
        <v>43433.218999999997</v>
      </c>
      <c r="BL338" s="109">
        <f>BL339+BL351+BL366+BL369+BL376</f>
        <v>0</v>
      </c>
      <c r="BM338" s="109">
        <f t="shared" si="268"/>
        <v>37297.118999999999</v>
      </c>
      <c r="BN338" s="107">
        <f t="shared" si="269"/>
        <v>43433.218999999997</v>
      </c>
      <c r="BO338" s="107">
        <f>BO339+BO351+BO366+BO369+BO376</f>
        <v>0</v>
      </c>
      <c r="BP338" s="107">
        <f>BP339+BP351+BP366+BP369+BP376</f>
        <v>0</v>
      </c>
      <c r="BQ338" s="201">
        <f t="shared" si="256"/>
        <v>37297.118999999999</v>
      </c>
      <c r="BR338" s="107">
        <f>BR339+BR351+BR366+BR369+BR376</f>
        <v>0</v>
      </c>
      <c r="BS338" s="201">
        <f t="shared" si="255"/>
        <v>37297.118999999999</v>
      </c>
      <c r="BT338" s="109">
        <f>BT339+BT351+BT366+BT369+BT376</f>
        <v>0</v>
      </c>
      <c r="BU338" s="107">
        <f t="shared" si="270"/>
        <v>43433.218999999997</v>
      </c>
      <c r="BV338" s="109">
        <f>BV339+BV351+BV366+BV369+BV376</f>
        <v>0</v>
      </c>
      <c r="BW338" s="107">
        <f t="shared" si="257"/>
        <v>43433.218999999997</v>
      </c>
      <c r="BX338" s="107">
        <v>0</v>
      </c>
      <c r="BY338" s="201">
        <f t="shared" si="250"/>
        <v>37297.118999999999</v>
      </c>
      <c r="BZ338" s="107"/>
      <c r="CA338" s="107">
        <f>CA339+CA351+CA366+CA369+CA376</f>
        <v>0</v>
      </c>
      <c r="CB338" s="107">
        <f t="shared" si="265"/>
        <v>43433.218999999997</v>
      </c>
      <c r="CC338" s="107">
        <v>0</v>
      </c>
      <c r="CD338" s="201">
        <f t="shared" si="251"/>
        <v>37297.118999999999</v>
      </c>
      <c r="CE338" s="107">
        <f>CE339+CE351+CE366+CE369+CE376</f>
        <v>0</v>
      </c>
      <c r="CF338" s="107">
        <f t="shared" si="252"/>
        <v>43433.218999999997</v>
      </c>
      <c r="CG338" s="107">
        <f>CG339+CG351+CG366+CG369+CG376</f>
        <v>0</v>
      </c>
      <c r="CH338" s="107">
        <f t="shared" si="253"/>
        <v>43433.218999999997</v>
      </c>
    </row>
    <row r="339" spans="2:86" ht="78" customHeight="1" x14ac:dyDescent="0.3">
      <c r="B339" s="12"/>
      <c r="C339" s="7"/>
      <c r="D339" s="68" t="s">
        <v>416</v>
      </c>
      <c r="E339" s="145" t="s">
        <v>135</v>
      </c>
      <c r="F339" s="145"/>
      <c r="G339" s="69"/>
      <c r="H339" s="34">
        <f>H340+H343+H347+H349</f>
        <v>0</v>
      </c>
      <c r="I339" s="34">
        <f>I340+I343+I347+I349</f>
        <v>0</v>
      </c>
      <c r="J339" s="34">
        <f t="shared" si="224"/>
        <v>0</v>
      </c>
      <c r="K339" s="34">
        <f>K340+K343+K347+K349</f>
        <v>0</v>
      </c>
      <c r="L339" s="34">
        <f t="shared" si="242"/>
        <v>0</v>
      </c>
      <c r="M339" s="34">
        <f>M340+M343+M347+M349</f>
        <v>0</v>
      </c>
      <c r="N339" s="69">
        <f t="shared" si="277"/>
        <v>0</v>
      </c>
      <c r="O339" s="34">
        <f>O340+O343+O347+O349</f>
        <v>0</v>
      </c>
      <c r="P339" s="69">
        <f t="shared" si="275"/>
        <v>0</v>
      </c>
      <c r="Q339" s="34">
        <f>Q340+Q343+Q347+Q349</f>
        <v>0</v>
      </c>
      <c r="R339" s="69">
        <f t="shared" si="237"/>
        <v>0</v>
      </c>
      <c r="S339" s="34">
        <f>S340+S343+S347+S349</f>
        <v>0</v>
      </c>
      <c r="T339" s="69">
        <f t="shared" si="238"/>
        <v>0</v>
      </c>
      <c r="U339" s="34">
        <f>U340+U343+U347+U349</f>
        <v>0</v>
      </c>
      <c r="V339" s="69">
        <f t="shared" si="239"/>
        <v>0</v>
      </c>
      <c r="W339" s="69"/>
      <c r="X339" s="69">
        <f t="shared" si="240"/>
        <v>0</v>
      </c>
      <c r="Y339" s="69">
        <f>Y340+Y343+Y347+Y349</f>
        <v>0</v>
      </c>
      <c r="Z339" s="34">
        <f>Z340+Z343+Z347+Z349</f>
        <v>0</v>
      </c>
      <c r="AA339" s="34">
        <f t="shared" si="276"/>
        <v>0</v>
      </c>
      <c r="AB339" s="34">
        <f>AB340+AB343+AB347+AB349</f>
        <v>0</v>
      </c>
      <c r="AC339" s="31">
        <f t="shared" si="262"/>
        <v>0</v>
      </c>
      <c r="AD339" s="34">
        <f>AD340+AD343+AD347+AD349</f>
        <v>0</v>
      </c>
      <c r="AE339" s="31">
        <f t="shared" si="262"/>
        <v>0</v>
      </c>
      <c r="AF339" s="34">
        <f>AF340+AF343+AF347+AF349</f>
        <v>0</v>
      </c>
      <c r="AG339" s="31">
        <f t="shared" si="225"/>
        <v>0</v>
      </c>
      <c r="AH339" s="34">
        <f>AH340+AH343+AH347+AH349</f>
        <v>0</v>
      </c>
      <c r="AI339" s="31">
        <f t="shared" si="225"/>
        <v>0</v>
      </c>
      <c r="AJ339" s="34">
        <f>AJ340+AJ343+AJ347+AJ349</f>
        <v>0</v>
      </c>
      <c r="AK339" s="31">
        <f t="shared" si="225"/>
        <v>0</v>
      </c>
      <c r="AL339" s="34">
        <f>AL340+AL343+AL347+AL349</f>
        <v>0</v>
      </c>
      <c r="AM339" s="31">
        <f t="shared" si="267"/>
        <v>0</v>
      </c>
      <c r="AN339" s="34">
        <f>AN340+AN343+AN347+AN349</f>
        <v>0</v>
      </c>
      <c r="AO339" s="31">
        <f t="shared" si="226"/>
        <v>0</v>
      </c>
      <c r="AP339" s="34">
        <f>AP340+AP343+AP347+AP349</f>
        <v>0</v>
      </c>
      <c r="AQ339" s="31"/>
      <c r="AR339" s="34"/>
      <c r="AS339" s="107"/>
      <c r="AT339" s="108"/>
      <c r="AU339" s="108"/>
      <c r="AV339" s="108"/>
      <c r="AW339" s="108"/>
      <c r="AX339" s="108"/>
      <c r="AY339" s="108"/>
      <c r="AZ339" s="107"/>
      <c r="BA339" s="107"/>
      <c r="BB339" s="107"/>
      <c r="BC339" s="108"/>
      <c r="BD339" s="108"/>
      <c r="BE339" s="107"/>
      <c r="BF339" s="107"/>
      <c r="BG339" s="109">
        <f>BG340+BG343+BG347+BG349</f>
        <v>14653.918999999998</v>
      </c>
      <c r="BH339" s="107">
        <f t="shared" si="259"/>
        <v>14653.918999999998</v>
      </c>
      <c r="BI339" s="107"/>
      <c r="BJ339" s="107">
        <f t="shared" si="272"/>
        <v>0</v>
      </c>
      <c r="BK339" s="109">
        <f>BK340+BK343+BK347+BK349</f>
        <v>14816.718999999999</v>
      </c>
      <c r="BL339" s="109">
        <f>BL340+BL343+BL347+BL349</f>
        <v>0</v>
      </c>
      <c r="BM339" s="109">
        <f t="shared" si="268"/>
        <v>14653.918999999998</v>
      </c>
      <c r="BN339" s="107">
        <f t="shared" si="269"/>
        <v>14816.718999999999</v>
      </c>
      <c r="BO339" s="107">
        <f>BO340+BO343+BO347+BO349</f>
        <v>0</v>
      </c>
      <c r="BP339" s="107">
        <f>BP340+BP343+BP347+BP349</f>
        <v>0</v>
      </c>
      <c r="BQ339" s="201">
        <f t="shared" si="256"/>
        <v>14653.918999999998</v>
      </c>
      <c r="BR339" s="107">
        <f>BR340+BR343+BR347+BR349</f>
        <v>0</v>
      </c>
      <c r="BS339" s="201">
        <f t="shared" si="255"/>
        <v>14653.918999999998</v>
      </c>
      <c r="BT339" s="109">
        <f>BT340+BT343+BT347+BT349</f>
        <v>0</v>
      </c>
      <c r="BU339" s="107">
        <f t="shared" si="270"/>
        <v>14816.718999999999</v>
      </c>
      <c r="BV339" s="109">
        <f>BV340+BV343+BV347+BV349</f>
        <v>0</v>
      </c>
      <c r="BW339" s="107">
        <f t="shared" si="257"/>
        <v>14816.718999999999</v>
      </c>
      <c r="BX339" s="107">
        <v>0</v>
      </c>
      <c r="BY339" s="201">
        <f t="shared" si="250"/>
        <v>14653.918999999998</v>
      </c>
      <c r="BZ339" s="107"/>
      <c r="CA339" s="107">
        <f>CA340+CA343+CA347+CA349</f>
        <v>0</v>
      </c>
      <c r="CB339" s="107">
        <f t="shared" si="265"/>
        <v>14816.718999999999</v>
      </c>
      <c r="CC339" s="107">
        <v>0</v>
      </c>
      <c r="CD339" s="201">
        <f t="shared" si="251"/>
        <v>14653.918999999998</v>
      </c>
      <c r="CE339" s="107">
        <f>CE340+CE343+CE347+CE349</f>
        <v>0</v>
      </c>
      <c r="CF339" s="107">
        <f t="shared" si="252"/>
        <v>14816.718999999999</v>
      </c>
      <c r="CG339" s="107">
        <f>CG340+CG343+CG347+CG349</f>
        <v>0</v>
      </c>
      <c r="CH339" s="107">
        <f t="shared" si="253"/>
        <v>14816.718999999999</v>
      </c>
    </row>
    <row r="340" spans="2:86" ht="60.75" x14ac:dyDescent="0.3">
      <c r="B340" s="12"/>
      <c r="C340" s="7"/>
      <c r="D340" s="68" t="s">
        <v>136</v>
      </c>
      <c r="E340" s="145" t="s">
        <v>137</v>
      </c>
      <c r="F340" s="145"/>
      <c r="G340" s="69"/>
      <c r="H340" s="34">
        <f>H341+H342</f>
        <v>0</v>
      </c>
      <c r="I340" s="34">
        <f>I341+I342</f>
        <v>0</v>
      </c>
      <c r="J340" s="34">
        <f t="shared" si="224"/>
        <v>0</v>
      </c>
      <c r="K340" s="34">
        <f>K341+K342</f>
        <v>0</v>
      </c>
      <c r="L340" s="34">
        <f t="shared" si="242"/>
        <v>0</v>
      </c>
      <c r="M340" s="34">
        <f>M341+M342</f>
        <v>0</v>
      </c>
      <c r="N340" s="69">
        <f t="shared" si="277"/>
        <v>0</v>
      </c>
      <c r="O340" s="34">
        <f>O341+O342</f>
        <v>0</v>
      </c>
      <c r="P340" s="69">
        <f t="shared" si="275"/>
        <v>0</v>
      </c>
      <c r="Q340" s="34">
        <f>Q341+Q342</f>
        <v>0</v>
      </c>
      <c r="R340" s="69">
        <f t="shared" si="237"/>
        <v>0</v>
      </c>
      <c r="S340" s="34">
        <f>S341+S342</f>
        <v>0</v>
      </c>
      <c r="T340" s="69">
        <f t="shared" si="238"/>
        <v>0</v>
      </c>
      <c r="U340" s="34">
        <f>U341+U342</f>
        <v>0</v>
      </c>
      <c r="V340" s="69">
        <f t="shared" si="239"/>
        <v>0</v>
      </c>
      <c r="W340" s="69"/>
      <c r="X340" s="69">
        <f t="shared" si="240"/>
        <v>0</v>
      </c>
      <c r="Y340" s="69">
        <f>Y341+Y342</f>
        <v>0</v>
      </c>
      <c r="Z340" s="34">
        <f>Z341+Z342</f>
        <v>0</v>
      </c>
      <c r="AA340" s="34">
        <f t="shared" si="276"/>
        <v>0</v>
      </c>
      <c r="AB340" s="34">
        <f>AB341+AB342</f>
        <v>0</v>
      </c>
      <c r="AC340" s="31">
        <f t="shared" si="262"/>
        <v>0</v>
      </c>
      <c r="AD340" s="34">
        <f>AD341+AD342</f>
        <v>0</v>
      </c>
      <c r="AE340" s="31">
        <f t="shared" si="262"/>
        <v>0</v>
      </c>
      <c r="AF340" s="34">
        <f>AF341+AF342</f>
        <v>0</v>
      </c>
      <c r="AG340" s="31">
        <f t="shared" si="225"/>
        <v>0</v>
      </c>
      <c r="AH340" s="34">
        <f>AH341+AH342</f>
        <v>0</v>
      </c>
      <c r="AI340" s="31">
        <f t="shared" si="225"/>
        <v>0</v>
      </c>
      <c r="AJ340" s="34">
        <f>AJ341+AJ342</f>
        <v>0</v>
      </c>
      <c r="AK340" s="31">
        <f t="shared" si="225"/>
        <v>0</v>
      </c>
      <c r="AL340" s="34">
        <f>AL341+AL342</f>
        <v>0</v>
      </c>
      <c r="AM340" s="31">
        <f t="shared" si="267"/>
        <v>0</v>
      </c>
      <c r="AN340" s="34">
        <f>AN341+AN342</f>
        <v>0</v>
      </c>
      <c r="AO340" s="31">
        <f t="shared" si="226"/>
        <v>0</v>
      </c>
      <c r="AP340" s="34">
        <f>AP341+AP342</f>
        <v>0</v>
      </c>
      <c r="AQ340" s="31"/>
      <c r="AR340" s="34"/>
      <c r="AS340" s="107"/>
      <c r="AT340" s="108"/>
      <c r="AU340" s="108"/>
      <c r="AV340" s="108"/>
      <c r="AW340" s="108"/>
      <c r="AX340" s="108"/>
      <c r="AY340" s="108"/>
      <c r="AZ340" s="107"/>
      <c r="BA340" s="107"/>
      <c r="BB340" s="107"/>
      <c r="BC340" s="108"/>
      <c r="BD340" s="108"/>
      <c r="BE340" s="107"/>
      <c r="BF340" s="107">
        <f>BB340+BE340</f>
        <v>0</v>
      </c>
      <c r="BG340" s="109">
        <f>BG341</f>
        <v>1029.3019999999999</v>
      </c>
      <c r="BH340" s="107">
        <f t="shared" si="259"/>
        <v>1029.3019999999999</v>
      </c>
      <c r="BI340" s="107"/>
      <c r="BJ340" s="107"/>
      <c r="BK340" s="109">
        <f>BK341</f>
        <v>1079.3019999999999</v>
      </c>
      <c r="BL340" s="109">
        <f>BL341</f>
        <v>0</v>
      </c>
      <c r="BM340" s="109">
        <f t="shared" si="268"/>
        <v>1029.3019999999999</v>
      </c>
      <c r="BN340" s="107">
        <f t="shared" si="269"/>
        <v>1079.3019999999999</v>
      </c>
      <c r="BO340" s="107">
        <f>BO341</f>
        <v>0</v>
      </c>
      <c r="BP340" s="107">
        <f>BP341</f>
        <v>0</v>
      </c>
      <c r="BQ340" s="201">
        <f t="shared" si="256"/>
        <v>1029.3019999999999</v>
      </c>
      <c r="BR340" s="107">
        <f>BR341</f>
        <v>0</v>
      </c>
      <c r="BS340" s="201">
        <f t="shared" si="255"/>
        <v>1029.3019999999999</v>
      </c>
      <c r="BT340" s="109">
        <f>BT341</f>
        <v>0</v>
      </c>
      <c r="BU340" s="107">
        <f t="shared" si="270"/>
        <v>1079.3019999999999</v>
      </c>
      <c r="BV340" s="109">
        <f>BV341</f>
        <v>0</v>
      </c>
      <c r="BW340" s="107">
        <f t="shared" si="257"/>
        <v>1079.3019999999999</v>
      </c>
      <c r="BX340" s="107">
        <v>0</v>
      </c>
      <c r="BY340" s="201">
        <f t="shared" si="250"/>
        <v>1029.3019999999999</v>
      </c>
      <c r="BZ340" s="107"/>
      <c r="CA340" s="107">
        <f>CA341</f>
        <v>0</v>
      </c>
      <c r="CB340" s="107">
        <f t="shared" si="265"/>
        <v>1079.3019999999999</v>
      </c>
      <c r="CC340" s="107">
        <v>0</v>
      </c>
      <c r="CD340" s="201">
        <f t="shared" si="251"/>
        <v>1029.3019999999999</v>
      </c>
      <c r="CE340" s="107">
        <f>CE341</f>
        <v>0</v>
      </c>
      <c r="CF340" s="107">
        <f t="shared" si="252"/>
        <v>1079.3019999999999</v>
      </c>
      <c r="CG340" s="107">
        <f>CG341</f>
        <v>0</v>
      </c>
      <c r="CH340" s="107">
        <f t="shared" si="253"/>
        <v>1079.3019999999999</v>
      </c>
    </row>
    <row r="341" spans="2:86" ht="50.25" customHeight="1" x14ac:dyDescent="0.3">
      <c r="B341" s="12"/>
      <c r="C341" s="7"/>
      <c r="D341" s="68" t="s">
        <v>14</v>
      </c>
      <c r="E341" s="145" t="s">
        <v>137</v>
      </c>
      <c r="F341" s="145">
        <v>200</v>
      </c>
      <c r="G341" s="69">
        <v>9</v>
      </c>
      <c r="H341" s="34">
        <v>0</v>
      </c>
      <c r="I341" s="34"/>
      <c r="J341" s="34">
        <f t="shared" si="224"/>
        <v>0</v>
      </c>
      <c r="K341" s="34">
        <v>0</v>
      </c>
      <c r="L341" s="34">
        <f t="shared" si="242"/>
        <v>0</v>
      </c>
      <c r="M341" s="34">
        <v>0</v>
      </c>
      <c r="N341" s="69">
        <f t="shared" si="277"/>
        <v>0</v>
      </c>
      <c r="O341" s="34">
        <v>0</v>
      </c>
      <c r="P341" s="69">
        <f t="shared" si="275"/>
        <v>0</v>
      </c>
      <c r="Q341" s="34"/>
      <c r="R341" s="69">
        <f t="shared" si="237"/>
        <v>0</v>
      </c>
      <c r="S341" s="34">
        <v>0</v>
      </c>
      <c r="T341" s="69">
        <f t="shared" si="238"/>
        <v>0</v>
      </c>
      <c r="U341" s="34">
        <v>0</v>
      </c>
      <c r="V341" s="69">
        <f t="shared" si="239"/>
        <v>0</v>
      </c>
      <c r="W341" s="69"/>
      <c r="X341" s="69">
        <f t="shared" si="240"/>
        <v>0</v>
      </c>
      <c r="Y341" s="69"/>
      <c r="Z341" s="34">
        <v>0</v>
      </c>
      <c r="AA341" s="34">
        <f t="shared" si="276"/>
        <v>0</v>
      </c>
      <c r="AB341" s="34">
        <v>0</v>
      </c>
      <c r="AC341" s="31">
        <f t="shared" si="262"/>
        <v>0</v>
      </c>
      <c r="AD341" s="34">
        <v>0</v>
      </c>
      <c r="AE341" s="31">
        <f t="shared" si="262"/>
        <v>0</v>
      </c>
      <c r="AF341" s="34">
        <v>0</v>
      </c>
      <c r="AG341" s="31">
        <f t="shared" si="225"/>
        <v>0</v>
      </c>
      <c r="AH341" s="34">
        <v>0</v>
      </c>
      <c r="AI341" s="31">
        <f t="shared" si="225"/>
        <v>0</v>
      </c>
      <c r="AJ341" s="34">
        <v>0</v>
      </c>
      <c r="AK341" s="31">
        <f t="shared" si="225"/>
        <v>0</v>
      </c>
      <c r="AL341" s="34">
        <v>0</v>
      </c>
      <c r="AM341" s="31">
        <f t="shared" si="267"/>
        <v>0</v>
      </c>
      <c r="AN341" s="34">
        <v>0</v>
      </c>
      <c r="AO341" s="31">
        <f t="shared" si="226"/>
        <v>0</v>
      </c>
      <c r="AP341" s="34">
        <v>0</v>
      </c>
      <c r="AQ341" s="31"/>
      <c r="AR341" s="34"/>
      <c r="AS341" s="107"/>
      <c r="AT341" s="108"/>
      <c r="AU341" s="108"/>
      <c r="AV341" s="108"/>
      <c r="AW341" s="108"/>
      <c r="AX341" s="108"/>
      <c r="AY341" s="108"/>
      <c r="AZ341" s="107"/>
      <c r="BA341" s="107"/>
      <c r="BB341" s="107"/>
      <c r="BC341" s="108"/>
      <c r="BD341" s="108"/>
      <c r="BE341" s="107"/>
      <c r="BF341" s="107"/>
      <c r="BG341" s="109">
        <v>1029.3019999999999</v>
      </c>
      <c r="BH341" s="107">
        <f t="shared" si="259"/>
        <v>1029.3019999999999</v>
      </c>
      <c r="BI341" s="107"/>
      <c r="BJ341" s="107">
        <f t="shared" ref="BJ341:BJ359" si="280">BF341+BI341</f>
        <v>0</v>
      </c>
      <c r="BK341" s="109">
        <v>1079.3019999999999</v>
      </c>
      <c r="BL341" s="109"/>
      <c r="BM341" s="109">
        <f t="shared" si="268"/>
        <v>1029.3019999999999</v>
      </c>
      <c r="BN341" s="107">
        <f t="shared" si="269"/>
        <v>1079.3019999999999</v>
      </c>
      <c r="BO341" s="107"/>
      <c r="BP341" s="107"/>
      <c r="BQ341" s="201">
        <f t="shared" si="256"/>
        <v>1029.3019999999999</v>
      </c>
      <c r="BR341" s="107"/>
      <c r="BS341" s="201">
        <f t="shared" si="255"/>
        <v>1029.3019999999999</v>
      </c>
      <c r="BT341" s="109"/>
      <c r="BU341" s="107">
        <f t="shared" si="270"/>
        <v>1079.3019999999999</v>
      </c>
      <c r="BV341" s="109"/>
      <c r="BW341" s="107">
        <f t="shared" si="257"/>
        <v>1079.3019999999999</v>
      </c>
      <c r="BX341" s="107"/>
      <c r="BY341" s="201">
        <f t="shared" si="250"/>
        <v>1029.3019999999999</v>
      </c>
      <c r="BZ341" s="107"/>
      <c r="CA341" s="107"/>
      <c r="CB341" s="107">
        <f t="shared" si="265"/>
        <v>1079.3019999999999</v>
      </c>
      <c r="CC341" s="107"/>
      <c r="CD341" s="201">
        <f t="shared" si="251"/>
        <v>1029.3019999999999</v>
      </c>
      <c r="CE341" s="107"/>
      <c r="CF341" s="107">
        <f t="shared" si="252"/>
        <v>1079.3019999999999</v>
      </c>
      <c r="CG341" s="107"/>
      <c r="CH341" s="107">
        <f t="shared" si="253"/>
        <v>1079.3019999999999</v>
      </c>
    </row>
    <row r="342" spans="2:86" ht="60.75" hidden="1" x14ac:dyDescent="0.3">
      <c r="B342" s="12"/>
      <c r="C342" s="7"/>
      <c r="D342" s="68" t="s">
        <v>9</v>
      </c>
      <c r="E342" s="145" t="s">
        <v>137</v>
      </c>
      <c r="F342" s="145">
        <v>600</v>
      </c>
      <c r="G342" s="69">
        <v>9</v>
      </c>
      <c r="H342" s="34">
        <v>0</v>
      </c>
      <c r="I342" s="34"/>
      <c r="J342" s="34">
        <f t="shared" si="224"/>
        <v>0</v>
      </c>
      <c r="K342" s="34"/>
      <c r="L342" s="34">
        <f t="shared" si="242"/>
        <v>0</v>
      </c>
      <c r="M342" s="34"/>
      <c r="N342" s="69">
        <f t="shared" si="277"/>
        <v>0</v>
      </c>
      <c r="O342" s="34"/>
      <c r="P342" s="69">
        <f t="shared" si="275"/>
        <v>0</v>
      </c>
      <c r="Q342" s="34"/>
      <c r="R342" s="69">
        <f t="shared" si="237"/>
        <v>0</v>
      </c>
      <c r="S342" s="34"/>
      <c r="T342" s="69">
        <f t="shared" si="238"/>
        <v>0</v>
      </c>
      <c r="U342" s="34"/>
      <c r="V342" s="69">
        <f t="shared" si="239"/>
        <v>0</v>
      </c>
      <c r="W342" s="69"/>
      <c r="X342" s="69">
        <f t="shared" si="240"/>
        <v>0</v>
      </c>
      <c r="Y342" s="69"/>
      <c r="Z342" s="34">
        <v>0</v>
      </c>
      <c r="AA342" s="34">
        <f t="shared" si="276"/>
        <v>0</v>
      </c>
      <c r="AB342" s="34">
        <v>0</v>
      </c>
      <c r="AC342" s="31">
        <f t="shared" si="262"/>
        <v>0</v>
      </c>
      <c r="AD342" s="34">
        <v>0</v>
      </c>
      <c r="AE342" s="31">
        <f t="shared" si="262"/>
        <v>0</v>
      </c>
      <c r="AF342" s="34">
        <v>0</v>
      </c>
      <c r="AG342" s="31">
        <f t="shared" si="225"/>
        <v>0</v>
      </c>
      <c r="AH342" s="34">
        <v>0</v>
      </c>
      <c r="AI342" s="31">
        <f t="shared" si="225"/>
        <v>0</v>
      </c>
      <c r="AJ342" s="34">
        <v>0</v>
      </c>
      <c r="AK342" s="31">
        <f t="shared" si="225"/>
        <v>0</v>
      </c>
      <c r="AL342" s="34">
        <v>0</v>
      </c>
      <c r="AM342" s="31">
        <f t="shared" si="267"/>
        <v>0</v>
      </c>
      <c r="AN342" s="34">
        <v>0</v>
      </c>
      <c r="AO342" s="31">
        <f t="shared" si="226"/>
        <v>0</v>
      </c>
      <c r="AP342" s="34">
        <v>0</v>
      </c>
      <c r="AQ342" s="31"/>
      <c r="AR342" s="34"/>
      <c r="AS342" s="107"/>
      <c r="AT342" s="108"/>
      <c r="AU342" s="108"/>
      <c r="AV342" s="108"/>
      <c r="AW342" s="108"/>
      <c r="AX342" s="108"/>
      <c r="AY342" s="108"/>
      <c r="AZ342" s="107"/>
      <c r="BA342" s="107"/>
      <c r="BB342" s="107"/>
      <c r="BC342" s="108"/>
      <c r="BD342" s="108"/>
      <c r="BE342" s="107"/>
      <c r="BF342" s="107">
        <f>BB342+BE342</f>
        <v>0</v>
      </c>
      <c r="BG342" s="109"/>
      <c r="BH342" s="107">
        <f t="shared" si="259"/>
        <v>0</v>
      </c>
      <c r="BI342" s="107"/>
      <c r="BJ342" s="107">
        <f t="shared" si="280"/>
        <v>0</v>
      </c>
      <c r="BK342" s="109"/>
      <c r="BL342" s="109"/>
      <c r="BM342" s="109">
        <f t="shared" si="268"/>
        <v>0</v>
      </c>
      <c r="BN342" s="107">
        <f t="shared" si="269"/>
        <v>0</v>
      </c>
      <c r="BO342" s="107"/>
      <c r="BP342" s="107"/>
      <c r="BQ342" s="201">
        <f t="shared" si="256"/>
        <v>0</v>
      </c>
      <c r="BR342" s="107"/>
      <c r="BS342" s="201">
        <f t="shared" si="255"/>
        <v>0</v>
      </c>
      <c r="BT342" s="109"/>
      <c r="BU342" s="107">
        <f t="shared" si="270"/>
        <v>0</v>
      </c>
      <c r="BV342" s="109"/>
      <c r="BW342" s="107">
        <f t="shared" si="257"/>
        <v>0</v>
      </c>
      <c r="BX342" s="107"/>
      <c r="BY342" s="201">
        <f t="shared" si="250"/>
        <v>0</v>
      </c>
      <c r="BZ342" s="107"/>
      <c r="CA342" s="107"/>
      <c r="CB342" s="107">
        <f t="shared" si="265"/>
        <v>0</v>
      </c>
      <c r="CC342" s="107"/>
      <c r="CD342" s="201">
        <f t="shared" si="251"/>
        <v>0</v>
      </c>
      <c r="CE342" s="107"/>
      <c r="CF342" s="107">
        <f t="shared" si="252"/>
        <v>0</v>
      </c>
      <c r="CG342" s="107"/>
      <c r="CH342" s="107">
        <f t="shared" si="253"/>
        <v>0</v>
      </c>
    </row>
    <row r="343" spans="2:86" ht="99.6" customHeight="1" x14ac:dyDescent="0.3">
      <c r="B343" s="12"/>
      <c r="C343" s="7"/>
      <c r="D343" s="68" t="s">
        <v>415</v>
      </c>
      <c r="E343" s="145" t="s">
        <v>138</v>
      </c>
      <c r="F343" s="145"/>
      <c r="G343" s="69"/>
      <c r="H343" s="34">
        <f>H344+H345+H346</f>
        <v>0</v>
      </c>
      <c r="I343" s="34">
        <f>I344+I345+I346</f>
        <v>0</v>
      </c>
      <c r="J343" s="34">
        <f t="shared" si="224"/>
        <v>0</v>
      </c>
      <c r="K343" s="34">
        <f>K344+K345+K346</f>
        <v>0</v>
      </c>
      <c r="L343" s="34">
        <f t="shared" si="242"/>
        <v>0</v>
      </c>
      <c r="M343" s="34">
        <f>M344+M345+M346</f>
        <v>0</v>
      </c>
      <c r="N343" s="69">
        <f t="shared" si="277"/>
        <v>0</v>
      </c>
      <c r="O343" s="34">
        <f>O344+O345+O346</f>
        <v>0</v>
      </c>
      <c r="P343" s="69">
        <f t="shared" si="275"/>
        <v>0</v>
      </c>
      <c r="Q343" s="34">
        <f>Q344+Q345+Q346</f>
        <v>0</v>
      </c>
      <c r="R343" s="69">
        <f t="shared" si="237"/>
        <v>0</v>
      </c>
      <c r="S343" s="34">
        <f>S344+S345+S346</f>
        <v>0</v>
      </c>
      <c r="T343" s="69">
        <f t="shared" si="238"/>
        <v>0</v>
      </c>
      <c r="U343" s="34">
        <f>U344+U345+U346</f>
        <v>0</v>
      </c>
      <c r="V343" s="69">
        <f t="shared" si="239"/>
        <v>0</v>
      </c>
      <c r="W343" s="69"/>
      <c r="X343" s="69">
        <f t="shared" si="240"/>
        <v>0</v>
      </c>
      <c r="Y343" s="69">
        <f>Y344+Y345+Y346</f>
        <v>0</v>
      </c>
      <c r="Z343" s="34">
        <f>Z344+Z345+Z346</f>
        <v>0</v>
      </c>
      <c r="AA343" s="34">
        <f t="shared" si="276"/>
        <v>0</v>
      </c>
      <c r="AB343" s="34">
        <f>AB344+AB345+AB346</f>
        <v>0</v>
      </c>
      <c r="AC343" s="31">
        <f t="shared" si="262"/>
        <v>0</v>
      </c>
      <c r="AD343" s="34">
        <f>AD344+AD345+AD346</f>
        <v>0</v>
      </c>
      <c r="AE343" s="31">
        <f t="shared" si="262"/>
        <v>0</v>
      </c>
      <c r="AF343" s="34">
        <f>AF344+AF345+AF346</f>
        <v>0</v>
      </c>
      <c r="AG343" s="31">
        <f t="shared" si="225"/>
        <v>0</v>
      </c>
      <c r="AH343" s="34">
        <f>AH344+AH345+AH346</f>
        <v>0</v>
      </c>
      <c r="AI343" s="31">
        <f t="shared" si="225"/>
        <v>0</v>
      </c>
      <c r="AJ343" s="34">
        <f>AJ344+AJ345+AJ346</f>
        <v>0</v>
      </c>
      <c r="AK343" s="31">
        <f t="shared" si="225"/>
        <v>0</v>
      </c>
      <c r="AL343" s="34">
        <f>AL344+AL345+AL346</f>
        <v>0</v>
      </c>
      <c r="AM343" s="31">
        <f t="shared" si="267"/>
        <v>0</v>
      </c>
      <c r="AN343" s="34">
        <f>AN344+AN345+AN346</f>
        <v>0</v>
      </c>
      <c r="AO343" s="31">
        <f t="shared" si="226"/>
        <v>0</v>
      </c>
      <c r="AP343" s="34">
        <f>AP344+AP345+AP346</f>
        <v>0</v>
      </c>
      <c r="AQ343" s="31"/>
      <c r="AR343" s="34"/>
      <c r="AS343" s="107"/>
      <c r="AT343" s="108"/>
      <c r="AU343" s="108"/>
      <c r="AV343" s="108"/>
      <c r="AW343" s="108"/>
      <c r="AX343" s="108"/>
      <c r="AY343" s="108"/>
      <c r="AZ343" s="107"/>
      <c r="BA343" s="107"/>
      <c r="BB343" s="107"/>
      <c r="BC343" s="108"/>
      <c r="BD343" s="108"/>
      <c r="BE343" s="107"/>
      <c r="BF343" s="107"/>
      <c r="BG343" s="109">
        <f>BG344+BG345+BG346</f>
        <v>13492.616999999998</v>
      </c>
      <c r="BH343" s="107">
        <f t="shared" si="259"/>
        <v>13492.616999999998</v>
      </c>
      <c r="BI343" s="107"/>
      <c r="BJ343" s="107">
        <f t="shared" si="280"/>
        <v>0</v>
      </c>
      <c r="BK343" s="109">
        <f>BK344+BK345+BK346</f>
        <v>13605.416999999999</v>
      </c>
      <c r="BL343" s="109">
        <f>BL344+BL345+BL346</f>
        <v>0</v>
      </c>
      <c r="BM343" s="109">
        <f t="shared" si="268"/>
        <v>13492.616999999998</v>
      </c>
      <c r="BN343" s="107">
        <f t="shared" si="269"/>
        <v>13605.416999999999</v>
      </c>
      <c r="BO343" s="107">
        <f>BO344+BO345+BO346</f>
        <v>0</v>
      </c>
      <c r="BP343" s="107">
        <f>BP344+BP345+BP346</f>
        <v>0</v>
      </c>
      <c r="BQ343" s="201">
        <f t="shared" si="256"/>
        <v>13492.616999999998</v>
      </c>
      <c r="BR343" s="107">
        <f>BR344+BR345+BR346</f>
        <v>0</v>
      </c>
      <c r="BS343" s="201">
        <f t="shared" si="255"/>
        <v>13492.616999999998</v>
      </c>
      <c r="BT343" s="109">
        <f>BT344+BT345+BT346</f>
        <v>0</v>
      </c>
      <c r="BU343" s="107">
        <f t="shared" si="270"/>
        <v>13605.416999999999</v>
      </c>
      <c r="BV343" s="109">
        <f>BV344+BV345+BV346</f>
        <v>0</v>
      </c>
      <c r="BW343" s="107">
        <f t="shared" si="257"/>
        <v>13605.416999999999</v>
      </c>
      <c r="BX343" s="107">
        <v>0</v>
      </c>
      <c r="BY343" s="201">
        <f t="shared" si="250"/>
        <v>13492.616999999998</v>
      </c>
      <c r="BZ343" s="107"/>
      <c r="CA343" s="107">
        <f>CA344+CA345+CA346</f>
        <v>0</v>
      </c>
      <c r="CB343" s="107">
        <f t="shared" si="265"/>
        <v>13605.416999999999</v>
      </c>
      <c r="CC343" s="107">
        <v>0</v>
      </c>
      <c r="CD343" s="201">
        <f t="shared" si="251"/>
        <v>13492.616999999998</v>
      </c>
      <c r="CE343" s="107">
        <f>CE344+CE345+CE346</f>
        <v>0</v>
      </c>
      <c r="CF343" s="107">
        <f t="shared" si="252"/>
        <v>13605.416999999999</v>
      </c>
      <c r="CG343" s="107">
        <f>CG344+CG345+CG346</f>
        <v>0</v>
      </c>
      <c r="CH343" s="107">
        <f t="shared" si="253"/>
        <v>13605.416999999999</v>
      </c>
    </row>
    <row r="344" spans="2:86" ht="109.5" customHeight="1" x14ac:dyDescent="0.3">
      <c r="B344" s="12"/>
      <c r="C344" s="7"/>
      <c r="D344" s="68" t="s">
        <v>114</v>
      </c>
      <c r="E344" s="145" t="s">
        <v>138</v>
      </c>
      <c r="F344" s="145">
        <v>100</v>
      </c>
      <c r="G344" s="69">
        <v>9</v>
      </c>
      <c r="H344" s="34">
        <v>0</v>
      </c>
      <c r="I344" s="34"/>
      <c r="J344" s="34">
        <f t="shared" si="224"/>
        <v>0</v>
      </c>
      <c r="K344" s="34"/>
      <c r="L344" s="34">
        <f t="shared" si="242"/>
        <v>0</v>
      </c>
      <c r="M344" s="34"/>
      <c r="N344" s="69">
        <f t="shared" si="277"/>
        <v>0</v>
      </c>
      <c r="O344" s="34"/>
      <c r="P344" s="69">
        <f t="shared" si="275"/>
        <v>0</v>
      </c>
      <c r="Q344" s="34"/>
      <c r="R344" s="69">
        <f t="shared" si="237"/>
        <v>0</v>
      </c>
      <c r="S344" s="34"/>
      <c r="T344" s="69">
        <f t="shared" si="238"/>
        <v>0</v>
      </c>
      <c r="U344" s="34"/>
      <c r="V344" s="69">
        <f t="shared" si="239"/>
        <v>0</v>
      </c>
      <c r="W344" s="69"/>
      <c r="X344" s="69">
        <f t="shared" si="240"/>
        <v>0</v>
      </c>
      <c r="Y344" s="69"/>
      <c r="Z344" s="34">
        <v>0</v>
      </c>
      <c r="AA344" s="34">
        <f t="shared" si="276"/>
        <v>0</v>
      </c>
      <c r="AB344" s="34">
        <v>0</v>
      </c>
      <c r="AC344" s="31">
        <f t="shared" si="262"/>
        <v>0</v>
      </c>
      <c r="AD344" s="34">
        <v>0</v>
      </c>
      <c r="AE344" s="31">
        <f t="shared" si="262"/>
        <v>0</v>
      </c>
      <c r="AF344" s="34">
        <v>0</v>
      </c>
      <c r="AG344" s="31">
        <f t="shared" si="225"/>
        <v>0</v>
      </c>
      <c r="AH344" s="34">
        <v>0</v>
      </c>
      <c r="AI344" s="31">
        <f t="shared" si="225"/>
        <v>0</v>
      </c>
      <c r="AJ344" s="34">
        <v>0</v>
      </c>
      <c r="AK344" s="31">
        <f t="shared" si="225"/>
        <v>0</v>
      </c>
      <c r="AL344" s="34">
        <v>0</v>
      </c>
      <c r="AM344" s="31">
        <f t="shared" si="267"/>
        <v>0</v>
      </c>
      <c r="AN344" s="34">
        <v>0</v>
      </c>
      <c r="AO344" s="31">
        <f t="shared" si="226"/>
        <v>0</v>
      </c>
      <c r="AP344" s="34">
        <v>0</v>
      </c>
      <c r="AQ344" s="31"/>
      <c r="AR344" s="34"/>
      <c r="AS344" s="107"/>
      <c r="AT344" s="108"/>
      <c r="AU344" s="108"/>
      <c r="AV344" s="108"/>
      <c r="AW344" s="108"/>
      <c r="AX344" s="108"/>
      <c r="AY344" s="108"/>
      <c r="AZ344" s="107"/>
      <c r="BA344" s="107"/>
      <c r="BB344" s="107"/>
      <c r="BC344" s="108"/>
      <c r="BD344" s="108"/>
      <c r="BE344" s="107"/>
      <c r="BF344" s="107"/>
      <c r="BG344" s="109">
        <v>11850.142</v>
      </c>
      <c r="BH344" s="107">
        <f t="shared" si="259"/>
        <v>11850.142</v>
      </c>
      <c r="BI344" s="107"/>
      <c r="BJ344" s="107">
        <f t="shared" si="280"/>
        <v>0</v>
      </c>
      <c r="BK344" s="109">
        <v>11851.342000000001</v>
      </c>
      <c r="BL344" s="109"/>
      <c r="BM344" s="109">
        <f t="shared" si="268"/>
        <v>11850.142</v>
      </c>
      <c r="BN344" s="107">
        <f t="shared" si="269"/>
        <v>11851.342000000001</v>
      </c>
      <c r="BO344" s="107"/>
      <c r="BP344" s="107"/>
      <c r="BQ344" s="201">
        <f t="shared" si="256"/>
        <v>11850.142</v>
      </c>
      <c r="BR344" s="107"/>
      <c r="BS344" s="201">
        <f t="shared" si="255"/>
        <v>11850.142</v>
      </c>
      <c r="BT344" s="109"/>
      <c r="BU344" s="107">
        <f t="shared" si="270"/>
        <v>11851.342000000001</v>
      </c>
      <c r="BV344" s="109"/>
      <c r="BW344" s="107">
        <f t="shared" si="257"/>
        <v>11851.342000000001</v>
      </c>
      <c r="BX344" s="107"/>
      <c r="BY344" s="201">
        <f t="shared" si="250"/>
        <v>11850.142</v>
      </c>
      <c r="BZ344" s="107"/>
      <c r="CA344" s="107"/>
      <c r="CB344" s="107">
        <f t="shared" si="265"/>
        <v>11851.342000000001</v>
      </c>
      <c r="CC344" s="107"/>
      <c r="CD344" s="201">
        <f t="shared" si="251"/>
        <v>11850.142</v>
      </c>
      <c r="CE344" s="107"/>
      <c r="CF344" s="107">
        <f t="shared" si="252"/>
        <v>11851.342000000001</v>
      </c>
      <c r="CG344" s="107"/>
      <c r="CH344" s="107">
        <f t="shared" si="253"/>
        <v>11851.342000000001</v>
      </c>
    </row>
    <row r="345" spans="2:86" ht="64.5" customHeight="1" x14ac:dyDescent="0.3">
      <c r="B345" s="12"/>
      <c r="C345" s="7"/>
      <c r="D345" s="68" t="s">
        <v>14</v>
      </c>
      <c r="E345" s="145" t="s">
        <v>138</v>
      </c>
      <c r="F345" s="145">
        <v>200</v>
      </c>
      <c r="G345" s="69">
        <v>9</v>
      </c>
      <c r="H345" s="34">
        <v>0</v>
      </c>
      <c r="I345" s="34"/>
      <c r="J345" s="34">
        <f t="shared" si="224"/>
        <v>0</v>
      </c>
      <c r="K345" s="34"/>
      <c r="L345" s="34">
        <f t="shared" si="242"/>
        <v>0</v>
      </c>
      <c r="M345" s="34"/>
      <c r="N345" s="69">
        <f t="shared" si="277"/>
        <v>0</v>
      </c>
      <c r="O345" s="34"/>
      <c r="P345" s="69">
        <f t="shared" si="275"/>
        <v>0</v>
      </c>
      <c r="Q345" s="34"/>
      <c r="R345" s="69">
        <f t="shared" si="237"/>
        <v>0</v>
      </c>
      <c r="S345" s="34"/>
      <c r="T345" s="69">
        <f t="shared" si="238"/>
        <v>0</v>
      </c>
      <c r="U345" s="34"/>
      <c r="V345" s="69">
        <f t="shared" si="239"/>
        <v>0</v>
      </c>
      <c r="W345" s="69"/>
      <c r="X345" s="69">
        <f t="shared" si="240"/>
        <v>0</v>
      </c>
      <c r="Y345" s="69"/>
      <c r="Z345" s="34">
        <v>0</v>
      </c>
      <c r="AA345" s="34">
        <f t="shared" si="276"/>
        <v>0</v>
      </c>
      <c r="AB345" s="34">
        <v>0</v>
      </c>
      <c r="AC345" s="31">
        <f t="shared" si="262"/>
        <v>0</v>
      </c>
      <c r="AD345" s="34">
        <v>0</v>
      </c>
      <c r="AE345" s="31">
        <f t="shared" si="262"/>
        <v>0</v>
      </c>
      <c r="AF345" s="34">
        <v>0</v>
      </c>
      <c r="AG345" s="31">
        <f t="shared" si="225"/>
        <v>0</v>
      </c>
      <c r="AH345" s="34">
        <v>0</v>
      </c>
      <c r="AI345" s="31">
        <f t="shared" si="225"/>
        <v>0</v>
      </c>
      <c r="AJ345" s="34">
        <v>0</v>
      </c>
      <c r="AK345" s="31">
        <f t="shared" si="225"/>
        <v>0</v>
      </c>
      <c r="AL345" s="34">
        <v>0</v>
      </c>
      <c r="AM345" s="31">
        <f t="shared" si="267"/>
        <v>0</v>
      </c>
      <c r="AN345" s="34">
        <v>0</v>
      </c>
      <c r="AO345" s="31">
        <f t="shared" si="226"/>
        <v>0</v>
      </c>
      <c r="AP345" s="34">
        <v>0</v>
      </c>
      <c r="AQ345" s="31"/>
      <c r="AR345" s="34"/>
      <c r="AS345" s="107"/>
      <c r="AT345" s="108"/>
      <c r="AU345" s="108"/>
      <c r="AV345" s="108"/>
      <c r="AW345" s="108"/>
      <c r="AX345" s="108"/>
      <c r="AY345" s="108"/>
      <c r="AZ345" s="107"/>
      <c r="BA345" s="107"/>
      <c r="BB345" s="107"/>
      <c r="BC345" s="108"/>
      <c r="BD345" s="108"/>
      <c r="BE345" s="107"/>
      <c r="BF345" s="107"/>
      <c r="BG345" s="109">
        <v>1629.675</v>
      </c>
      <c r="BH345" s="107">
        <f t="shared" si="259"/>
        <v>1629.675</v>
      </c>
      <c r="BI345" s="107"/>
      <c r="BJ345" s="107">
        <f t="shared" si="280"/>
        <v>0</v>
      </c>
      <c r="BK345" s="109">
        <v>1741.2750000000001</v>
      </c>
      <c r="BL345" s="109"/>
      <c r="BM345" s="109">
        <f t="shared" si="268"/>
        <v>1629.675</v>
      </c>
      <c r="BN345" s="107">
        <f t="shared" si="269"/>
        <v>1741.2750000000001</v>
      </c>
      <c r="BO345" s="107"/>
      <c r="BP345" s="107"/>
      <c r="BQ345" s="201">
        <f t="shared" si="256"/>
        <v>1629.675</v>
      </c>
      <c r="BR345" s="107"/>
      <c r="BS345" s="201">
        <f t="shared" si="255"/>
        <v>1629.675</v>
      </c>
      <c r="BT345" s="109"/>
      <c r="BU345" s="107">
        <f t="shared" si="270"/>
        <v>1741.2750000000001</v>
      </c>
      <c r="BV345" s="109"/>
      <c r="BW345" s="107">
        <f t="shared" si="257"/>
        <v>1741.2750000000001</v>
      </c>
      <c r="BX345" s="107"/>
      <c r="BY345" s="201">
        <f t="shared" si="250"/>
        <v>1629.675</v>
      </c>
      <c r="BZ345" s="107"/>
      <c r="CA345" s="107"/>
      <c r="CB345" s="107">
        <f t="shared" si="265"/>
        <v>1741.2750000000001</v>
      </c>
      <c r="CC345" s="107"/>
      <c r="CD345" s="201">
        <f t="shared" si="251"/>
        <v>1629.675</v>
      </c>
      <c r="CE345" s="107"/>
      <c r="CF345" s="107">
        <f t="shared" si="252"/>
        <v>1741.2750000000001</v>
      </c>
      <c r="CG345" s="107"/>
      <c r="CH345" s="107">
        <f t="shared" si="253"/>
        <v>1741.2750000000001</v>
      </c>
    </row>
    <row r="346" spans="2:86" ht="23.25" customHeight="1" x14ac:dyDescent="0.3">
      <c r="B346" s="12"/>
      <c r="C346" s="7"/>
      <c r="D346" s="68" t="s">
        <v>18</v>
      </c>
      <c r="E346" s="145" t="s">
        <v>138</v>
      </c>
      <c r="F346" s="145">
        <v>800</v>
      </c>
      <c r="G346" s="69">
        <v>9</v>
      </c>
      <c r="H346" s="34">
        <v>0</v>
      </c>
      <c r="I346" s="34"/>
      <c r="J346" s="34">
        <f t="shared" si="224"/>
        <v>0</v>
      </c>
      <c r="K346" s="34"/>
      <c r="L346" s="34">
        <f t="shared" si="242"/>
        <v>0</v>
      </c>
      <c r="M346" s="34"/>
      <c r="N346" s="69">
        <f t="shared" si="277"/>
        <v>0</v>
      </c>
      <c r="O346" s="34"/>
      <c r="P346" s="69">
        <f t="shared" si="275"/>
        <v>0</v>
      </c>
      <c r="Q346" s="34"/>
      <c r="R346" s="69">
        <f t="shared" si="237"/>
        <v>0</v>
      </c>
      <c r="S346" s="34"/>
      <c r="T346" s="69">
        <f t="shared" si="238"/>
        <v>0</v>
      </c>
      <c r="U346" s="34"/>
      <c r="V346" s="69">
        <f t="shared" si="239"/>
        <v>0</v>
      </c>
      <c r="W346" s="69"/>
      <c r="X346" s="69">
        <f t="shared" si="240"/>
        <v>0</v>
      </c>
      <c r="Y346" s="69"/>
      <c r="Z346" s="34">
        <v>0</v>
      </c>
      <c r="AA346" s="34">
        <f t="shared" si="276"/>
        <v>0</v>
      </c>
      <c r="AB346" s="34">
        <v>0</v>
      </c>
      <c r="AC346" s="31">
        <f t="shared" si="262"/>
        <v>0</v>
      </c>
      <c r="AD346" s="34">
        <v>0</v>
      </c>
      <c r="AE346" s="31">
        <f t="shared" si="262"/>
        <v>0</v>
      </c>
      <c r="AF346" s="34">
        <v>0</v>
      </c>
      <c r="AG346" s="31">
        <f t="shared" si="225"/>
        <v>0</v>
      </c>
      <c r="AH346" s="34">
        <v>0</v>
      </c>
      <c r="AI346" s="31">
        <f t="shared" si="225"/>
        <v>0</v>
      </c>
      <c r="AJ346" s="34">
        <v>0</v>
      </c>
      <c r="AK346" s="31">
        <f t="shared" si="225"/>
        <v>0</v>
      </c>
      <c r="AL346" s="34">
        <v>0</v>
      </c>
      <c r="AM346" s="31">
        <f t="shared" si="267"/>
        <v>0</v>
      </c>
      <c r="AN346" s="34">
        <v>0</v>
      </c>
      <c r="AO346" s="31">
        <f t="shared" si="226"/>
        <v>0</v>
      </c>
      <c r="AP346" s="34">
        <v>0</v>
      </c>
      <c r="AQ346" s="31"/>
      <c r="AR346" s="34"/>
      <c r="AS346" s="107"/>
      <c r="AT346" s="108"/>
      <c r="AU346" s="108"/>
      <c r="AV346" s="108"/>
      <c r="AW346" s="108"/>
      <c r="AX346" s="108"/>
      <c r="AY346" s="108"/>
      <c r="AZ346" s="107"/>
      <c r="BA346" s="107"/>
      <c r="BB346" s="107"/>
      <c r="BC346" s="108"/>
      <c r="BD346" s="108"/>
      <c r="BE346" s="107"/>
      <c r="BF346" s="107"/>
      <c r="BG346" s="109">
        <v>12.8</v>
      </c>
      <c r="BH346" s="107">
        <f t="shared" si="259"/>
        <v>12.8</v>
      </c>
      <c r="BI346" s="107"/>
      <c r="BJ346" s="107">
        <f t="shared" si="280"/>
        <v>0</v>
      </c>
      <c r="BK346" s="109">
        <v>12.8</v>
      </c>
      <c r="BL346" s="109"/>
      <c r="BM346" s="109">
        <f t="shared" si="268"/>
        <v>12.8</v>
      </c>
      <c r="BN346" s="107">
        <f t="shared" si="269"/>
        <v>12.8</v>
      </c>
      <c r="BO346" s="107"/>
      <c r="BP346" s="107"/>
      <c r="BQ346" s="201">
        <f t="shared" si="256"/>
        <v>12.8</v>
      </c>
      <c r="BR346" s="107"/>
      <c r="BS346" s="201">
        <f t="shared" si="255"/>
        <v>12.8</v>
      </c>
      <c r="BT346" s="109"/>
      <c r="BU346" s="107">
        <f t="shared" si="270"/>
        <v>12.8</v>
      </c>
      <c r="BV346" s="109"/>
      <c r="BW346" s="107">
        <f t="shared" si="257"/>
        <v>12.8</v>
      </c>
      <c r="BX346" s="107"/>
      <c r="BY346" s="201">
        <f t="shared" ref="BY346:BY409" si="281">BX346+BS346</f>
        <v>12.8</v>
      </c>
      <c r="BZ346" s="107"/>
      <c r="CA346" s="107"/>
      <c r="CB346" s="107">
        <f t="shared" si="265"/>
        <v>12.8</v>
      </c>
      <c r="CC346" s="107"/>
      <c r="CD346" s="201">
        <f t="shared" ref="CD346:CD409" si="282">BY346+CC346</f>
        <v>12.8</v>
      </c>
      <c r="CE346" s="107"/>
      <c r="CF346" s="107">
        <f t="shared" ref="CF346:CF409" si="283">CB346+CE346</f>
        <v>12.8</v>
      </c>
      <c r="CG346" s="107"/>
      <c r="CH346" s="107">
        <f t="shared" ref="CH346:CH409" si="284">CF346+CG346</f>
        <v>12.8</v>
      </c>
    </row>
    <row r="347" spans="2:86" ht="123.6" customHeight="1" x14ac:dyDescent="0.3">
      <c r="B347" s="12"/>
      <c r="C347" s="7"/>
      <c r="D347" s="68" t="s">
        <v>139</v>
      </c>
      <c r="E347" s="145" t="s">
        <v>140</v>
      </c>
      <c r="F347" s="145"/>
      <c r="G347" s="69"/>
      <c r="H347" s="34">
        <f>H348</f>
        <v>0</v>
      </c>
      <c r="I347" s="34">
        <f>I348</f>
        <v>0</v>
      </c>
      <c r="J347" s="34">
        <f t="shared" si="224"/>
        <v>0</v>
      </c>
      <c r="K347" s="34">
        <f>K348</f>
        <v>0</v>
      </c>
      <c r="L347" s="34">
        <f t="shared" si="242"/>
        <v>0</v>
      </c>
      <c r="M347" s="34">
        <f>M348</f>
        <v>0</v>
      </c>
      <c r="N347" s="69">
        <f t="shared" si="277"/>
        <v>0</v>
      </c>
      <c r="O347" s="34">
        <f>O348</f>
        <v>0</v>
      </c>
      <c r="P347" s="69">
        <f t="shared" si="275"/>
        <v>0</v>
      </c>
      <c r="Q347" s="34">
        <f>Q348</f>
        <v>0</v>
      </c>
      <c r="R347" s="69">
        <f t="shared" si="237"/>
        <v>0</v>
      </c>
      <c r="S347" s="34">
        <f>S348</f>
        <v>0</v>
      </c>
      <c r="T347" s="69">
        <f t="shared" si="238"/>
        <v>0</v>
      </c>
      <c r="U347" s="34">
        <f>U348</f>
        <v>0</v>
      </c>
      <c r="V347" s="69">
        <f t="shared" si="239"/>
        <v>0</v>
      </c>
      <c r="W347" s="69"/>
      <c r="X347" s="69">
        <f t="shared" si="240"/>
        <v>0</v>
      </c>
      <c r="Y347" s="69">
        <f>Y348</f>
        <v>0</v>
      </c>
      <c r="Z347" s="34">
        <f>Z348</f>
        <v>0</v>
      </c>
      <c r="AA347" s="34">
        <f t="shared" si="276"/>
        <v>0</v>
      </c>
      <c r="AB347" s="34">
        <f>AB348</f>
        <v>0</v>
      </c>
      <c r="AC347" s="31">
        <f t="shared" si="262"/>
        <v>0</v>
      </c>
      <c r="AD347" s="34">
        <f>AD348</f>
        <v>0</v>
      </c>
      <c r="AE347" s="31">
        <f t="shared" si="262"/>
        <v>0</v>
      </c>
      <c r="AF347" s="34">
        <f>AF348</f>
        <v>0</v>
      </c>
      <c r="AG347" s="31">
        <f t="shared" si="225"/>
        <v>0</v>
      </c>
      <c r="AH347" s="34">
        <f>AH348</f>
        <v>0</v>
      </c>
      <c r="AI347" s="31">
        <f t="shared" si="225"/>
        <v>0</v>
      </c>
      <c r="AJ347" s="34">
        <f>AJ348</f>
        <v>0</v>
      </c>
      <c r="AK347" s="31">
        <f t="shared" si="225"/>
        <v>0</v>
      </c>
      <c r="AL347" s="34">
        <f>AL348</f>
        <v>0</v>
      </c>
      <c r="AM347" s="31">
        <f t="shared" si="267"/>
        <v>0</v>
      </c>
      <c r="AN347" s="34">
        <f>AN348</f>
        <v>0</v>
      </c>
      <c r="AO347" s="31">
        <f t="shared" si="226"/>
        <v>0</v>
      </c>
      <c r="AP347" s="34">
        <f>AP348</f>
        <v>0</v>
      </c>
      <c r="AQ347" s="31"/>
      <c r="AR347" s="34"/>
      <c r="AS347" s="107"/>
      <c r="AT347" s="108"/>
      <c r="AU347" s="108"/>
      <c r="AV347" s="108"/>
      <c r="AW347" s="108"/>
      <c r="AX347" s="108"/>
      <c r="AY347" s="108"/>
      <c r="AZ347" s="107"/>
      <c r="BA347" s="107"/>
      <c r="BB347" s="107"/>
      <c r="BC347" s="108"/>
      <c r="BD347" s="108"/>
      <c r="BE347" s="107"/>
      <c r="BF347" s="107"/>
      <c r="BG347" s="109">
        <f>BG348</f>
        <v>66</v>
      </c>
      <c r="BH347" s="107">
        <f t="shared" si="259"/>
        <v>66</v>
      </c>
      <c r="BI347" s="107"/>
      <c r="BJ347" s="107">
        <f t="shared" si="280"/>
        <v>0</v>
      </c>
      <c r="BK347" s="109">
        <f>BK348</f>
        <v>66</v>
      </c>
      <c r="BL347" s="109">
        <f>BL348</f>
        <v>0</v>
      </c>
      <c r="BM347" s="109">
        <f t="shared" si="268"/>
        <v>66</v>
      </c>
      <c r="BN347" s="107">
        <f t="shared" si="269"/>
        <v>66</v>
      </c>
      <c r="BO347" s="107">
        <f>BO348</f>
        <v>0</v>
      </c>
      <c r="BP347" s="107">
        <f>BP348</f>
        <v>0</v>
      </c>
      <c r="BQ347" s="201">
        <f t="shared" si="256"/>
        <v>66</v>
      </c>
      <c r="BR347" s="107">
        <f>BR348</f>
        <v>0</v>
      </c>
      <c r="BS347" s="201">
        <f t="shared" si="255"/>
        <v>66</v>
      </c>
      <c r="BT347" s="109">
        <f>BT348</f>
        <v>0</v>
      </c>
      <c r="BU347" s="107">
        <f t="shared" si="270"/>
        <v>66</v>
      </c>
      <c r="BV347" s="109">
        <f>BV348</f>
        <v>0</v>
      </c>
      <c r="BW347" s="107">
        <f t="shared" si="257"/>
        <v>66</v>
      </c>
      <c r="BX347" s="107">
        <v>0</v>
      </c>
      <c r="BY347" s="201">
        <f t="shared" si="281"/>
        <v>66</v>
      </c>
      <c r="BZ347" s="107"/>
      <c r="CA347" s="107">
        <f>CA348</f>
        <v>0</v>
      </c>
      <c r="CB347" s="107">
        <f t="shared" si="265"/>
        <v>66</v>
      </c>
      <c r="CC347" s="107">
        <v>0</v>
      </c>
      <c r="CD347" s="201">
        <f t="shared" si="282"/>
        <v>66</v>
      </c>
      <c r="CE347" s="107">
        <f>CE348</f>
        <v>0</v>
      </c>
      <c r="CF347" s="107">
        <f t="shared" si="283"/>
        <v>66</v>
      </c>
      <c r="CG347" s="107">
        <f>CG348</f>
        <v>0</v>
      </c>
      <c r="CH347" s="107">
        <f t="shared" si="284"/>
        <v>66</v>
      </c>
    </row>
    <row r="348" spans="2:86" ht="47.25" customHeight="1" x14ac:dyDescent="0.3">
      <c r="B348" s="12"/>
      <c r="C348" s="7"/>
      <c r="D348" s="68" t="s">
        <v>14</v>
      </c>
      <c r="E348" s="145" t="s">
        <v>140</v>
      </c>
      <c r="F348" s="145">
        <v>200</v>
      </c>
      <c r="G348" s="69">
        <v>9</v>
      </c>
      <c r="H348" s="34">
        <v>0</v>
      </c>
      <c r="I348" s="34"/>
      <c r="J348" s="34">
        <f t="shared" si="224"/>
        <v>0</v>
      </c>
      <c r="K348" s="34"/>
      <c r="L348" s="34">
        <f t="shared" si="242"/>
        <v>0</v>
      </c>
      <c r="M348" s="34"/>
      <c r="N348" s="69">
        <f t="shared" si="277"/>
        <v>0</v>
      </c>
      <c r="O348" s="34"/>
      <c r="P348" s="69">
        <f t="shared" si="275"/>
        <v>0</v>
      </c>
      <c r="Q348" s="34"/>
      <c r="R348" s="69">
        <f t="shared" si="237"/>
        <v>0</v>
      </c>
      <c r="S348" s="34"/>
      <c r="T348" s="69">
        <f t="shared" si="238"/>
        <v>0</v>
      </c>
      <c r="U348" s="34"/>
      <c r="V348" s="69">
        <f t="shared" si="239"/>
        <v>0</v>
      </c>
      <c r="W348" s="69"/>
      <c r="X348" s="69">
        <f t="shared" si="240"/>
        <v>0</v>
      </c>
      <c r="Y348" s="69"/>
      <c r="Z348" s="34">
        <v>0</v>
      </c>
      <c r="AA348" s="34">
        <f t="shared" si="276"/>
        <v>0</v>
      </c>
      <c r="AB348" s="34">
        <v>0</v>
      </c>
      <c r="AC348" s="31">
        <f t="shared" si="262"/>
        <v>0</v>
      </c>
      <c r="AD348" s="34">
        <v>0</v>
      </c>
      <c r="AE348" s="31">
        <f t="shared" si="262"/>
        <v>0</v>
      </c>
      <c r="AF348" s="34">
        <v>0</v>
      </c>
      <c r="AG348" s="31">
        <f t="shared" si="225"/>
        <v>0</v>
      </c>
      <c r="AH348" s="34">
        <v>0</v>
      </c>
      <c r="AI348" s="31">
        <f t="shared" si="225"/>
        <v>0</v>
      </c>
      <c r="AJ348" s="34">
        <v>0</v>
      </c>
      <c r="AK348" s="31">
        <f t="shared" si="225"/>
        <v>0</v>
      </c>
      <c r="AL348" s="34">
        <v>0</v>
      </c>
      <c r="AM348" s="31">
        <f t="shared" si="267"/>
        <v>0</v>
      </c>
      <c r="AN348" s="34">
        <v>0</v>
      </c>
      <c r="AO348" s="31">
        <f t="shared" si="226"/>
        <v>0</v>
      </c>
      <c r="AP348" s="34">
        <v>0</v>
      </c>
      <c r="AQ348" s="31"/>
      <c r="AR348" s="34"/>
      <c r="AS348" s="107"/>
      <c r="AT348" s="108"/>
      <c r="AU348" s="108"/>
      <c r="AV348" s="108"/>
      <c r="AW348" s="108"/>
      <c r="AX348" s="108"/>
      <c r="AY348" s="108"/>
      <c r="AZ348" s="107"/>
      <c r="BA348" s="107"/>
      <c r="BB348" s="107"/>
      <c r="BC348" s="108"/>
      <c r="BD348" s="108"/>
      <c r="BE348" s="107"/>
      <c r="BF348" s="107"/>
      <c r="BG348" s="109">
        <v>66</v>
      </c>
      <c r="BH348" s="107">
        <f t="shared" si="259"/>
        <v>66</v>
      </c>
      <c r="BI348" s="107"/>
      <c r="BJ348" s="107">
        <f t="shared" si="280"/>
        <v>0</v>
      </c>
      <c r="BK348" s="109">
        <v>66</v>
      </c>
      <c r="BL348" s="109"/>
      <c r="BM348" s="109">
        <f t="shared" si="268"/>
        <v>66</v>
      </c>
      <c r="BN348" s="107">
        <f t="shared" si="269"/>
        <v>66</v>
      </c>
      <c r="BO348" s="107"/>
      <c r="BP348" s="107"/>
      <c r="BQ348" s="201">
        <f t="shared" si="256"/>
        <v>66</v>
      </c>
      <c r="BR348" s="107"/>
      <c r="BS348" s="201">
        <f t="shared" si="255"/>
        <v>66</v>
      </c>
      <c r="BT348" s="109"/>
      <c r="BU348" s="107">
        <f t="shared" si="270"/>
        <v>66</v>
      </c>
      <c r="BV348" s="109"/>
      <c r="BW348" s="107">
        <f t="shared" si="257"/>
        <v>66</v>
      </c>
      <c r="BX348" s="107"/>
      <c r="BY348" s="201">
        <f t="shared" si="281"/>
        <v>66</v>
      </c>
      <c r="BZ348" s="107"/>
      <c r="CA348" s="107"/>
      <c r="CB348" s="107">
        <f t="shared" si="265"/>
        <v>66</v>
      </c>
      <c r="CC348" s="107"/>
      <c r="CD348" s="201">
        <f t="shared" si="282"/>
        <v>66</v>
      </c>
      <c r="CE348" s="107"/>
      <c r="CF348" s="107">
        <f t="shared" si="283"/>
        <v>66</v>
      </c>
      <c r="CG348" s="107"/>
      <c r="CH348" s="107">
        <f t="shared" si="284"/>
        <v>66</v>
      </c>
    </row>
    <row r="349" spans="2:86" ht="193.5" customHeight="1" x14ac:dyDescent="0.3">
      <c r="B349" s="12"/>
      <c r="C349" s="7"/>
      <c r="D349" s="68" t="s">
        <v>632</v>
      </c>
      <c r="E349" s="145" t="s">
        <v>141</v>
      </c>
      <c r="F349" s="145"/>
      <c r="G349" s="69"/>
      <c r="H349" s="34">
        <f>H350</f>
        <v>0</v>
      </c>
      <c r="I349" s="34">
        <f>I350</f>
        <v>0</v>
      </c>
      <c r="J349" s="34">
        <f t="shared" ref="J349:J431" si="285">H349+I349</f>
        <v>0</v>
      </c>
      <c r="K349" s="34">
        <f>K350</f>
        <v>0</v>
      </c>
      <c r="L349" s="34">
        <f t="shared" si="242"/>
        <v>0</v>
      </c>
      <c r="M349" s="34">
        <f>M350</f>
        <v>0</v>
      </c>
      <c r="N349" s="69">
        <f t="shared" si="277"/>
        <v>0</v>
      </c>
      <c r="O349" s="34">
        <f>O350</f>
        <v>0</v>
      </c>
      <c r="P349" s="69">
        <f t="shared" si="275"/>
        <v>0</v>
      </c>
      <c r="Q349" s="34">
        <f>Q350</f>
        <v>0</v>
      </c>
      <c r="R349" s="69">
        <f t="shared" si="237"/>
        <v>0</v>
      </c>
      <c r="S349" s="34">
        <f>S350</f>
        <v>0</v>
      </c>
      <c r="T349" s="69">
        <f t="shared" si="238"/>
        <v>0</v>
      </c>
      <c r="U349" s="34">
        <f>U350</f>
        <v>0</v>
      </c>
      <c r="V349" s="69">
        <f t="shared" si="239"/>
        <v>0</v>
      </c>
      <c r="W349" s="69"/>
      <c r="X349" s="69">
        <f t="shared" si="240"/>
        <v>0</v>
      </c>
      <c r="Y349" s="69">
        <f>Y350</f>
        <v>0</v>
      </c>
      <c r="Z349" s="34">
        <f>Z350</f>
        <v>0</v>
      </c>
      <c r="AA349" s="34">
        <f t="shared" si="276"/>
        <v>0</v>
      </c>
      <c r="AB349" s="34">
        <f>AB350</f>
        <v>0</v>
      </c>
      <c r="AC349" s="31">
        <f t="shared" si="262"/>
        <v>0</v>
      </c>
      <c r="AD349" s="34">
        <f>AD350</f>
        <v>0</v>
      </c>
      <c r="AE349" s="31">
        <f t="shared" si="262"/>
        <v>0</v>
      </c>
      <c r="AF349" s="34">
        <f>AF350</f>
        <v>0</v>
      </c>
      <c r="AG349" s="31">
        <f t="shared" si="225"/>
        <v>0</v>
      </c>
      <c r="AH349" s="34">
        <f>AH350</f>
        <v>0</v>
      </c>
      <c r="AI349" s="31">
        <f t="shared" si="225"/>
        <v>0</v>
      </c>
      <c r="AJ349" s="34">
        <f>AJ350</f>
        <v>0</v>
      </c>
      <c r="AK349" s="31">
        <f t="shared" si="225"/>
        <v>0</v>
      </c>
      <c r="AL349" s="34">
        <f>AL350</f>
        <v>0</v>
      </c>
      <c r="AM349" s="31">
        <f t="shared" si="267"/>
        <v>0</v>
      </c>
      <c r="AN349" s="34">
        <f>AN350</f>
        <v>0</v>
      </c>
      <c r="AO349" s="31">
        <f t="shared" si="226"/>
        <v>0</v>
      </c>
      <c r="AP349" s="34">
        <f>AP350</f>
        <v>0</v>
      </c>
      <c r="AQ349" s="31"/>
      <c r="AR349" s="34"/>
      <c r="AS349" s="107"/>
      <c r="AT349" s="108"/>
      <c r="AU349" s="108"/>
      <c r="AV349" s="108"/>
      <c r="AW349" s="108"/>
      <c r="AX349" s="108"/>
      <c r="AY349" s="108"/>
      <c r="AZ349" s="107"/>
      <c r="BA349" s="107"/>
      <c r="BB349" s="107"/>
      <c r="BC349" s="108"/>
      <c r="BD349" s="108"/>
      <c r="BE349" s="107"/>
      <c r="BF349" s="107"/>
      <c r="BG349" s="109">
        <f>BG350</f>
        <v>66</v>
      </c>
      <c r="BH349" s="107">
        <f t="shared" si="259"/>
        <v>66</v>
      </c>
      <c r="BI349" s="107"/>
      <c r="BJ349" s="107">
        <f t="shared" si="280"/>
        <v>0</v>
      </c>
      <c r="BK349" s="109">
        <f>BK350</f>
        <v>66</v>
      </c>
      <c r="BL349" s="109">
        <f>BL350</f>
        <v>0</v>
      </c>
      <c r="BM349" s="109">
        <f t="shared" si="268"/>
        <v>66</v>
      </c>
      <c r="BN349" s="107">
        <f t="shared" si="269"/>
        <v>66</v>
      </c>
      <c r="BO349" s="107">
        <f>BO350</f>
        <v>0</v>
      </c>
      <c r="BP349" s="107">
        <f>BP350</f>
        <v>0</v>
      </c>
      <c r="BQ349" s="201">
        <f t="shared" si="256"/>
        <v>66</v>
      </c>
      <c r="BR349" s="107">
        <f>BR350</f>
        <v>0</v>
      </c>
      <c r="BS349" s="201">
        <f t="shared" ref="BS349:BS412" si="286">BQ349+BR349</f>
        <v>66</v>
      </c>
      <c r="BT349" s="109">
        <f>BT350</f>
        <v>0</v>
      </c>
      <c r="BU349" s="107">
        <f t="shared" si="270"/>
        <v>66</v>
      </c>
      <c r="BV349" s="109">
        <f>BV350</f>
        <v>0</v>
      </c>
      <c r="BW349" s="107">
        <f t="shared" si="257"/>
        <v>66</v>
      </c>
      <c r="BX349" s="107">
        <v>0</v>
      </c>
      <c r="BY349" s="201">
        <f t="shared" si="281"/>
        <v>66</v>
      </c>
      <c r="BZ349" s="107"/>
      <c r="CA349" s="107">
        <f>CA350</f>
        <v>0</v>
      </c>
      <c r="CB349" s="107">
        <f t="shared" si="265"/>
        <v>66</v>
      </c>
      <c r="CC349" s="107">
        <v>0</v>
      </c>
      <c r="CD349" s="201">
        <f t="shared" si="282"/>
        <v>66</v>
      </c>
      <c r="CE349" s="107">
        <f>CE350</f>
        <v>0</v>
      </c>
      <c r="CF349" s="107">
        <f t="shared" si="283"/>
        <v>66</v>
      </c>
      <c r="CG349" s="107">
        <f>CG350</f>
        <v>0</v>
      </c>
      <c r="CH349" s="107">
        <f t="shared" si="284"/>
        <v>66</v>
      </c>
    </row>
    <row r="350" spans="2:86" ht="45" customHeight="1" x14ac:dyDescent="0.3">
      <c r="B350" s="12"/>
      <c r="C350" s="7"/>
      <c r="D350" s="68" t="s">
        <v>14</v>
      </c>
      <c r="E350" s="145" t="s">
        <v>141</v>
      </c>
      <c r="F350" s="145">
        <v>200</v>
      </c>
      <c r="G350" s="69">
        <v>9</v>
      </c>
      <c r="H350" s="34">
        <v>0</v>
      </c>
      <c r="I350" s="34"/>
      <c r="J350" s="34">
        <f t="shared" si="285"/>
        <v>0</v>
      </c>
      <c r="K350" s="34"/>
      <c r="L350" s="34">
        <f t="shared" si="242"/>
        <v>0</v>
      </c>
      <c r="M350" s="34"/>
      <c r="N350" s="69">
        <f t="shared" si="277"/>
        <v>0</v>
      </c>
      <c r="O350" s="34"/>
      <c r="P350" s="69">
        <f t="shared" si="275"/>
        <v>0</v>
      </c>
      <c r="Q350" s="34"/>
      <c r="R350" s="69">
        <f t="shared" si="237"/>
        <v>0</v>
      </c>
      <c r="S350" s="34"/>
      <c r="T350" s="69">
        <f t="shared" si="238"/>
        <v>0</v>
      </c>
      <c r="U350" s="34"/>
      <c r="V350" s="69">
        <f t="shared" si="239"/>
        <v>0</v>
      </c>
      <c r="W350" s="69"/>
      <c r="X350" s="69">
        <f t="shared" si="240"/>
        <v>0</v>
      </c>
      <c r="Y350" s="69"/>
      <c r="Z350" s="34">
        <v>0</v>
      </c>
      <c r="AA350" s="34">
        <f t="shared" si="276"/>
        <v>0</v>
      </c>
      <c r="AB350" s="34">
        <v>0</v>
      </c>
      <c r="AC350" s="31">
        <f t="shared" si="262"/>
        <v>0</v>
      </c>
      <c r="AD350" s="34">
        <v>0</v>
      </c>
      <c r="AE350" s="31">
        <f t="shared" si="262"/>
        <v>0</v>
      </c>
      <c r="AF350" s="34">
        <v>0</v>
      </c>
      <c r="AG350" s="31">
        <f t="shared" ref="AG350:AM425" si="287">AE350+AF350</f>
        <v>0</v>
      </c>
      <c r="AH350" s="34">
        <v>0</v>
      </c>
      <c r="AI350" s="31">
        <f t="shared" si="287"/>
        <v>0</v>
      </c>
      <c r="AJ350" s="34">
        <v>0</v>
      </c>
      <c r="AK350" s="31">
        <f t="shared" si="287"/>
        <v>0</v>
      </c>
      <c r="AL350" s="34">
        <v>0</v>
      </c>
      <c r="AM350" s="31">
        <f t="shared" si="287"/>
        <v>0</v>
      </c>
      <c r="AN350" s="34">
        <v>0</v>
      </c>
      <c r="AO350" s="31">
        <f t="shared" ref="AO350:AO425" si="288">AM350+AN350</f>
        <v>0</v>
      </c>
      <c r="AP350" s="34">
        <v>0</v>
      </c>
      <c r="AQ350" s="31"/>
      <c r="AR350" s="34"/>
      <c r="AS350" s="107"/>
      <c r="AT350" s="108"/>
      <c r="AU350" s="108"/>
      <c r="AV350" s="108"/>
      <c r="AW350" s="108"/>
      <c r="AX350" s="108"/>
      <c r="AY350" s="108"/>
      <c r="AZ350" s="107"/>
      <c r="BA350" s="107"/>
      <c r="BB350" s="107"/>
      <c r="BC350" s="108"/>
      <c r="BD350" s="108"/>
      <c r="BE350" s="107"/>
      <c r="BF350" s="107"/>
      <c r="BG350" s="109">
        <v>66</v>
      </c>
      <c r="BH350" s="107">
        <f t="shared" si="259"/>
        <v>66</v>
      </c>
      <c r="BI350" s="107"/>
      <c r="BJ350" s="107">
        <f t="shared" si="280"/>
        <v>0</v>
      </c>
      <c r="BK350" s="109">
        <v>66</v>
      </c>
      <c r="BL350" s="109"/>
      <c r="BM350" s="109">
        <f t="shared" si="268"/>
        <v>66</v>
      </c>
      <c r="BN350" s="107">
        <f t="shared" si="269"/>
        <v>66</v>
      </c>
      <c r="BO350" s="107"/>
      <c r="BP350" s="107"/>
      <c r="BQ350" s="201">
        <f t="shared" si="256"/>
        <v>66</v>
      </c>
      <c r="BR350" s="107"/>
      <c r="BS350" s="201">
        <f t="shared" si="286"/>
        <v>66</v>
      </c>
      <c r="BT350" s="109"/>
      <c r="BU350" s="107">
        <f t="shared" si="270"/>
        <v>66</v>
      </c>
      <c r="BV350" s="109"/>
      <c r="BW350" s="107">
        <f t="shared" si="257"/>
        <v>66</v>
      </c>
      <c r="BX350" s="107"/>
      <c r="BY350" s="201">
        <f t="shared" si="281"/>
        <v>66</v>
      </c>
      <c r="BZ350" s="107"/>
      <c r="CA350" s="107"/>
      <c r="CB350" s="107">
        <f t="shared" si="265"/>
        <v>66</v>
      </c>
      <c r="CC350" s="107"/>
      <c r="CD350" s="201">
        <f t="shared" si="282"/>
        <v>66</v>
      </c>
      <c r="CE350" s="107"/>
      <c r="CF350" s="107">
        <f t="shared" si="283"/>
        <v>66</v>
      </c>
      <c r="CG350" s="107"/>
      <c r="CH350" s="107">
        <f t="shared" si="284"/>
        <v>66</v>
      </c>
    </row>
    <row r="351" spans="2:86" ht="81" customHeight="1" x14ac:dyDescent="0.3">
      <c r="B351" s="12"/>
      <c r="C351" s="7"/>
      <c r="D351" s="68" t="s">
        <v>492</v>
      </c>
      <c r="E351" s="145" t="s">
        <v>142</v>
      </c>
      <c r="F351" s="145"/>
      <c r="G351" s="69"/>
      <c r="H351" s="34">
        <f>H352</f>
        <v>0</v>
      </c>
      <c r="I351" s="34">
        <f>I352</f>
        <v>0</v>
      </c>
      <c r="J351" s="34">
        <f t="shared" si="285"/>
        <v>0</v>
      </c>
      <c r="K351" s="34">
        <f>K352</f>
        <v>0</v>
      </c>
      <c r="L351" s="34">
        <f t="shared" si="242"/>
        <v>0</v>
      </c>
      <c r="M351" s="34">
        <f>M352</f>
        <v>0</v>
      </c>
      <c r="N351" s="69">
        <f t="shared" si="277"/>
        <v>0</v>
      </c>
      <c r="O351" s="34">
        <f>O352</f>
        <v>0</v>
      </c>
      <c r="P351" s="69">
        <f t="shared" si="275"/>
        <v>0</v>
      </c>
      <c r="Q351" s="34">
        <f>Q352</f>
        <v>0</v>
      </c>
      <c r="R351" s="69">
        <f t="shared" si="237"/>
        <v>0</v>
      </c>
      <c r="S351" s="34">
        <f>S352</f>
        <v>0</v>
      </c>
      <c r="T351" s="69">
        <f t="shared" si="238"/>
        <v>0</v>
      </c>
      <c r="U351" s="34">
        <f>U352</f>
        <v>0</v>
      </c>
      <c r="V351" s="69">
        <f t="shared" si="239"/>
        <v>0</v>
      </c>
      <c r="W351" s="69"/>
      <c r="X351" s="69">
        <f t="shared" si="240"/>
        <v>0</v>
      </c>
      <c r="Y351" s="69">
        <f>Y352</f>
        <v>0</v>
      </c>
      <c r="Z351" s="34">
        <f>Z352</f>
        <v>0</v>
      </c>
      <c r="AA351" s="34">
        <f t="shared" si="276"/>
        <v>0</v>
      </c>
      <c r="AB351" s="34" t="e">
        <f>AB352</f>
        <v>#REF!</v>
      </c>
      <c r="AC351" s="31" t="e">
        <f t="shared" si="262"/>
        <v>#REF!</v>
      </c>
      <c r="AD351" s="34" t="e">
        <f>AD352</f>
        <v>#REF!</v>
      </c>
      <c r="AE351" s="31" t="e">
        <f t="shared" si="262"/>
        <v>#REF!</v>
      </c>
      <c r="AF351" s="34" t="e">
        <f>AF352</f>
        <v>#REF!</v>
      </c>
      <c r="AG351" s="31" t="e">
        <f t="shared" si="287"/>
        <v>#REF!</v>
      </c>
      <c r="AH351" s="34" t="e">
        <f>AH352</f>
        <v>#REF!</v>
      </c>
      <c r="AI351" s="31" t="e">
        <f t="shared" si="287"/>
        <v>#REF!</v>
      </c>
      <c r="AJ351" s="34">
        <f>AJ352</f>
        <v>0</v>
      </c>
      <c r="AK351" s="31" t="e">
        <f t="shared" si="287"/>
        <v>#REF!</v>
      </c>
      <c r="AL351" s="34">
        <f>AL352</f>
        <v>0</v>
      </c>
      <c r="AM351" s="31" t="e">
        <f t="shared" si="287"/>
        <v>#REF!</v>
      </c>
      <c r="AN351" s="34">
        <f>AN352</f>
        <v>0</v>
      </c>
      <c r="AO351" s="31" t="e">
        <f t="shared" si="288"/>
        <v>#REF!</v>
      </c>
      <c r="AP351" s="34">
        <f>AP352</f>
        <v>0</v>
      </c>
      <c r="AQ351" s="31"/>
      <c r="AR351" s="34"/>
      <c r="AS351" s="107"/>
      <c r="AT351" s="108"/>
      <c r="AU351" s="108"/>
      <c r="AV351" s="108"/>
      <c r="AW351" s="108"/>
      <c r="AX351" s="108"/>
      <c r="AY351" s="108"/>
      <c r="AZ351" s="107"/>
      <c r="BA351" s="107"/>
      <c r="BB351" s="107"/>
      <c r="BC351" s="108"/>
      <c r="BD351" s="108"/>
      <c r="BE351" s="107"/>
      <c r="BF351" s="107"/>
      <c r="BG351" s="109">
        <f>BG352</f>
        <v>70</v>
      </c>
      <c r="BH351" s="107">
        <f t="shared" si="259"/>
        <v>70</v>
      </c>
      <c r="BI351" s="107"/>
      <c r="BJ351" s="107">
        <f t="shared" si="280"/>
        <v>0</v>
      </c>
      <c r="BK351" s="109">
        <f>BK352</f>
        <v>70</v>
      </c>
      <c r="BL351" s="109">
        <f>BL352</f>
        <v>0</v>
      </c>
      <c r="BM351" s="109">
        <f t="shared" si="268"/>
        <v>70</v>
      </c>
      <c r="BN351" s="107">
        <f t="shared" si="269"/>
        <v>70</v>
      </c>
      <c r="BO351" s="107">
        <f>BO352</f>
        <v>0</v>
      </c>
      <c r="BP351" s="107">
        <f>BP352</f>
        <v>0</v>
      </c>
      <c r="BQ351" s="201">
        <f t="shared" si="256"/>
        <v>70</v>
      </c>
      <c r="BR351" s="107">
        <f>BR352</f>
        <v>0</v>
      </c>
      <c r="BS351" s="201">
        <f t="shared" si="286"/>
        <v>70</v>
      </c>
      <c r="BT351" s="109">
        <f>BT352</f>
        <v>0</v>
      </c>
      <c r="BU351" s="107">
        <f t="shared" si="270"/>
        <v>70</v>
      </c>
      <c r="BV351" s="109">
        <f>BV352</f>
        <v>0</v>
      </c>
      <c r="BW351" s="107">
        <f t="shared" si="257"/>
        <v>70</v>
      </c>
      <c r="BX351" s="107">
        <v>0</v>
      </c>
      <c r="BY351" s="201">
        <f t="shared" si="281"/>
        <v>70</v>
      </c>
      <c r="BZ351" s="107"/>
      <c r="CA351" s="107">
        <f>CA352</f>
        <v>0</v>
      </c>
      <c r="CB351" s="107">
        <f t="shared" si="265"/>
        <v>70</v>
      </c>
      <c r="CC351" s="107">
        <v>0</v>
      </c>
      <c r="CD351" s="201">
        <f t="shared" si="282"/>
        <v>70</v>
      </c>
      <c r="CE351" s="107">
        <f>CE352</f>
        <v>0</v>
      </c>
      <c r="CF351" s="107">
        <f t="shared" si="283"/>
        <v>70</v>
      </c>
      <c r="CG351" s="107">
        <f>CG352</f>
        <v>0</v>
      </c>
      <c r="CH351" s="107">
        <f t="shared" si="284"/>
        <v>70</v>
      </c>
    </row>
    <row r="352" spans="2:86" ht="60.75" x14ac:dyDescent="0.3">
      <c r="B352" s="12"/>
      <c r="C352" s="7"/>
      <c r="D352" s="72" t="s">
        <v>143</v>
      </c>
      <c r="E352" s="138" t="s">
        <v>144</v>
      </c>
      <c r="F352" s="138"/>
      <c r="G352" s="69"/>
      <c r="H352" s="34">
        <f>H353+H357+H358+H354+H359+H355+H356</f>
        <v>0</v>
      </c>
      <c r="I352" s="34"/>
      <c r="J352" s="34">
        <f t="shared" si="285"/>
        <v>0</v>
      </c>
      <c r="K352" s="34"/>
      <c r="L352" s="34">
        <f t="shared" si="242"/>
        <v>0</v>
      </c>
      <c r="M352" s="34"/>
      <c r="N352" s="69">
        <f t="shared" si="277"/>
        <v>0</v>
      </c>
      <c r="O352" s="34"/>
      <c r="P352" s="69">
        <f t="shared" si="275"/>
        <v>0</v>
      </c>
      <c r="Q352" s="34"/>
      <c r="R352" s="69">
        <f t="shared" si="237"/>
        <v>0</v>
      </c>
      <c r="S352" s="34"/>
      <c r="T352" s="69">
        <f t="shared" si="238"/>
        <v>0</v>
      </c>
      <c r="U352" s="34"/>
      <c r="V352" s="69">
        <f t="shared" si="239"/>
        <v>0</v>
      </c>
      <c r="W352" s="69"/>
      <c r="X352" s="69">
        <f t="shared" si="240"/>
        <v>0</v>
      </c>
      <c r="Y352" s="69">
        <f>Y353+Y357+Y358</f>
        <v>0</v>
      </c>
      <c r="Z352" s="34">
        <v>0</v>
      </c>
      <c r="AA352" s="34">
        <f t="shared" si="276"/>
        <v>0</v>
      </c>
      <c r="AB352" s="34" t="e">
        <f>AB353+AB354+AB355+AB356+AB357+AB358+AB359</f>
        <v>#REF!</v>
      </c>
      <c r="AC352" s="31" t="e">
        <f t="shared" si="262"/>
        <v>#REF!</v>
      </c>
      <c r="AD352" s="34" t="e">
        <f>AD353+AD354+AD355+AD356+AD357+AD358+AD359</f>
        <v>#REF!</v>
      </c>
      <c r="AE352" s="31" t="e">
        <f t="shared" si="262"/>
        <v>#REF!</v>
      </c>
      <c r="AF352" s="34" t="e">
        <f>AF353+AF354+AF355+AF356+AF357+AF358+AF359</f>
        <v>#REF!</v>
      </c>
      <c r="AG352" s="31" t="e">
        <f t="shared" si="287"/>
        <v>#REF!</v>
      </c>
      <c r="AH352" s="34" t="e">
        <f>AH353+AH354+AH355+AH356+AH357+AH358+AH359</f>
        <v>#REF!</v>
      </c>
      <c r="AI352" s="31" t="e">
        <f t="shared" si="287"/>
        <v>#REF!</v>
      </c>
      <c r="AJ352" s="34">
        <f>AJ353+AJ354+AJ355+AJ356+AJ357+AJ358+AJ359</f>
        <v>0</v>
      </c>
      <c r="AK352" s="31" t="e">
        <f t="shared" si="287"/>
        <v>#REF!</v>
      </c>
      <c r="AL352" s="34">
        <f>AL353+AL354+AL355+AL356+AL357+AL358+AL359</f>
        <v>0</v>
      </c>
      <c r="AM352" s="31" t="e">
        <f t="shared" si="287"/>
        <v>#REF!</v>
      </c>
      <c r="AN352" s="34">
        <f>AN353+AN354+AN355+AN356+AN357+AN358+AN359</f>
        <v>0</v>
      </c>
      <c r="AO352" s="31" t="e">
        <f t="shared" si="288"/>
        <v>#REF!</v>
      </c>
      <c r="AP352" s="34">
        <f>AP353+AP354+AP355+AP356+AP357+AP358+AP359</f>
        <v>0</v>
      </c>
      <c r="AQ352" s="31"/>
      <c r="AR352" s="34"/>
      <c r="AS352" s="107"/>
      <c r="AT352" s="108"/>
      <c r="AU352" s="108"/>
      <c r="AV352" s="108"/>
      <c r="AW352" s="108"/>
      <c r="AX352" s="108"/>
      <c r="AY352" s="108"/>
      <c r="AZ352" s="107"/>
      <c r="BA352" s="107"/>
      <c r="BB352" s="107"/>
      <c r="BC352" s="108"/>
      <c r="BD352" s="108"/>
      <c r="BE352" s="107"/>
      <c r="BF352" s="107">
        <f>BB352+BE352</f>
        <v>0</v>
      </c>
      <c r="BG352" s="109">
        <f>BG353+BG354</f>
        <v>70</v>
      </c>
      <c r="BH352" s="107">
        <f t="shared" si="259"/>
        <v>70</v>
      </c>
      <c r="BI352" s="107"/>
      <c r="BJ352" s="107">
        <f t="shared" si="280"/>
        <v>0</v>
      </c>
      <c r="BK352" s="109">
        <f>BK353+BK354</f>
        <v>70</v>
      </c>
      <c r="BL352" s="109">
        <f>BL353+BL354</f>
        <v>0</v>
      </c>
      <c r="BM352" s="109">
        <f t="shared" si="268"/>
        <v>70</v>
      </c>
      <c r="BN352" s="107">
        <f t="shared" si="269"/>
        <v>70</v>
      </c>
      <c r="BO352" s="107">
        <f>BO353+BO354</f>
        <v>0</v>
      </c>
      <c r="BP352" s="107">
        <f>BP353+BP354</f>
        <v>0</v>
      </c>
      <c r="BQ352" s="201">
        <f t="shared" ref="BQ352:BQ415" si="289">BM352+BO352</f>
        <v>70</v>
      </c>
      <c r="BR352" s="107">
        <f>BR353+BR354</f>
        <v>0</v>
      </c>
      <c r="BS352" s="201">
        <f t="shared" si="286"/>
        <v>70</v>
      </c>
      <c r="BT352" s="109">
        <f>BT353+BT354</f>
        <v>0</v>
      </c>
      <c r="BU352" s="107">
        <f t="shared" si="270"/>
        <v>70</v>
      </c>
      <c r="BV352" s="109">
        <f>BV353+BV354</f>
        <v>0</v>
      </c>
      <c r="BW352" s="107">
        <f t="shared" ref="BW352:BW415" si="290">BU352+BV352</f>
        <v>70</v>
      </c>
      <c r="BX352" s="107">
        <v>0</v>
      </c>
      <c r="BY352" s="201">
        <f t="shared" si="281"/>
        <v>70</v>
      </c>
      <c r="BZ352" s="107"/>
      <c r="CA352" s="107">
        <f>CA353+CA354</f>
        <v>0</v>
      </c>
      <c r="CB352" s="107">
        <f t="shared" si="265"/>
        <v>70</v>
      </c>
      <c r="CC352" s="107">
        <v>0</v>
      </c>
      <c r="CD352" s="201">
        <f t="shared" si="282"/>
        <v>70</v>
      </c>
      <c r="CE352" s="107">
        <f>CE353+CE354</f>
        <v>0</v>
      </c>
      <c r="CF352" s="107">
        <f t="shared" si="283"/>
        <v>70</v>
      </c>
      <c r="CG352" s="107">
        <f>CG353+CG354</f>
        <v>0</v>
      </c>
      <c r="CH352" s="107">
        <f t="shared" si="284"/>
        <v>70</v>
      </c>
    </row>
    <row r="353" spans="2:86" ht="20.25" x14ac:dyDescent="0.3">
      <c r="B353" s="12"/>
      <c r="C353" s="30"/>
      <c r="D353" s="230" t="s">
        <v>14</v>
      </c>
      <c r="E353" s="237" t="s">
        <v>144</v>
      </c>
      <c r="F353" s="237">
        <v>200</v>
      </c>
      <c r="G353" s="43">
        <v>4</v>
      </c>
      <c r="H353" s="34">
        <v>0</v>
      </c>
      <c r="I353" s="34"/>
      <c r="J353" s="34">
        <f t="shared" si="285"/>
        <v>0</v>
      </c>
      <c r="K353" s="34"/>
      <c r="L353" s="34">
        <f t="shared" si="242"/>
        <v>0</v>
      </c>
      <c r="M353" s="34"/>
      <c r="N353" s="69">
        <f t="shared" si="277"/>
        <v>0</v>
      </c>
      <c r="O353" s="34"/>
      <c r="P353" s="69">
        <f t="shared" si="275"/>
        <v>0</v>
      </c>
      <c r="Q353" s="34"/>
      <c r="R353" s="69">
        <f t="shared" si="237"/>
        <v>0</v>
      </c>
      <c r="S353" s="34"/>
      <c r="T353" s="69">
        <f t="shared" si="238"/>
        <v>0</v>
      </c>
      <c r="U353" s="34"/>
      <c r="V353" s="69">
        <f t="shared" si="239"/>
        <v>0</v>
      </c>
      <c r="W353" s="69"/>
      <c r="X353" s="69">
        <f t="shared" si="240"/>
        <v>0</v>
      </c>
      <c r="Y353" s="69"/>
      <c r="Z353" s="34">
        <v>0</v>
      </c>
      <c r="AA353" s="34">
        <f t="shared" si="276"/>
        <v>0</v>
      </c>
      <c r="AB353" s="34">
        <v>0</v>
      </c>
      <c r="AC353" s="31">
        <f t="shared" si="262"/>
        <v>0</v>
      </c>
      <c r="AD353" s="34">
        <v>0</v>
      </c>
      <c r="AE353" s="31">
        <f t="shared" si="262"/>
        <v>0</v>
      </c>
      <c r="AF353" s="34">
        <v>0</v>
      </c>
      <c r="AG353" s="31">
        <f t="shared" si="287"/>
        <v>0</v>
      </c>
      <c r="AH353" s="34">
        <v>0</v>
      </c>
      <c r="AI353" s="31">
        <f t="shared" si="287"/>
        <v>0</v>
      </c>
      <c r="AJ353" s="34">
        <v>0</v>
      </c>
      <c r="AK353" s="31">
        <f t="shared" si="287"/>
        <v>0</v>
      </c>
      <c r="AL353" s="34">
        <v>0</v>
      </c>
      <c r="AM353" s="31">
        <f t="shared" si="287"/>
        <v>0</v>
      </c>
      <c r="AN353" s="34">
        <v>0</v>
      </c>
      <c r="AO353" s="31">
        <f t="shared" si="288"/>
        <v>0</v>
      </c>
      <c r="AP353" s="34">
        <v>0</v>
      </c>
      <c r="AQ353" s="31"/>
      <c r="AR353" s="34"/>
      <c r="AS353" s="107"/>
      <c r="AT353" s="108"/>
      <c r="AU353" s="108"/>
      <c r="AV353" s="108"/>
      <c r="AW353" s="108"/>
      <c r="AX353" s="108"/>
      <c r="AY353" s="108"/>
      <c r="AZ353" s="107"/>
      <c r="BA353" s="107"/>
      <c r="BB353" s="107"/>
      <c r="BC353" s="108"/>
      <c r="BD353" s="108"/>
      <c r="BE353" s="107"/>
      <c r="BF353" s="107"/>
      <c r="BG353" s="109">
        <v>50</v>
      </c>
      <c r="BH353" s="107">
        <f t="shared" si="259"/>
        <v>50</v>
      </c>
      <c r="BI353" s="107"/>
      <c r="BJ353" s="107">
        <f t="shared" si="280"/>
        <v>0</v>
      </c>
      <c r="BK353" s="109">
        <v>50</v>
      </c>
      <c r="BL353" s="109"/>
      <c r="BM353" s="109">
        <f t="shared" si="268"/>
        <v>50</v>
      </c>
      <c r="BN353" s="107">
        <f t="shared" si="269"/>
        <v>50</v>
      </c>
      <c r="BO353" s="107"/>
      <c r="BP353" s="107"/>
      <c r="BQ353" s="201">
        <f t="shared" si="289"/>
        <v>50</v>
      </c>
      <c r="BR353" s="107"/>
      <c r="BS353" s="201">
        <f t="shared" si="286"/>
        <v>50</v>
      </c>
      <c r="BT353" s="109"/>
      <c r="BU353" s="107">
        <f t="shared" si="270"/>
        <v>50</v>
      </c>
      <c r="BV353" s="109"/>
      <c r="BW353" s="107">
        <f t="shared" si="290"/>
        <v>50</v>
      </c>
      <c r="BX353" s="107"/>
      <c r="BY353" s="201">
        <f t="shared" si="281"/>
        <v>50</v>
      </c>
      <c r="BZ353" s="107"/>
      <c r="CA353" s="107"/>
      <c r="CB353" s="107">
        <f t="shared" si="265"/>
        <v>50</v>
      </c>
      <c r="CC353" s="107"/>
      <c r="CD353" s="201">
        <f t="shared" si="282"/>
        <v>50</v>
      </c>
      <c r="CE353" s="107"/>
      <c r="CF353" s="107">
        <f t="shared" si="283"/>
        <v>50</v>
      </c>
      <c r="CG353" s="107"/>
      <c r="CH353" s="107">
        <f t="shared" si="284"/>
        <v>50</v>
      </c>
    </row>
    <row r="354" spans="2:86" ht="20.25" x14ac:dyDescent="0.3">
      <c r="B354" s="12"/>
      <c r="C354" s="30"/>
      <c r="D354" s="246"/>
      <c r="E354" s="238"/>
      <c r="F354" s="238"/>
      <c r="G354" s="43"/>
      <c r="H354" s="34">
        <v>0</v>
      </c>
      <c r="I354" s="34"/>
      <c r="J354" s="34">
        <f t="shared" si="285"/>
        <v>0</v>
      </c>
      <c r="K354" s="34"/>
      <c r="L354" s="34"/>
      <c r="M354" s="34"/>
      <c r="N354" s="69"/>
      <c r="O354" s="34"/>
      <c r="P354" s="69"/>
      <c r="Q354" s="34"/>
      <c r="R354" s="69"/>
      <c r="S354" s="34"/>
      <c r="T354" s="69"/>
      <c r="U354" s="34"/>
      <c r="V354" s="69"/>
      <c r="W354" s="69"/>
      <c r="X354" s="69"/>
      <c r="Y354" s="69"/>
      <c r="Z354" s="34">
        <v>0</v>
      </c>
      <c r="AA354" s="34">
        <f t="shared" si="276"/>
        <v>0</v>
      </c>
      <c r="AB354" s="34">
        <v>0</v>
      </c>
      <c r="AC354" s="31">
        <f t="shared" si="262"/>
        <v>0</v>
      </c>
      <c r="AD354" s="34"/>
      <c r="AE354" s="31">
        <f t="shared" si="262"/>
        <v>0</v>
      </c>
      <c r="AF354" s="34"/>
      <c r="AG354" s="31">
        <f t="shared" si="287"/>
        <v>0</v>
      </c>
      <c r="AH354" s="34"/>
      <c r="AI354" s="31">
        <f t="shared" si="287"/>
        <v>0</v>
      </c>
      <c r="AJ354" s="34">
        <v>0</v>
      </c>
      <c r="AK354" s="31">
        <f t="shared" si="287"/>
        <v>0</v>
      </c>
      <c r="AL354" s="34">
        <v>0</v>
      </c>
      <c r="AM354" s="31">
        <f t="shared" si="287"/>
        <v>0</v>
      </c>
      <c r="AN354" s="34">
        <v>0</v>
      </c>
      <c r="AO354" s="31">
        <f t="shared" si="288"/>
        <v>0</v>
      </c>
      <c r="AP354" s="34">
        <v>0</v>
      </c>
      <c r="AQ354" s="31"/>
      <c r="AR354" s="34"/>
      <c r="AS354" s="107"/>
      <c r="AT354" s="108"/>
      <c r="AU354" s="108"/>
      <c r="AV354" s="108"/>
      <c r="AW354" s="108"/>
      <c r="AX354" s="108"/>
      <c r="AY354" s="108"/>
      <c r="AZ354" s="107"/>
      <c r="BA354" s="107"/>
      <c r="BB354" s="107"/>
      <c r="BC354" s="108"/>
      <c r="BD354" s="108"/>
      <c r="BE354" s="107"/>
      <c r="BF354" s="107"/>
      <c r="BG354" s="109">
        <v>20</v>
      </c>
      <c r="BH354" s="107">
        <f t="shared" si="259"/>
        <v>20</v>
      </c>
      <c r="BI354" s="107"/>
      <c r="BJ354" s="107">
        <f t="shared" si="280"/>
        <v>0</v>
      </c>
      <c r="BK354" s="109">
        <v>20</v>
      </c>
      <c r="BL354" s="109"/>
      <c r="BM354" s="109">
        <f t="shared" si="268"/>
        <v>20</v>
      </c>
      <c r="BN354" s="107">
        <f t="shared" si="269"/>
        <v>20</v>
      </c>
      <c r="BO354" s="107"/>
      <c r="BP354" s="107"/>
      <c r="BQ354" s="201">
        <f t="shared" si="289"/>
        <v>20</v>
      </c>
      <c r="BR354" s="107"/>
      <c r="BS354" s="201">
        <f t="shared" si="286"/>
        <v>20</v>
      </c>
      <c r="BT354" s="109"/>
      <c r="BU354" s="107">
        <f t="shared" si="270"/>
        <v>20</v>
      </c>
      <c r="BV354" s="109"/>
      <c r="BW354" s="107">
        <f t="shared" si="290"/>
        <v>20</v>
      </c>
      <c r="BX354" s="107"/>
      <c r="BY354" s="201">
        <f t="shared" si="281"/>
        <v>20</v>
      </c>
      <c r="BZ354" s="107"/>
      <c r="CA354" s="107"/>
      <c r="CB354" s="107">
        <f t="shared" si="265"/>
        <v>20</v>
      </c>
      <c r="CC354" s="107"/>
      <c r="CD354" s="201">
        <f t="shared" si="282"/>
        <v>20</v>
      </c>
      <c r="CE354" s="107"/>
      <c r="CF354" s="107">
        <f t="shared" si="283"/>
        <v>20</v>
      </c>
      <c r="CG354" s="107"/>
      <c r="CH354" s="107">
        <f t="shared" si="284"/>
        <v>20</v>
      </c>
    </row>
    <row r="355" spans="2:86" ht="20.25" hidden="1" x14ac:dyDescent="0.3">
      <c r="B355" s="12"/>
      <c r="C355" s="30"/>
      <c r="D355" s="244"/>
      <c r="E355" s="153"/>
      <c r="F355" s="154"/>
      <c r="G355" s="43"/>
      <c r="H355" s="37">
        <v>0</v>
      </c>
      <c r="I355" s="34"/>
      <c r="J355" s="34">
        <f t="shared" si="285"/>
        <v>0</v>
      </c>
      <c r="K355" s="34"/>
      <c r="L355" s="34"/>
      <c r="M355" s="34"/>
      <c r="N355" s="69"/>
      <c r="O355" s="34"/>
      <c r="P355" s="69"/>
      <c r="Q355" s="34"/>
      <c r="R355" s="69"/>
      <c r="S355" s="34"/>
      <c r="T355" s="69"/>
      <c r="U355" s="34"/>
      <c r="V355" s="69"/>
      <c r="W355" s="69"/>
      <c r="X355" s="69"/>
      <c r="Y355" s="69"/>
      <c r="Z355" s="34">
        <v>0</v>
      </c>
      <c r="AA355" s="34">
        <f t="shared" si="276"/>
        <v>0</v>
      </c>
      <c r="AB355" s="34">
        <v>0</v>
      </c>
      <c r="AC355" s="31">
        <f t="shared" si="262"/>
        <v>0</v>
      </c>
      <c r="AD355" s="34"/>
      <c r="AE355" s="31">
        <f t="shared" si="262"/>
        <v>0</v>
      </c>
      <c r="AF355" s="34"/>
      <c r="AG355" s="31">
        <f t="shared" si="287"/>
        <v>0</v>
      </c>
      <c r="AH355" s="34"/>
      <c r="AI355" s="31">
        <f t="shared" si="287"/>
        <v>0</v>
      </c>
      <c r="AJ355" s="34">
        <v>0</v>
      </c>
      <c r="AK355" s="31">
        <f t="shared" si="287"/>
        <v>0</v>
      </c>
      <c r="AL355" s="34">
        <v>0</v>
      </c>
      <c r="AM355" s="31">
        <f t="shared" si="287"/>
        <v>0</v>
      </c>
      <c r="AN355" s="34">
        <v>0</v>
      </c>
      <c r="AO355" s="31">
        <f t="shared" si="288"/>
        <v>0</v>
      </c>
      <c r="AP355" s="34">
        <v>0</v>
      </c>
      <c r="AQ355" s="31"/>
      <c r="AR355" s="34"/>
      <c r="AS355" s="107"/>
      <c r="AT355" s="108"/>
      <c r="AU355" s="108"/>
      <c r="AV355" s="108"/>
      <c r="AW355" s="108"/>
      <c r="AX355" s="108"/>
      <c r="AY355" s="108"/>
      <c r="AZ355" s="107"/>
      <c r="BA355" s="107"/>
      <c r="BB355" s="107"/>
      <c r="BC355" s="108"/>
      <c r="BD355" s="108"/>
      <c r="BE355" s="107"/>
      <c r="BF355" s="107">
        <f t="shared" ref="BF355:BF365" si="291">BB355+BE355</f>
        <v>0</v>
      </c>
      <c r="BG355" s="109"/>
      <c r="BH355" s="107">
        <f t="shared" si="259"/>
        <v>0</v>
      </c>
      <c r="BI355" s="107"/>
      <c r="BJ355" s="107">
        <f t="shared" si="280"/>
        <v>0</v>
      </c>
      <c r="BK355" s="109"/>
      <c r="BL355" s="109"/>
      <c r="BM355" s="109">
        <f t="shared" si="268"/>
        <v>0</v>
      </c>
      <c r="BN355" s="107">
        <f t="shared" si="269"/>
        <v>0</v>
      </c>
      <c r="BO355" s="107"/>
      <c r="BP355" s="107"/>
      <c r="BQ355" s="201">
        <f t="shared" si="289"/>
        <v>0</v>
      </c>
      <c r="BR355" s="107"/>
      <c r="BS355" s="201">
        <f t="shared" si="286"/>
        <v>0</v>
      </c>
      <c r="BT355" s="109"/>
      <c r="BU355" s="107">
        <f t="shared" si="270"/>
        <v>0</v>
      </c>
      <c r="BV355" s="109"/>
      <c r="BW355" s="107">
        <f t="shared" si="290"/>
        <v>0</v>
      </c>
      <c r="BX355" s="107"/>
      <c r="BY355" s="201">
        <f t="shared" si="281"/>
        <v>0</v>
      </c>
      <c r="BZ355" s="107"/>
      <c r="CA355" s="107"/>
      <c r="CB355" s="107">
        <f t="shared" si="265"/>
        <v>0</v>
      </c>
      <c r="CC355" s="107"/>
      <c r="CD355" s="201">
        <f t="shared" si="282"/>
        <v>0</v>
      </c>
      <c r="CE355" s="107"/>
      <c r="CF355" s="107">
        <f t="shared" si="283"/>
        <v>0</v>
      </c>
      <c r="CG355" s="107"/>
      <c r="CH355" s="107">
        <f t="shared" si="284"/>
        <v>0</v>
      </c>
    </row>
    <row r="356" spans="2:86" ht="20.25" hidden="1" x14ac:dyDescent="0.3">
      <c r="B356" s="12"/>
      <c r="C356" s="229"/>
      <c r="D356" s="231" t="s">
        <v>15</v>
      </c>
      <c r="E356" s="236" t="s">
        <v>144</v>
      </c>
      <c r="F356" s="236">
        <v>300</v>
      </c>
      <c r="G356" s="48">
        <v>4</v>
      </c>
      <c r="H356" s="37">
        <v>0</v>
      </c>
      <c r="I356" s="39"/>
      <c r="J356" s="34">
        <f t="shared" si="285"/>
        <v>0</v>
      </c>
      <c r="K356" s="34"/>
      <c r="L356" s="34">
        <f t="shared" si="242"/>
        <v>0</v>
      </c>
      <c r="M356" s="34"/>
      <c r="N356" s="69">
        <f t="shared" si="277"/>
        <v>0</v>
      </c>
      <c r="O356" s="34"/>
      <c r="P356" s="69">
        <f t="shared" ref="P356:P361" si="292">N356+O356</f>
        <v>0</v>
      </c>
      <c r="Q356" s="34"/>
      <c r="R356" s="69">
        <f t="shared" si="237"/>
        <v>0</v>
      </c>
      <c r="S356" s="34"/>
      <c r="T356" s="69">
        <f t="shared" si="238"/>
        <v>0</v>
      </c>
      <c r="U356" s="34"/>
      <c r="V356" s="69">
        <f t="shared" si="239"/>
        <v>0</v>
      </c>
      <c r="W356" s="69"/>
      <c r="X356" s="69">
        <f t="shared" si="240"/>
        <v>0</v>
      </c>
      <c r="Y356" s="69"/>
      <c r="Z356" s="39">
        <v>0</v>
      </c>
      <c r="AA356" s="34">
        <f t="shared" si="276"/>
        <v>0</v>
      </c>
      <c r="AB356" s="39">
        <v>0</v>
      </c>
      <c r="AC356" s="31">
        <f t="shared" si="262"/>
        <v>0</v>
      </c>
      <c r="AD356" s="39"/>
      <c r="AE356" s="31">
        <f t="shared" si="262"/>
        <v>0</v>
      </c>
      <c r="AF356" s="39"/>
      <c r="AG356" s="31">
        <f t="shared" si="287"/>
        <v>0</v>
      </c>
      <c r="AH356" s="39"/>
      <c r="AI356" s="31">
        <f t="shared" si="287"/>
        <v>0</v>
      </c>
      <c r="AJ356" s="39">
        <v>0</v>
      </c>
      <c r="AK356" s="31">
        <f t="shared" si="287"/>
        <v>0</v>
      </c>
      <c r="AL356" s="39">
        <v>0</v>
      </c>
      <c r="AM356" s="31">
        <f t="shared" si="287"/>
        <v>0</v>
      </c>
      <c r="AN356" s="39">
        <v>0</v>
      </c>
      <c r="AO356" s="31">
        <f t="shared" si="288"/>
        <v>0</v>
      </c>
      <c r="AP356" s="39">
        <v>0</v>
      </c>
      <c r="AQ356" s="31"/>
      <c r="AR356" s="39"/>
      <c r="AS356" s="107"/>
      <c r="AT356" s="110"/>
      <c r="AU356" s="110"/>
      <c r="AV356" s="110"/>
      <c r="AW356" s="108"/>
      <c r="AX356" s="110"/>
      <c r="AY356" s="108"/>
      <c r="AZ356" s="107"/>
      <c r="BA356" s="107"/>
      <c r="BB356" s="107"/>
      <c r="BC356" s="110"/>
      <c r="BD356" s="108"/>
      <c r="BE356" s="107"/>
      <c r="BF356" s="107">
        <f t="shared" si="291"/>
        <v>0</v>
      </c>
      <c r="BG356" s="111"/>
      <c r="BH356" s="107">
        <f t="shared" si="259"/>
        <v>0</v>
      </c>
      <c r="BI356" s="107"/>
      <c r="BJ356" s="107">
        <f t="shared" si="280"/>
        <v>0</v>
      </c>
      <c r="BK356" s="109"/>
      <c r="BL356" s="109"/>
      <c r="BM356" s="109">
        <f t="shared" si="268"/>
        <v>0</v>
      </c>
      <c r="BN356" s="107">
        <f t="shared" si="269"/>
        <v>0</v>
      </c>
      <c r="BO356" s="107"/>
      <c r="BP356" s="107"/>
      <c r="BQ356" s="201">
        <f t="shared" si="289"/>
        <v>0</v>
      </c>
      <c r="BR356" s="107"/>
      <c r="BS356" s="201">
        <f t="shared" si="286"/>
        <v>0</v>
      </c>
      <c r="BT356" s="109"/>
      <c r="BU356" s="107">
        <f t="shared" si="270"/>
        <v>0</v>
      </c>
      <c r="BV356" s="109"/>
      <c r="BW356" s="107">
        <f t="shared" si="290"/>
        <v>0</v>
      </c>
      <c r="BX356" s="107"/>
      <c r="BY356" s="201">
        <f t="shared" si="281"/>
        <v>0</v>
      </c>
      <c r="BZ356" s="107"/>
      <c r="CA356" s="107"/>
      <c r="CB356" s="107">
        <f t="shared" si="265"/>
        <v>0</v>
      </c>
      <c r="CC356" s="107"/>
      <c r="CD356" s="201">
        <f t="shared" si="282"/>
        <v>0</v>
      </c>
      <c r="CE356" s="107"/>
      <c r="CF356" s="107">
        <f t="shared" si="283"/>
        <v>0</v>
      </c>
      <c r="CG356" s="107"/>
      <c r="CH356" s="107">
        <f t="shared" si="284"/>
        <v>0</v>
      </c>
    </row>
    <row r="357" spans="2:86" ht="20.25" hidden="1" x14ac:dyDescent="0.3">
      <c r="B357" s="12"/>
      <c r="C357" s="229"/>
      <c r="D357" s="231"/>
      <c r="E357" s="237"/>
      <c r="F357" s="237"/>
      <c r="G357" s="48">
        <v>7</v>
      </c>
      <c r="H357" s="41"/>
      <c r="I357" s="39"/>
      <c r="J357" s="34">
        <f t="shared" si="285"/>
        <v>0</v>
      </c>
      <c r="K357" s="34"/>
      <c r="L357" s="34">
        <f t="shared" si="242"/>
        <v>0</v>
      </c>
      <c r="M357" s="34"/>
      <c r="N357" s="69">
        <f t="shared" si="277"/>
        <v>0</v>
      </c>
      <c r="O357" s="34"/>
      <c r="P357" s="69">
        <f t="shared" si="292"/>
        <v>0</v>
      </c>
      <c r="Q357" s="34"/>
      <c r="R357" s="69">
        <f t="shared" si="237"/>
        <v>0</v>
      </c>
      <c r="S357" s="34"/>
      <c r="T357" s="69">
        <f t="shared" si="238"/>
        <v>0</v>
      </c>
      <c r="U357" s="34"/>
      <c r="V357" s="69">
        <f t="shared" si="239"/>
        <v>0</v>
      </c>
      <c r="W357" s="69"/>
      <c r="X357" s="69">
        <f t="shared" si="240"/>
        <v>0</v>
      </c>
      <c r="Y357" s="69"/>
      <c r="Z357" s="39">
        <v>0</v>
      </c>
      <c r="AA357" s="34">
        <f t="shared" si="276"/>
        <v>0</v>
      </c>
      <c r="AB357" s="39">
        <v>0</v>
      </c>
      <c r="AC357" s="31">
        <f t="shared" si="262"/>
        <v>0</v>
      </c>
      <c r="AD357" s="39"/>
      <c r="AE357" s="31">
        <f t="shared" si="262"/>
        <v>0</v>
      </c>
      <c r="AF357" s="39"/>
      <c r="AG357" s="31">
        <f t="shared" si="287"/>
        <v>0</v>
      </c>
      <c r="AH357" s="39"/>
      <c r="AI357" s="31">
        <f t="shared" si="287"/>
        <v>0</v>
      </c>
      <c r="AJ357" s="39">
        <v>0</v>
      </c>
      <c r="AK357" s="31">
        <f t="shared" si="287"/>
        <v>0</v>
      </c>
      <c r="AL357" s="39">
        <v>0</v>
      </c>
      <c r="AM357" s="31">
        <f t="shared" si="287"/>
        <v>0</v>
      </c>
      <c r="AN357" s="39">
        <v>0</v>
      </c>
      <c r="AO357" s="31">
        <f t="shared" si="288"/>
        <v>0</v>
      </c>
      <c r="AP357" s="39">
        <v>0</v>
      </c>
      <c r="AQ357" s="31"/>
      <c r="AR357" s="39"/>
      <c r="AS357" s="107"/>
      <c r="AT357" s="110"/>
      <c r="AU357" s="110"/>
      <c r="AV357" s="110"/>
      <c r="AW357" s="108"/>
      <c r="AX357" s="110"/>
      <c r="AY357" s="108"/>
      <c r="AZ357" s="107"/>
      <c r="BA357" s="107"/>
      <c r="BB357" s="107"/>
      <c r="BC357" s="110"/>
      <c r="BD357" s="108"/>
      <c r="BE357" s="107"/>
      <c r="BF357" s="107">
        <f t="shared" si="291"/>
        <v>0</v>
      </c>
      <c r="BG357" s="111"/>
      <c r="BH357" s="107">
        <f t="shared" si="259"/>
        <v>0</v>
      </c>
      <c r="BI357" s="107"/>
      <c r="BJ357" s="107">
        <f t="shared" si="280"/>
        <v>0</v>
      </c>
      <c r="BK357" s="109"/>
      <c r="BL357" s="109"/>
      <c r="BM357" s="109">
        <f t="shared" si="268"/>
        <v>0</v>
      </c>
      <c r="BN357" s="107">
        <f t="shared" si="269"/>
        <v>0</v>
      </c>
      <c r="BO357" s="107"/>
      <c r="BP357" s="107"/>
      <c r="BQ357" s="201">
        <f t="shared" si="289"/>
        <v>0</v>
      </c>
      <c r="BR357" s="107"/>
      <c r="BS357" s="201">
        <f t="shared" si="286"/>
        <v>0</v>
      </c>
      <c r="BT357" s="109"/>
      <c r="BU357" s="107">
        <f t="shared" si="270"/>
        <v>0</v>
      </c>
      <c r="BV357" s="109"/>
      <c r="BW357" s="107">
        <f t="shared" si="290"/>
        <v>0</v>
      </c>
      <c r="BX357" s="107"/>
      <c r="BY357" s="201">
        <f t="shared" si="281"/>
        <v>0</v>
      </c>
      <c r="BZ357" s="107"/>
      <c r="CA357" s="107"/>
      <c r="CB357" s="107">
        <f t="shared" si="265"/>
        <v>0</v>
      </c>
      <c r="CC357" s="107"/>
      <c r="CD357" s="201">
        <f t="shared" si="282"/>
        <v>0</v>
      </c>
      <c r="CE357" s="107"/>
      <c r="CF357" s="107">
        <f t="shared" si="283"/>
        <v>0</v>
      </c>
      <c r="CG357" s="107"/>
      <c r="CH357" s="107">
        <f t="shared" si="284"/>
        <v>0</v>
      </c>
    </row>
    <row r="358" spans="2:86" ht="20.25" hidden="1" x14ac:dyDescent="0.3">
      <c r="B358" s="12"/>
      <c r="C358" s="229"/>
      <c r="D358" s="230" t="s">
        <v>9</v>
      </c>
      <c r="E358" s="138" t="s">
        <v>144</v>
      </c>
      <c r="F358" s="158">
        <v>600</v>
      </c>
      <c r="G358" s="43">
        <v>4</v>
      </c>
      <c r="H358" s="41">
        <v>0</v>
      </c>
      <c r="I358" s="34"/>
      <c r="J358" s="34">
        <f t="shared" si="285"/>
        <v>0</v>
      </c>
      <c r="K358" s="34"/>
      <c r="L358" s="34">
        <f t="shared" si="242"/>
        <v>0</v>
      </c>
      <c r="M358" s="34"/>
      <c r="N358" s="69">
        <f t="shared" si="277"/>
        <v>0</v>
      </c>
      <c r="O358" s="34"/>
      <c r="P358" s="69">
        <f t="shared" si="292"/>
        <v>0</v>
      </c>
      <c r="Q358" s="34"/>
      <c r="R358" s="69">
        <f t="shared" si="237"/>
        <v>0</v>
      </c>
      <c r="S358" s="34"/>
      <c r="T358" s="69">
        <f t="shared" si="238"/>
        <v>0</v>
      </c>
      <c r="U358" s="34"/>
      <c r="V358" s="69">
        <f t="shared" si="239"/>
        <v>0</v>
      </c>
      <c r="W358" s="69"/>
      <c r="X358" s="69">
        <f t="shared" si="240"/>
        <v>0</v>
      </c>
      <c r="Y358" s="69"/>
      <c r="Z358" s="34">
        <v>0</v>
      </c>
      <c r="AA358" s="34">
        <f t="shared" si="276"/>
        <v>0</v>
      </c>
      <c r="AB358" s="34">
        <v>0</v>
      </c>
      <c r="AC358" s="31">
        <f t="shared" si="262"/>
        <v>0</v>
      </c>
      <c r="AD358" s="34">
        <v>0</v>
      </c>
      <c r="AE358" s="31">
        <f t="shared" si="262"/>
        <v>0</v>
      </c>
      <c r="AF358" s="34">
        <v>0</v>
      </c>
      <c r="AG358" s="31">
        <f t="shared" si="287"/>
        <v>0</v>
      </c>
      <c r="AH358" s="34">
        <v>0</v>
      </c>
      <c r="AI358" s="31">
        <f t="shared" si="287"/>
        <v>0</v>
      </c>
      <c r="AJ358" s="34">
        <v>0</v>
      </c>
      <c r="AK358" s="31">
        <f t="shared" si="287"/>
        <v>0</v>
      </c>
      <c r="AL358" s="34">
        <v>0</v>
      </c>
      <c r="AM358" s="31">
        <f t="shared" si="287"/>
        <v>0</v>
      </c>
      <c r="AN358" s="34">
        <v>0</v>
      </c>
      <c r="AO358" s="31">
        <f t="shared" si="288"/>
        <v>0</v>
      </c>
      <c r="AP358" s="34">
        <v>0</v>
      </c>
      <c r="AQ358" s="31"/>
      <c r="AR358" s="34"/>
      <c r="AS358" s="107"/>
      <c r="AT358" s="108"/>
      <c r="AU358" s="108"/>
      <c r="AV358" s="108"/>
      <c r="AW358" s="108"/>
      <c r="AX358" s="108"/>
      <c r="AY358" s="108"/>
      <c r="AZ358" s="107"/>
      <c r="BA358" s="107"/>
      <c r="BB358" s="107"/>
      <c r="BC358" s="108"/>
      <c r="BD358" s="108"/>
      <c r="BE358" s="107"/>
      <c r="BF358" s="107">
        <f t="shared" si="291"/>
        <v>0</v>
      </c>
      <c r="BG358" s="109"/>
      <c r="BH358" s="107">
        <f t="shared" si="259"/>
        <v>0</v>
      </c>
      <c r="BI358" s="107"/>
      <c r="BJ358" s="107">
        <f t="shared" si="280"/>
        <v>0</v>
      </c>
      <c r="BK358" s="109"/>
      <c r="BL358" s="109"/>
      <c r="BM358" s="109">
        <f t="shared" si="268"/>
        <v>0</v>
      </c>
      <c r="BN358" s="107">
        <f t="shared" si="269"/>
        <v>0</v>
      </c>
      <c r="BO358" s="107"/>
      <c r="BP358" s="107"/>
      <c r="BQ358" s="201">
        <f t="shared" si="289"/>
        <v>0</v>
      </c>
      <c r="BR358" s="107"/>
      <c r="BS358" s="201">
        <f t="shared" si="286"/>
        <v>0</v>
      </c>
      <c r="BT358" s="109"/>
      <c r="BU358" s="107">
        <f t="shared" si="270"/>
        <v>0</v>
      </c>
      <c r="BV358" s="109"/>
      <c r="BW358" s="107">
        <f t="shared" si="290"/>
        <v>0</v>
      </c>
      <c r="BX358" s="107"/>
      <c r="BY358" s="201">
        <f t="shared" si="281"/>
        <v>0</v>
      </c>
      <c r="BZ358" s="107"/>
      <c r="CA358" s="107"/>
      <c r="CB358" s="107">
        <f t="shared" si="265"/>
        <v>0</v>
      </c>
      <c r="CC358" s="107"/>
      <c r="CD358" s="201">
        <f t="shared" si="282"/>
        <v>0</v>
      </c>
      <c r="CE358" s="107"/>
      <c r="CF358" s="107">
        <f t="shared" si="283"/>
        <v>0</v>
      </c>
      <c r="CG358" s="107"/>
      <c r="CH358" s="107">
        <f t="shared" si="284"/>
        <v>0</v>
      </c>
    </row>
    <row r="359" spans="2:86" ht="20.25" hidden="1" x14ac:dyDescent="0.3">
      <c r="B359" s="12"/>
      <c r="C359" s="245"/>
      <c r="D359" s="244"/>
      <c r="E359" s="154"/>
      <c r="F359" s="159"/>
      <c r="G359" s="43"/>
      <c r="H359" s="34">
        <v>0</v>
      </c>
      <c r="I359" s="34" t="e">
        <f>#REF!+#REF!+#REF!</f>
        <v>#REF!</v>
      </c>
      <c r="J359" s="34" t="e">
        <f t="shared" si="285"/>
        <v>#REF!</v>
      </c>
      <c r="K359" s="34" t="e">
        <f>#REF!+#REF!+#REF!</f>
        <v>#REF!</v>
      </c>
      <c r="L359" s="34" t="e">
        <f t="shared" si="242"/>
        <v>#REF!</v>
      </c>
      <c r="M359" s="34" t="e">
        <f>#REF!+#REF!+#REF!</f>
        <v>#REF!</v>
      </c>
      <c r="N359" s="69" t="e">
        <f t="shared" si="277"/>
        <v>#REF!</v>
      </c>
      <c r="O359" s="34" t="e">
        <f>#REF!+#REF!+#REF!</f>
        <v>#REF!</v>
      </c>
      <c r="P359" s="69" t="e">
        <f t="shared" si="292"/>
        <v>#REF!</v>
      </c>
      <c r="Q359" s="34" t="e">
        <f>#REF!+#REF!+#REF!</f>
        <v>#REF!</v>
      </c>
      <c r="R359" s="69" t="e">
        <f t="shared" si="237"/>
        <v>#REF!</v>
      </c>
      <c r="S359" s="34" t="e">
        <f>#REF!+#REF!+#REF!</f>
        <v>#REF!</v>
      </c>
      <c r="T359" s="69" t="e">
        <f t="shared" si="238"/>
        <v>#REF!</v>
      </c>
      <c r="U359" s="34" t="e">
        <f>#REF!+#REF!+#REF!</f>
        <v>#REF!</v>
      </c>
      <c r="V359" s="69" t="e">
        <f t="shared" si="239"/>
        <v>#REF!</v>
      </c>
      <c r="W359" s="69"/>
      <c r="X359" s="69" t="e">
        <f t="shared" si="240"/>
        <v>#REF!</v>
      </c>
      <c r="Y359" s="69" t="e">
        <f>#REF!+#REF!+#REF!</f>
        <v>#REF!</v>
      </c>
      <c r="Z359" s="34" t="e">
        <f>#REF!+#REF!+#REF!</f>
        <v>#REF!</v>
      </c>
      <c r="AA359" s="34" t="e">
        <f t="shared" si="276"/>
        <v>#REF!</v>
      </c>
      <c r="AB359" s="34" t="e">
        <f>#REF!+#REF!+#REF!</f>
        <v>#REF!</v>
      </c>
      <c r="AC359" s="31" t="e">
        <f t="shared" si="262"/>
        <v>#REF!</v>
      </c>
      <c r="AD359" s="34" t="e">
        <f>#REF!+#REF!+#REF!</f>
        <v>#REF!</v>
      </c>
      <c r="AE359" s="31" t="e">
        <f t="shared" si="262"/>
        <v>#REF!</v>
      </c>
      <c r="AF359" s="34" t="e">
        <f>#REF!+#REF!+#REF!</f>
        <v>#REF!</v>
      </c>
      <c r="AG359" s="31" t="e">
        <f t="shared" si="287"/>
        <v>#REF!</v>
      </c>
      <c r="AH359" s="34" t="e">
        <f>#REF!+#REF!+#REF!</f>
        <v>#REF!</v>
      </c>
      <c r="AI359" s="31" t="e">
        <f t="shared" si="287"/>
        <v>#REF!</v>
      </c>
      <c r="AJ359" s="34">
        <v>0</v>
      </c>
      <c r="AK359" s="31" t="e">
        <f t="shared" si="287"/>
        <v>#REF!</v>
      </c>
      <c r="AL359" s="34">
        <v>0</v>
      </c>
      <c r="AM359" s="31" t="e">
        <f t="shared" si="287"/>
        <v>#REF!</v>
      </c>
      <c r="AN359" s="34">
        <v>0</v>
      </c>
      <c r="AO359" s="31" t="e">
        <f t="shared" si="288"/>
        <v>#REF!</v>
      </c>
      <c r="AP359" s="34">
        <v>0</v>
      </c>
      <c r="AQ359" s="31"/>
      <c r="AR359" s="34"/>
      <c r="AS359" s="107"/>
      <c r="AT359" s="108"/>
      <c r="AU359" s="108"/>
      <c r="AV359" s="108"/>
      <c r="AW359" s="108"/>
      <c r="AX359" s="108"/>
      <c r="AY359" s="108"/>
      <c r="AZ359" s="107"/>
      <c r="BA359" s="107"/>
      <c r="BB359" s="107"/>
      <c r="BC359" s="108"/>
      <c r="BD359" s="108"/>
      <c r="BE359" s="107"/>
      <c r="BF359" s="107">
        <f t="shared" si="291"/>
        <v>0</v>
      </c>
      <c r="BG359" s="109"/>
      <c r="BH359" s="107">
        <f t="shared" si="259"/>
        <v>0</v>
      </c>
      <c r="BI359" s="107"/>
      <c r="BJ359" s="107">
        <f t="shared" si="280"/>
        <v>0</v>
      </c>
      <c r="BK359" s="109"/>
      <c r="BL359" s="109"/>
      <c r="BM359" s="109">
        <f t="shared" si="268"/>
        <v>0</v>
      </c>
      <c r="BN359" s="107">
        <f t="shared" si="269"/>
        <v>0</v>
      </c>
      <c r="BO359" s="107"/>
      <c r="BP359" s="107"/>
      <c r="BQ359" s="201">
        <f t="shared" si="289"/>
        <v>0</v>
      </c>
      <c r="BR359" s="107"/>
      <c r="BS359" s="201">
        <f t="shared" si="286"/>
        <v>0</v>
      </c>
      <c r="BT359" s="109"/>
      <c r="BU359" s="107">
        <f t="shared" si="270"/>
        <v>0</v>
      </c>
      <c r="BV359" s="109"/>
      <c r="BW359" s="107">
        <f t="shared" si="290"/>
        <v>0</v>
      </c>
      <c r="BX359" s="107"/>
      <c r="BY359" s="201">
        <f t="shared" si="281"/>
        <v>0</v>
      </c>
      <c r="BZ359" s="107"/>
      <c r="CA359" s="107"/>
      <c r="CB359" s="107">
        <f t="shared" si="265"/>
        <v>0</v>
      </c>
      <c r="CC359" s="107"/>
      <c r="CD359" s="201">
        <f t="shared" si="282"/>
        <v>0</v>
      </c>
      <c r="CE359" s="107"/>
      <c r="CF359" s="107">
        <f t="shared" si="283"/>
        <v>0</v>
      </c>
      <c r="CG359" s="107"/>
      <c r="CH359" s="107">
        <f t="shared" si="284"/>
        <v>0</v>
      </c>
    </row>
    <row r="360" spans="2:86" ht="92.25" hidden="1" customHeight="1" x14ac:dyDescent="0.3">
      <c r="B360" s="12"/>
      <c r="C360" s="7"/>
      <c r="D360" s="68" t="s">
        <v>484</v>
      </c>
      <c r="E360" s="145" t="s">
        <v>145</v>
      </c>
      <c r="F360" s="145"/>
      <c r="G360" s="69"/>
      <c r="H360" s="34">
        <f>H361</f>
        <v>0</v>
      </c>
      <c r="I360" s="34">
        <f>I361</f>
        <v>0</v>
      </c>
      <c r="J360" s="34">
        <f t="shared" si="285"/>
        <v>0</v>
      </c>
      <c r="K360" s="34">
        <f>K361</f>
        <v>0</v>
      </c>
      <c r="L360" s="34">
        <f t="shared" ref="L360:L461" si="293">J360+K360</f>
        <v>0</v>
      </c>
      <c r="M360" s="34">
        <f>M361</f>
        <v>0</v>
      </c>
      <c r="N360" s="69">
        <f t="shared" si="277"/>
        <v>0</v>
      </c>
      <c r="O360" s="34">
        <f>O361</f>
        <v>0</v>
      </c>
      <c r="P360" s="69">
        <f t="shared" si="292"/>
        <v>0</v>
      </c>
      <c r="Q360" s="34">
        <f>Q361</f>
        <v>0</v>
      </c>
      <c r="R360" s="69">
        <f t="shared" ref="R360:R456" si="294">P360+Q360</f>
        <v>0</v>
      </c>
      <c r="S360" s="34">
        <f>S361</f>
        <v>0</v>
      </c>
      <c r="T360" s="69">
        <f t="shared" ref="T360:T456" si="295">R360+S360</f>
        <v>0</v>
      </c>
      <c r="U360" s="34">
        <f>U361</f>
        <v>0</v>
      </c>
      <c r="V360" s="69">
        <f t="shared" ref="V360:V456" si="296">T360+U360</f>
        <v>0</v>
      </c>
      <c r="W360" s="69"/>
      <c r="X360" s="69">
        <f t="shared" ref="X360:X456" si="297">V360+W360</f>
        <v>0</v>
      </c>
      <c r="Y360" s="69">
        <f>Y361</f>
        <v>0</v>
      </c>
      <c r="Z360" s="34">
        <f>Z361</f>
        <v>0</v>
      </c>
      <c r="AA360" s="34">
        <f t="shared" ref="AA360:AA403" si="298">J360+Z360</f>
        <v>0</v>
      </c>
      <c r="AB360" s="34">
        <f>AB361</f>
        <v>0</v>
      </c>
      <c r="AC360" s="31">
        <f t="shared" si="262"/>
        <v>0</v>
      </c>
      <c r="AD360" s="34">
        <f>AD361</f>
        <v>0</v>
      </c>
      <c r="AE360" s="31">
        <f t="shared" si="262"/>
        <v>0</v>
      </c>
      <c r="AF360" s="34">
        <f>AF361</f>
        <v>0</v>
      </c>
      <c r="AG360" s="31">
        <f t="shared" si="287"/>
        <v>0</v>
      </c>
      <c r="AH360" s="34">
        <f>AH361</f>
        <v>0</v>
      </c>
      <c r="AI360" s="31">
        <f t="shared" si="287"/>
        <v>0</v>
      </c>
      <c r="AJ360" s="34">
        <f>AJ361</f>
        <v>0</v>
      </c>
      <c r="AK360" s="31">
        <f t="shared" si="287"/>
        <v>0</v>
      </c>
      <c r="AL360" s="34">
        <f>AL361</f>
        <v>0</v>
      </c>
      <c r="AM360" s="31">
        <f t="shared" si="287"/>
        <v>0</v>
      </c>
      <c r="AN360" s="34">
        <f>AN361</f>
        <v>0</v>
      </c>
      <c r="AO360" s="31">
        <f t="shared" si="288"/>
        <v>0</v>
      </c>
      <c r="AP360" s="34">
        <f>AP361</f>
        <v>0</v>
      </c>
      <c r="AQ360" s="31"/>
      <c r="AR360" s="34"/>
      <c r="AS360" s="107"/>
      <c r="AT360" s="108"/>
      <c r="AU360" s="108"/>
      <c r="AV360" s="108"/>
      <c r="AW360" s="108"/>
      <c r="AX360" s="108"/>
      <c r="AY360" s="108"/>
      <c r="AZ360" s="107"/>
      <c r="BA360" s="107"/>
      <c r="BB360" s="107"/>
      <c r="BC360" s="108"/>
      <c r="BD360" s="108"/>
      <c r="BE360" s="107"/>
      <c r="BF360" s="107">
        <f t="shared" si="291"/>
        <v>0</v>
      </c>
      <c r="BG360" s="109"/>
      <c r="BH360" s="107">
        <f t="shared" ref="BH360:BH416" si="299">BD360+BG360</f>
        <v>0</v>
      </c>
      <c r="BI360" s="107"/>
      <c r="BJ360" s="107">
        <f t="shared" ref="BJ360:BJ385" si="300">BF360+BI360</f>
        <v>0</v>
      </c>
      <c r="BK360" s="109"/>
      <c r="BL360" s="109"/>
      <c r="BM360" s="109">
        <f t="shared" si="268"/>
        <v>0</v>
      </c>
      <c r="BN360" s="107">
        <f t="shared" si="269"/>
        <v>0</v>
      </c>
      <c r="BO360" s="107"/>
      <c r="BP360" s="107"/>
      <c r="BQ360" s="201">
        <f t="shared" si="289"/>
        <v>0</v>
      </c>
      <c r="BR360" s="107"/>
      <c r="BS360" s="201">
        <f t="shared" si="286"/>
        <v>0</v>
      </c>
      <c r="BT360" s="109"/>
      <c r="BU360" s="107">
        <f t="shared" si="270"/>
        <v>0</v>
      </c>
      <c r="BV360" s="109"/>
      <c r="BW360" s="107">
        <f t="shared" si="290"/>
        <v>0</v>
      </c>
      <c r="BX360" s="107"/>
      <c r="BY360" s="201">
        <f t="shared" si="281"/>
        <v>0</v>
      </c>
      <c r="BZ360" s="107"/>
      <c r="CA360" s="107"/>
      <c r="CB360" s="107">
        <f t="shared" si="265"/>
        <v>0</v>
      </c>
      <c r="CC360" s="107"/>
      <c r="CD360" s="201">
        <f t="shared" si="282"/>
        <v>0</v>
      </c>
      <c r="CE360" s="107"/>
      <c r="CF360" s="107">
        <f t="shared" si="283"/>
        <v>0</v>
      </c>
      <c r="CG360" s="107"/>
      <c r="CH360" s="107">
        <f t="shared" si="284"/>
        <v>0</v>
      </c>
    </row>
    <row r="361" spans="2:86" ht="70.5" hidden="1" customHeight="1" x14ac:dyDescent="0.3">
      <c r="B361" s="12"/>
      <c r="C361" s="7"/>
      <c r="D361" s="68" t="s">
        <v>146</v>
      </c>
      <c r="E361" s="145" t="s">
        <v>147</v>
      </c>
      <c r="F361" s="145"/>
      <c r="G361" s="69"/>
      <c r="H361" s="34">
        <f>H362</f>
        <v>0</v>
      </c>
      <c r="I361" s="34"/>
      <c r="J361" s="34">
        <f t="shared" si="285"/>
        <v>0</v>
      </c>
      <c r="K361" s="34"/>
      <c r="L361" s="34">
        <f t="shared" si="293"/>
        <v>0</v>
      </c>
      <c r="M361" s="34"/>
      <c r="N361" s="69">
        <f t="shared" si="277"/>
        <v>0</v>
      </c>
      <c r="O361" s="34"/>
      <c r="P361" s="69">
        <f t="shared" si="292"/>
        <v>0</v>
      </c>
      <c r="Q361" s="34"/>
      <c r="R361" s="69">
        <f t="shared" si="294"/>
        <v>0</v>
      </c>
      <c r="S361" s="34"/>
      <c r="T361" s="69">
        <f t="shared" si="295"/>
        <v>0</v>
      </c>
      <c r="U361" s="34">
        <v>0</v>
      </c>
      <c r="V361" s="69">
        <f t="shared" si="296"/>
        <v>0</v>
      </c>
      <c r="W361" s="69"/>
      <c r="X361" s="69">
        <f t="shared" si="297"/>
        <v>0</v>
      </c>
      <c r="Y361" s="69"/>
      <c r="Z361" s="34">
        <v>0</v>
      </c>
      <c r="AA361" s="34">
        <f t="shared" si="298"/>
        <v>0</v>
      </c>
      <c r="AB361" s="34">
        <v>0</v>
      </c>
      <c r="AC361" s="31">
        <f t="shared" si="262"/>
        <v>0</v>
      </c>
      <c r="AD361" s="34">
        <v>0</v>
      </c>
      <c r="AE361" s="31">
        <f t="shared" si="262"/>
        <v>0</v>
      </c>
      <c r="AF361" s="34">
        <v>0</v>
      </c>
      <c r="AG361" s="31">
        <f t="shared" si="287"/>
        <v>0</v>
      </c>
      <c r="AH361" s="34">
        <v>0</v>
      </c>
      <c r="AI361" s="31">
        <f t="shared" si="287"/>
        <v>0</v>
      </c>
      <c r="AJ361" s="34">
        <v>0</v>
      </c>
      <c r="AK361" s="31">
        <f t="shared" si="287"/>
        <v>0</v>
      </c>
      <c r="AL361" s="34">
        <v>0</v>
      </c>
      <c r="AM361" s="31">
        <f t="shared" si="287"/>
        <v>0</v>
      </c>
      <c r="AN361" s="34">
        <v>0</v>
      </c>
      <c r="AO361" s="31">
        <f t="shared" si="288"/>
        <v>0</v>
      </c>
      <c r="AP361" s="34">
        <v>0</v>
      </c>
      <c r="AQ361" s="31"/>
      <c r="AR361" s="34"/>
      <c r="AS361" s="107"/>
      <c r="AT361" s="108"/>
      <c r="AU361" s="108"/>
      <c r="AV361" s="108"/>
      <c r="AW361" s="108"/>
      <c r="AX361" s="108"/>
      <c r="AY361" s="108"/>
      <c r="AZ361" s="107"/>
      <c r="BA361" s="107"/>
      <c r="BB361" s="107"/>
      <c r="BC361" s="108"/>
      <c r="BD361" s="108"/>
      <c r="BE361" s="107"/>
      <c r="BF361" s="107">
        <f t="shared" si="291"/>
        <v>0</v>
      </c>
      <c r="BG361" s="109"/>
      <c r="BH361" s="107">
        <f t="shared" si="299"/>
        <v>0</v>
      </c>
      <c r="BI361" s="107"/>
      <c r="BJ361" s="107">
        <f t="shared" si="300"/>
        <v>0</v>
      </c>
      <c r="BK361" s="109"/>
      <c r="BL361" s="109"/>
      <c r="BM361" s="109">
        <f t="shared" si="268"/>
        <v>0</v>
      </c>
      <c r="BN361" s="107">
        <f t="shared" si="269"/>
        <v>0</v>
      </c>
      <c r="BO361" s="107"/>
      <c r="BP361" s="107"/>
      <c r="BQ361" s="201">
        <f t="shared" si="289"/>
        <v>0</v>
      </c>
      <c r="BR361" s="107"/>
      <c r="BS361" s="201">
        <f t="shared" si="286"/>
        <v>0</v>
      </c>
      <c r="BT361" s="109"/>
      <c r="BU361" s="107">
        <f t="shared" si="270"/>
        <v>0</v>
      </c>
      <c r="BV361" s="109"/>
      <c r="BW361" s="107">
        <f t="shared" si="290"/>
        <v>0</v>
      </c>
      <c r="BX361" s="107"/>
      <c r="BY361" s="201">
        <f t="shared" si="281"/>
        <v>0</v>
      </c>
      <c r="BZ361" s="107"/>
      <c r="CA361" s="107"/>
      <c r="CB361" s="107">
        <f t="shared" si="265"/>
        <v>0</v>
      </c>
      <c r="CC361" s="107"/>
      <c r="CD361" s="201">
        <f t="shared" si="282"/>
        <v>0</v>
      </c>
      <c r="CE361" s="107"/>
      <c r="CF361" s="107">
        <f t="shared" si="283"/>
        <v>0</v>
      </c>
      <c r="CG361" s="107"/>
      <c r="CH361" s="107">
        <f t="shared" si="284"/>
        <v>0</v>
      </c>
    </row>
    <row r="362" spans="2:86" ht="40.5" hidden="1" x14ac:dyDescent="0.3">
      <c r="B362" s="12"/>
      <c r="C362" s="7"/>
      <c r="D362" s="68" t="s">
        <v>14</v>
      </c>
      <c r="E362" s="145" t="s">
        <v>147</v>
      </c>
      <c r="F362" s="145">
        <v>200</v>
      </c>
      <c r="G362" s="69">
        <v>10</v>
      </c>
      <c r="H362" s="34">
        <v>0</v>
      </c>
      <c r="I362" s="34">
        <f>I366+I368</f>
        <v>0</v>
      </c>
      <c r="J362" s="34">
        <f t="shared" si="285"/>
        <v>0</v>
      </c>
      <c r="K362" s="34">
        <f>K366+K368</f>
        <v>0</v>
      </c>
      <c r="L362" s="34">
        <f t="shared" si="293"/>
        <v>0</v>
      </c>
      <c r="M362" s="34">
        <f>M366+M368</f>
        <v>0</v>
      </c>
      <c r="N362" s="69">
        <f t="shared" ref="N362:N415" si="301">L362+M362</f>
        <v>0</v>
      </c>
      <c r="O362" s="34">
        <f>O366+O368</f>
        <v>0</v>
      </c>
      <c r="P362" s="69">
        <f>P366+P368+P371</f>
        <v>0</v>
      </c>
      <c r="Q362" s="34">
        <f>Q366+Q368+Q371</f>
        <v>0</v>
      </c>
      <c r="R362" s="69">
        <f t="shared" si="294"/>
        <v>0</v>
      </c>
      <c r="S362" s="34">
        <f>S366+S368</f>
        <v>0</v>
      </c>
      <c r="T362" s="69">
        <f t="shared" si="295"/>
        <v>0</v>
      </c>
      <c r="U362" s="34">
        <f>U366+U368</f>
        <v>0</v>
      </c>
      <c r="V362" s="69">
        <f t="shared" si="296"/>
        <v>0</v>
      </c>
      <c r="W362" s="69"/>
      <c r="X362" s="69">
        <f t="shared" si="297"/>
        <v>0</v>
      </c>
      <c r="Y362" s="69">
        <f>Y366+Y368</f>
        <v>0</v>
      </c>
      <c r="Z362" s="34">
        <f>Z366+Z368</f>
        <v>0</v>
      </c>
      <c r="AA362" s="34">
        <f t="shared" si="298"/>
        <v>0</v>
      </c>
      <c r="AB362" s="34">
        <f>AB366+AB368</f>
        <v>0</v>
      </c>
      <c r="AC362" s="31">
        <f t="shared" si="262"/>
        <v>0</v>
      </c>
      <c r="AD362" s="34">
        <f>AD366+AD368</f>
        <v>0</v>
      </c>
      <c r="AE362" s="31">
        <f t="shared" si="262"/>
        <v>0</v>
      </c>
      <c r="AF362" s="34">
        <f>AF366+AF368</f>
        <v>0</v>
      </c>
      <c r="AG362" s="31">
        <f t="shared" si="287"/>
        <v>0</v>
      </c>
      <c r="AH362" s="34">
        <f>AH366+AH368</f>
        <v>0</v>
      </c>
      <c r="AI362" s="31">
        <f t="shared" si="287"/>
        <v>0</v>
      </c>
      <c r="AJ362" s="34">
        <v>0</v>
      </c>
      <c r="AK362" s="31">
        <f t="shared" si="287"/>
        <v>0</v>
      </c>
      <c r="AL362" s="34">
        <v>0</v>
      </c>
      <c r="AM362" s="31">
        <f t="shared" si="287"/>
        <v>0</v>
      </c>
      <c r="AN362" s="34">
        <v>0</v>
      </c>
      <c r="AO362" s="31">
        <f t="shared" si="288"/>
        <v>0</v>
      </c>
      <c r="AP362" s="34">
        <v>0</v>
      </c>
      <c r="AQ362" s="31"/>
      <c r="AR362" s="34"/>
      <c r="AS362" s="107"/>
      <c r="AT362" s="108"/>
      <c r="AU362" s="108"/>
      <c r="AV362" s="108"/>
      <c r="AW362" s="108"/>
      <c r="AX362" s="108"/>
      <c r="AY362" s="108"/>
      <c r="AZ362" s="107"/>
      <c r="BA362" s="107"/>
      <c r="BB362" s="107"/>
      <c r="BC362" s="108"/>
      <c r="BD362" s="108"/>
      <c r="BE362" s="107"/>
      <c r="BF362" s="107">
        <f t="shared" si="291"/>
        <v>0</v>
      </c>
      <c r="BG362" s="109"/>
      <c r="BH362" s="107">
        <f t="shared" si="299"/>
        <v>0</v>
      </c>
      <c r="BI362" s="107"/>
      <c r="BJ362" s="107">
        <f t="shared" si="300"/>
        <v>0</v>
      </c>
      <c r="BK362" s="109"/>
      <c r="BL362" s="109"/>
      <c r="BM362" s="109">
        <f t="shared" si="268"/>
        <v>0</v>
      </c>
      <c r="BN362" s="107">
        <f t="shared" si="269"/>
        <v>0</v>
      </c>
      <c r="BO362" s="107"/>
      <c r="BP362" s="107"/>
      <c r="BQ362" s="201">
        <f t="shared" si="289"/>
        <v>0</v>
      </c>
      <c r="BR362" s="107"/>
      <c r="BS362" s="201">
        <f t="shared" si="286"/>
        <v>0</v>
      </c>
      <c r="BT362" s="109"/>
      <c r="BU362" s="107">
        <f t="shared" si="270"/>
        <v>0</v>
      </c>
      <c r="BV362" s="109"/>
      <c r="BW362" s="107">
        <f t="shared" si="290"/>
        <v>0</v>
      </c>
      <c r="BX362" s="107"/>
      <c r="BY362" s="201">
        <f t="shared" si="281"/>
        <v>0</v>
      </c>
      <c r="BZ362" s="107"/>
      <c r="CA362" s="107"/>
      <c r="CB362" s="107">
        <f t="shared" si="265"/>
        <v>0</v>
      </c>
      <c r="CC362" s="107"/>
      <c r="CD362" s="201">
        <f t="shared" si="282"/>
        <v>0</v>
      </c>
      <c r="CE362" s="107"/>
      <c r="CF362" s="107">
        <f t="shared" si="283"/>
        <v>0</v>
      </c>
      <c r="CG362" s="107"/>
      <c r="CH362" s="107">
        <f t="shared" si="284"/>
        <v>0</v>
      </c>
    </row>
    <row r="363" spans="2:86" ht="40.5" hidden="1" x14ac:dyDescent="0.3">
      <c r="B363" s="12"/>
      <c r="C363" s="7"/>
      <c r="D363" s="68" t="s">
        <v>494</v>
      </c>
      <c r="E363" s="145" t="s">
        <v>495</v>
      </c>
      <c r="F363" s="145"/>
      <c r="G363" s="69"/>
      <c r="H363" s="34"/>
      <c r="I363" s="34"/>
      <c r="J363" s="34">
        <f>J364</f>
        <v>0</v>
      </c>
      <c r="K363" s="34"/>
      <c r="L363" s="34"/>
      <c r="M363" s="34"/>
      <c r="N363" s="69"/>
      <c r="O363" s="34"/>
      <c r="P363" s="69"/>
      <c r="Q363" s="34"/>
      <c r="R363" s="69"/>
      <c r="S363" s="34"/>
      <c r="T363" s="69"/>
      <c r="U363" s="34"/>
      <c r="V363" s="69"/>
      <c r="W363" s="69"/>
      <c r="X363" s="69"/>
      <c r="Y363" s="69"/>
      <c r="Z363" s="34">
        <f>Z364</f>
        <v>0</v>
      </c>
      <c r="AA363" s="34">
        <f t="shared" si="298"/>
        <v>0</v>
      </c>
      <c r="AB363" s="34">
        <f>AB364</f>
        <v>0</v>
      </c>
      <c r="AC363" s="31">
        <f t="shared" si="262"/>
        <v>0</v>
      </c>
      <c r="AD363" s="34">
        <f>AD364</f>
        <v>0</v>
      </c>
      <c r="AE363" s="31">
        <f t="shared" si="262"/>
        <v>0</v>
      </c>
      <c r="AF363" s="34">
        <f>AF364</f>
        <v>0</v>
      </c>
      <c r="AG363" s="31">
        <f t="shared" si="287"/>
        <v>0</v>
      </c>
      <c r="AH363" s="34">
        <f>AH364</f>
        <v>0</v>
      </c>
      <c r="AI363" s="31">
        <f t="shared" si="287"/>
        <v>0</v>
      </c>
      <c r="AJ363" s="34">
        <f>AJ364</f>
        <v>0</v>
      </c>
      <c r="AK363" s="31">
        <f t="shared" si="287"/>
        <v>0</v>
      </c>
      <c r="AL363" s="34">
        <f>AL364</f>
        <v>0</v>
      </c>
      <c r="AM363" s="31">
        <f t="shared" si="287"/>
        <v>0</v>
      </c>
      <c r="AN363" s="34">
        <f>AN364</f>
        <v>0</v>
      </c>
      <c r="AO363" s="31">
        <f t="shared" si="288"/>
        <v>0</v>
      </c>
      <c r="AP363" s="34">
        <f>AP364</f>
        <v>0</v>
      </c>
      <c r="AQ363" s="31"/>
      <c r="AR363" s="34"/>
      <c r="AS363" s="107"/>
      <c r="AT363" s="108"/>
      <c r="AU363" s="108"/>
      <c r="AV363" s="108"/>
      <c r="AW363" s="108"/>
      <c r="AX363" s="108"/>
      <c r="AY363" s="108"/>
      <c r="AZ363" s="107"/>
      <c r="BA363" s="107"/>
      <c r="BB363" s="107"/>
      <c r="BC363" s="108"/>
      <c r="BD363" s="108"/>
      <c r="BE363" s="107"/>
      <c r="BF363" s="107">
        <f t="shared" si="291"/>
        <v>0</v>
      </c>
      <c r="BG363" s="109"/>
      <c r="BH363" s="107">
        <f t="shared" si="299"/>
        <v>0</v>
      </c>
      <c r="BI363" s="107"/>
      <c r="BJ363" s="107">
        <f t="shared" si="300"/>
        <v>0</v>
      </c>
      <c r="BK363" s="109"/>
      <c r="BL363" s="109"/>
      <c r="BM363" s="109">
        <f t="shared" si="268"/>
        <v>0</v>
      </c>
      <c r="BN363" s="107">
        <f t="shared" si="269"/>
        <v>0</v>
      </c>
      <c r="BO363" s="107"/>
      <c r="BP363" s="107"/>
      <c r="BQ363" s="201">
        <f t="shared" si="289"/>
        <v>0</v>
      </c>
      <c r="BR363" s="107"/>
      <c r="BS363" s="201">
        <f t="shared" si="286"/>
        <v>0</v>
      </c>
      <c r="BT363" s="109"/>
      <c r="BU363" s="107">
        <f t="shared" si="270"/>
        <v>0</v>
      </c>
      <c r="BV363" s="109"/>
      <c r="BW363" s="107">
        <f t="shared" si="290"/>
        <v>0</v>
      </c>
      <c r="BX363" s="107"/>
      <c r="BY363" s="201">
        <f t="shared" si="281"/>
        <v>0</v>
      </c>
      <c r="BZ363" s="107"/>
      <c r="CA363" s="107"/>
      <c r="CB363" s="107">
        <f t="shared" si="265"/>
        <v>0</v>
      </c>
      <c r="CC363" s="107"/>
      <c r="CD363" s="201">
        <f t="shared" si="282"/>
        <v>0</v>
      </c>
      <c r="CE363" s="107"/>
      <c r="CF363" s="107">
        <f t="shared" si="283"/>
        <v>0</v>
      </c>
      <c r="CG363" s="107"/>
      <c r="CH363" s="107">
        <f t="shared" si="284"/>
        <v>0</v>
      </c>
    </row>
    <row r="364" spans="2:86" ht="20.25" hidden="1" x14ac:dyDescent="0.3">
      <c r="B364" s="12"/>
      <c r="C364" s="7"/>
      <c r="D364" s="68" t="s">
        <v>496</v>
      </c>
      <c r="E364" s="145" t="s">
        <v>497</v>
      </c>
      <c r="F364" s="145"/>
      <c r="G364" s="69"/>
      <c r="H364" s="34"/>
      <c r="I364" s="34"/>
      <c r="J364" s="34">
        <f>J365</f>
        <v>0</v>
      </c>
      <c r="K364" s="34"/>
      <c r="L364" s="34"/>
      <c r="M364" s="34"/>
      <c r="N364" s="69"/>
      <c r="O364" s="34"/>
      <c r="P364" s="69"/>
      <c r="Q364" s="34"/>
      <c r="R364" s="69"/>
      <c r="S364" s="34"/>
      <c r="T364" s="69"/>
      <c r="U364" s="34"/>
      <c r="V364" s="69"/>
      <c r="W364" s="69"/>
      <c r="X364" s="69"/>
      <c r="Y364" s="69"/>
      <c r="Z364" s="34">
        <f>Z365</f>
        <v>0</v>
      </c>
      <c r="AA364" s="34">
        <f t="shared" si="298"/>
        <v>0</v>
      </c>
      <c r="AB364" s="34">
        <f>AB365</f>
        <v>0</v>
      </c>
      <c r="AC364" s="31">
        <f t="shared" si="262"/>
        <v>0</v>
      </c>
      <c r="AD364" s="34">
        <f>AD365</f>
        <v>0</v>
      </c>
      <c r="AE364" s="31">
        <f t="shared" si="262"/>
        <v>0</v>
      </c>
      <c r="AF364" s="34">
        <f>AF365</f>
        <v>0</v>
      </c>
      <c r="AG364" s="31">
        <f t="shared" si="287"/>
        <v>0</v>
      </c>
      <c r="AH364" s="34">
        <f>AH365</f>
        <v>0</v>
      </c>
      <c r="AI364" s="31">
        <f t="shared" si="287"/>
        <v>0</v>
      </c>
      <c r="AJ364" s="34">
        <f>AJ365</f>
        <v>0</v>
      </c>
      <c r="AK364" s="31">
        <f t="shared" si="287"/>
        <v>0</v>
      </c>
      <c r="AL364" s="34">
        <f>AL365</f>
        <v>0</v>
      </c>
      <c r="AM364" s="31">
        <f t="shared" si="287"/>
        <v>0</v>
      </c>
      <c r="AN364" s="34">
        <f>AN365</f>
        <v>0</v>
      </c>
      <c r="AO364" s="31">
        <f t="shared" si="288"/>
        <v>0</v>
      </c>
      <c r="AP364" s="34">
        <f>AP365</f>
        <v>0</v>
      </c>
      <c r="AQ364" s="31"/>
      <c r="AR364" s="34"/>
      <c r="AS364" s="107"/>
      <c r="AT364" s="108"/>
      <c r="AU364" s="108"/>
      <c r="AV364" s="108"/>
      <c r="AW364" s="108"/>
      <c r="AX364" s="108"/>
      <c r="AY364" s="108"/>
      <c r="AZ364" s="107"/>
      <c r="BA364" s="107"/>
      <c r="BB364" s="107"/>
      <c r="BC364" s="108"/>
      <c r="BD364" s="108"/>
      <c r="BE364" s="107"/>
      <c r="BF364" s="107">
        <f t="shared" si="291"/>
        <v>0</v>
      </c>
      <c r="BG364" s="109"/>
      <c r="BH364" s="107">
        <f t="shared" si="299"/>
        <v>0</v>
      </c>
      <c r="BI364" s="107"/>
      <c r="BJ364" s="107">
        <f t="shared" si="300"/>
        <v>0</v>
      </c>
      <c r="BK364" s="109"/>
      <c r="BL364" s="109"/>
      <c r="BM364" s="109">
        <f t="shared" si="268"/>
        <v>0</v>
      </c>
      <c r="BN364" s="107">
        <f t="shared" si="269"/>
        <v>0</v>
      </c>
      <c r="BO364" s="107"/>
      <c r="BP364" s="107"/>
      <c r="BQ364" s="201">
        <f t="shared" si="289"/>
        <v>0</v>
      </c>
      <c r="BR364" s="107"/>
      <c r="BS364" s="201">
        <f t="shared" si="286"/>
        <v>0</v>
      </c>
      <c r="BT364" s="109"/>
      <c r="BU364" s="107">
        <f t="shared" si="270"/>
        <v>0</v>
      </c>
      <c r="BV364" s="109"/>
      <c r="BW364" s="107">
        <f t="shared" si="290"/>
        <v>0</v>
      </c>
      <c r="BX364" s="107"/>
      <c r="BY364" s="201">
        <f t="shared" si="281"/>
        <v>0</v>
      </c>
      <c r="BZ364" s="107"/>
      <c r="CA364" s="107"/>
      <c r="CB364" s="107">
        <f t="shared" si="265"/>
        <v>0</v>
      </c>
      <c r="CC364" s="107"/>
      <c r="CD364" s="201">
        <f t="shared" si="282"/>
        <v>0</v>
      </c>
      <c r="CE364" s="107"/>
      <c r="CF364" s="107">
        <f t="shared" si="283"/>
        <v>0</v>
      </c>
      <c r="CG364" s="107"/>
      <c r="CH364" s="107">
        <f t="shared" si="284"/>
        <v>0</v>
      </c>
    </row>
    <row r="365" spans="2:86" ht="40.5" hidden="1" x14ac:dyDescent="0.3">
      <c r="B365" s="12"/>
      <c r="C365" s="7"/>
      <c r="D365" s="68" t="s">
        <v>14</v>
      </c>
      <c r="E365" s="145" t="s">
        <v>497</v>
      </c>
      <c r="F365" s="145">
        <v>200</v>
      </c>
      <c r="G365" s="69"/>
      <c r="H365" s="34"/>
      <c r="I365" s="34"/>
      <c r="J365" s="34">
        <v>0</v>
      </c>
      <c r="K365" s="34"/>
      <c r="L365" s="34"/>
      <c r="M365" s="34"/>
      <c r="N365" s="69"/>
      <c r="O365" s="34"/>
      <c r="P365" s="69"/>
      <c r="Q365" s="34"/>
      <c r="R365" s="69"/>
      <c r="S365" s="34"/>
      <c r="T365" s="69"/>
      <c r="U365" s="34"/>
      <c r="V365" s="69"/>
      <c r="W365" s="69"/>
      <c r="X365" s="69"/>
      <c r="Y365" s="69"/>
      <c r="Z365" s="34">
        <v>0</v>
      </c>
      <c r="AA365" s="34">
        <f t="shared" si="298"/>
        <v>0</v>
      </c>
      <c r="AB365" s="34"/>
      <c r="AC365" s="31">
        <f t="shared" si="262"/>
        <v>0</v>
      </c>
      <c r="AD365" s="34"/>
      <c r="AE365" s="31">
        <f t="shared" si="262"/>
        <v>0</v>
      </c>
      <c r="AF365" s="34"/>
      <c r="AG365" s="31">
        <f t="shared" si="287"/>
        <v>0</v>
      </c>
      <c r="AH365" s="34"/>
      <c r="AI365" s="31">
        <f t="shared" si="287"/>
        <v>0</v>
      </c>
      <c r="AJ365" s="34">
        <v>0</v>
      </c>
      <c r="AK365" s="31">
        <f t="shared" si="287"/>
        <v>0</v>
      </c>
      <c r="AL365" s="34">
        <v>0</v>
      </c>
      <c r="AM365" s="31">
        <f t="shared" si="287"/>
        <v>0</v>
      </c>
      <c r="AN365" s="34">
        <v>0</v>
      </c>
      <c r="AO365" s="31">
        <f t="shared" si="288"/>
        <v>0</v>
      </c>
      <c r="AP365" s="34">
        <v>0</v>
      </c>
      <c r="AQ365" s="31"/>
      <c r="AR365" s="34"/>
      <c r="AS365" s="107"/>
      <c r="AT365" s="108"/>
      <c r="AU365" s="108"/>
      <c r="AV365" s="108"/>
      <c r="AW365" s="108"/>
      <c r="AX365" s="108"/>
      <c r="AY365" s="108"/>
      <c r="AZ365" s="107"/>
      <c r="BA365" s="107"/>
      <c r="BB365" s="107"/>
      <c r="BC365" s="108"/>
      <c r="BD365" s="108"/>
      <c r="BE365" s="107"/>
      <c r="BF365" s="107">
        <f t="shared" si="291"/>
        <v>0</v>
      </c>
      <c r="BG365" s="109"/>
      <c r="BH365" s="107">
        <f t="shared" si="299"/>
        <v>0</v>
      </c>
      <c r="BI365" s="107"/>
      <c r="BJ365" s="107">
        <f t="shared" si="300"/>
        <v>0</v>
      </c>
      <c r="BK365" s="109"/>
      <c r="BL365" s="109"/>
      <c r="BM365" s="109">
        <f t="shared" si="268"/>
        <v>0</v>
      </c>
      <c r="BN365" s="107">
        <f t="shared" si="269"/>
        <v>0</v>
      </c>
      <c r="BO365" s="107"/>
      <c r="BP365" s="107"/>
      <c r="BQ365" s="201">
        <f t="shared" si="289"/>
        <v>0</v>
      </c>
      <c r="BR365" s="107"/>
      <c r="BS365" s="201">
        <f t="shared" si="286"/>
        <v>0</v>
      </c>
      <c r="BT365" s="109"/>
      <c r="BU365" s="107">
        <f t="shared" si="270"/>
        <v>0</v>
      </c>
      <c r="BV365" s="109"/>
      <c r="BW365" s="107">
        <f t="shared" si="290"/>
        <v>0</v>
      </c>
      <c r="BX365" s="107"/>
      <c r="BY365" s="201">
        <f t="shared" si="281"/>
        <v>0</v>
      </c>
      <c r="BZ365" s="107"/>
      <c r="CA365" s="107"/>
      <c r="CB365" s="107">
        <f t="shared" si="265"/>
        <v>0</v>
      </c>
      <c r="CC365" s="107"/>
      <c r="CD365" s="201">
        <f t="shared" si="282"/>
        <v>0</v>
      </c>
      <c r="CE365" s="107"/>
      <c r="CF365" s="107">
        <f t="shared" si="283"/>
        <v>0</v>
      </c>
      <c r="CG365" s="107"/>
      <c r="CH365" s="107">
        <f t="shared" si="284"/>
        <v>0</v>
      </c>
    </row>
    <row r="366" spans="2:86" ht="40.5" x14ac:dyDescent="0.3">
      <c r="B366" s="12"/>
      <c r="C366" s="7"/>
      <c r="D366" s="68" t="s">
        <v>485</v>
      </c>
      <c r="E366" s="145" t="s">
        <v>148</v>
      </c>
      <c r="F366" s="145"/>
      <c r="G366" s="69"/>
      <c r="H366" s="34">
        <f>H367+H370</f>
        <v>0</v>
      </c>
      <c r="I366" s="34">
        <f>I367</f>
        <v>0</v>
      </c>
      <c r="J366" s="34">
        <f t="shared" si="285"/>
        <v>0</v>
      </c>
      <c r="K366" s="34">
        <f>K367</f>
        <v>0</v>
      </c>
      <c r="L366" s="34">
        <f t="shared" si="293"/>
        <v>0</v>
      </c>
      <c r="M366" s="34">
        <f>M367</f>
        <v>0</v>
      </c>
      <c r="N366" s="69">
        <f t="shared" si="301"/>
        <v>0</v>
      </c>
      <c r="O366" s="34">
        <f>O367</f>
        <v>0</v>
      </c>
      <c r="P366" s="69">
        <f>N366+O366</f>
        <v>0</v>
      </c>
      <c r="Q366" s="34">
        <f>Q367</f>
        <v>0</v>
      </c>
      <c r="R366" s="69">
        <f t="shared" si="294"/>
        <v>0</v>
      </c>
      <c r="S366" s="34">
        <f>S367</f>
        <v>0</v>
      </c>
      <c r="T366" s="69">
        <f t="shared" si="295"/>
        <v>0</v>
      </c>
      <c r="U366" s="34">
        <f>U367</f>
        <v>0</v>
      </c>
      <c r="V366" s="69">
        <f t="shared" si="296"/>
        <v>0</v>
      </c>
      <c r="W366" s="69"/>
      <c r="X366" s="69">
        <f t="shared" si="297"/>
        <v>0</v>
      </c>
      <c r="Y366" s="69">
        <f>Y367</f>
        <v>0</v>
      </c>
      <c r="Z366" s="34">
        <f>Z367</f>
        <v>0</v>
      </c>
      <c r="AA366" s="34">
        <f t="shared" si="298"/>
        <v>0</v>
      </c>
      <c r="AB366" s="34">
        <f>AB367</f>
        <v>0</v>
      </c>
      <c r="AC366" s="31">
        <f t="shared" si="262"/>
        <v>0</v>
      </c>
      <c r="AD366" s="34">
        <f>AD367</f>
        <v>0</v>
      </c>
      <c r="AE366" s="31">
        <f t="shared" si="262"/>
        <v>0</v>
      </c>
      <c r="AF366" s="34">
        <f>AF367</f>
        <v>0</v>
      </c>
      <c r="AG366" s="31">
        <f t="shared" si="287"/>
        <v>0</v>
      </c>
      <c r="AH366" s="34">
        <f>AH367</f>
        <v>0</v>
      </c>
      <c r="AI366" s="31">
        <f t="shared" si="287"/>
        <v>0</v>
      </c>
      <c r="AJ366" s="34">
        <f>AJ367+AJ370</f>
        <v>0</v>
      </c>
      <c r="AK366" s="31">
        <f t="shared" si="287"/>
        <v>0</v>
      </c>
      <c r="AL366" s="34">
        <f>AL367+AL370</f>
        <v>0</v>
      </c>
      <c r="AM366" s="31">
        <f t="shared" si="287"/>
        <v>0</v>
      </c>
      <c r="AN366" s="34">
        <f>AN367+AN370</f>
        <v>0</v>
      </c>
      <c r="AO366" s="31">
        <f t="shared" si="288"/>
        <v>0</v>
      </c>
      <c r="AP366" s="34">
        <f>AP367+AP370</f>
        <v>0</v>
      </c>
      <c r="AQ366" s="31"/>
      <c r="AR366" s="34"/>
      <c r="AS366" s="107"/>
      <c r="AT366" s="108"/>
      <c r="AU366" s="108"/>
      <c r="AV366" s="108"/>
      <c r="AW366" s="108"/>
      <c r="AX366" s="108"/>
      <c r="AY366" s="108"/>
      <c r="AZ366" s="107"/>
      <c r="BA366" s="107"/>
      <c r="BB366" s="107"/>
      <c r="BC366" s="108"/>
      <c r="BD366" s="108"/>
      <c r="BE366" s="107"/>
      <c r="BF366" s="107"/>
      <c r="BG366" s="109">
        <f>BG367</f>
        <v>100</v>
      </c>
      <c r="BH366" s="107">
        <f t="shared" si="299"/>
        <v>100</v>
      </c>
      <c r="BI366" s="107"/>
      <c r="BJ366" s="107">
        <f t="shared" si="300"/>
        <v>0</v>
      </c>
      <c r="BK366" s="109">
        <f>BK367</f>
        <v>100</v>
      </c>
      <c r="BL366" s="109">
        <f>BL367</f>
        <v>0</v>
      </c>
      <c r="BM366" s="109">
        <f t="shared" si="268"/>
        <v>100</v>
      </c>
      <c r="BN366" s="107">
        <f t="shared" si="269"/>
        <v>100</v>
      </c>
      <c r="BO366" s="107">
        <f>BO367</f>
        <v>0</v>
      </c>
      <c r="BP366" s="107">
        <f>BP367</f>
        <v>0</v>
      </c>
      <c r="BQ366" s="201">
        <f t="shared" si="289"/>
        <v>100</v>
      </c>
      <c r="BR366" s="107">
        <f>BR367</f>
        <v>0</v>
      </c>
      <c r="BS366" s="201">
        <f t="shared" si="286"/>
        <v>100</v>
      </c>
      <c r="BT366" s="109">
        <f>BT367</f>
        <v>0</v>
      </c>
      <c r="BU366" s="107">
        <f t="shared" si="270"/>
        <v>100</v>
      </c>
      <c r="BV366" s="109">
        <f>BV367</f>
        <v>0</v>
      </c>
      <c r="BW366" s="107">
        <f t="shared" si="290"/>
        <v>100</v>
      </c>
      <c r="BX366" s="107">
        <v>0</v>
      </c>
      <c r="BY366" s="201">
        <f t="shared" si="281"/>
        <v>100</v>
      </c>
      <c r="BZ366" s="107"/>
      <c r="CA366" s="107">
        <f>CA367</f>
        <v>0</v>
      </c>
      <c r="CB366" s="107">
        <f t="shared" si="265"/>
        <v>100</v>
      </c>
      <c r="CC366" s="107">
        <v>0</v>
      </c>
      <c r="CD366" s="201">
        <f t="shared" si="282"/>
        <v>100</v>
      </c>
      <c r="CE366" s="107">
        <f>CE367</f>
        <v>0</v>
      </c>
      <c r="CF366" s="107">
        <f t="shared" si="283"/>
        <v>100</v>
      </c>
      <c r="CG366" s="107">
        <f>CG367</f>
        <v>0</v>
      </c>
      <c r="CH366" s="107">
        <f t="shared" si="284"/>
        <v>100</v>
      </c>
    </row>
    <row r="367" spans="2:86" ht="40.5" x14ac:dyDescent="0.3">
      <c r="B367" s="12"/>
      <c r="C367" s="7"/>
      <c r="D367" s="68" t="s">
        <v>149</v>
      </c>
      <c r="E367" s="145" t="s">
        <v>150</v>
      </c>
      <c r="F367" s="145"/>
      <c r="G367" s="69"/>
      <c r="H367" s="34">
        <f>H368</f>
        <v>0</v>
      </c>
      <c r="I367" s="34"/>
      <c r="J367" s="34">
        <f t="shared" si="285"/>
        <v>0</v>
      </c>
      <c r="K367" s="34"/>
      <c r="L367" s="34">
        <f t="shared" si="293"/>
        <v>0</v>
      </c>
      <c r="M367" s="34"/>
      <c r="N367" s="69">
        <f t="shared" si="301"/>
        <v>0</v>
      </c>
      <c r="O367" s="34"/>
      <c r="P367" s="69">
        <f>N367+O367</f>
        <v>0</v>
      </c>
      <c r="Q367" s="34"/>
      <c r="R367" s="69">
        <f t="shared" si="294"/>
        <v>0</v>
      </c>
      <c r="S367" s="34"/>
      <c r="T367" s="69">
        <f t="shared" si="295"/>
        <v>0</v>
      </c>
      <c r="U367" s="34"/>
      <c r="V367" s="69">
        <f t="shared" si="296"/>
        <v>0</v>
      </c>
      <c r="W367" s="69"/>
      <c r="X367" s="69">
        <f t="shared" si="297"/>
        <v>0</v>
      </c>
      <c r="Y367" s="69"/>
      <c r="Z367" s="34">
        <v>0</v>
      </c>
      <c r="AA367" s="34">
        <f t="shared" si="298"/>
        <v>0</v>
      </c>
      <c r="AB367" s="34">
        <v>0</v>
      </c>
      <c r="AC367" s="31">
        <f t="shared" si="262"/>
        <v>0</v>
      </c>
      <c r="AD367" s="34">
        <v>0</v>
      </c>
      <c r="AE367" s="31">
        <f t="shared" si="262"/>
        <v>0</v>
      </c>
      <c r="AF367" s="34">
        <v>0</v>
      </c>
      <c r="AG367" s="31">
        <f t="shared" si="287"/>
        <v>0</v>
      </c>
      <c r="AH367" s="34">
        <v>0</v>
      </c>
      <c r="AI367" s="31">
        <f t="shared" si="287"/>
        <v>0</v>
      </c>
      <c r="AJ367" s="34">
        <v>0</v>
      </c>
      <c r="AK367" s="31">
        <f t="shared" si="287"/>
        <v>0</v>
      </c>
      <c r="AL367" s="34">
        <v>0</v>
      </c>
      <c r="AM367" s="31">
        <f t="shared" si="287"/>
        <v>0</v>
      </c>
      <c r="AN367" s="34">
        <v>0</v>
      </c>
      <c r="AO367" s="31">
        <f t="shared" si="288"/>
        <v>0</v>
      </c>
      <c r="AP367" s="34">
        <v>0</v>
      </c>
      <c r="AQ367" s="31"/>
      <c r="AR367" s="34"/>
      <c r="AS367" s="107"/>
      <c r="AT367" s="108"/>
      <c r="AU367" s="108"/>
      <c r="AV367" s="108"/>
      <c r="AW367" s="108"/>
      <c r="AX367" s="108"/>
      <c r="AY367" s="108"/>
      <c r="AZ367" s="107"/>
      <c r="BA367" s="107"/>
      <c r="BB367" s="107"/>
      <c r="BC367" s="108"/>
      <c r="BD367" s="108"/>
      <c r="BE367" s="107"/>
      <c r="BF367" s="107"/>
      <c r="BG367" s="109">
        <f>BG368</f>
        <v>100</v>
      </c>
      <c r="BH367" s="107">
        <f t="shared" si="299"/>
        <v>100</v>
      </c>
      <c r="BI367" s="107"/>
      <c r="BJ367" s="107">
        <f t="shared" si="300"/>
        <v>0</v>
      </c>
      <c r="BK367" s="109">
        <f>BK368</f>
        <v>100</v>
      </c>
      <c r="BL367" s="109">
        <f>BL368</f>
        <v>0</v>
      </c>
      <c r="BM367" s="109">
        <f t="shared" si="268"/>
        <v>100</v>
      </c>
      <c r="BN367" s="107">
        <f t="shared" si="269"/>
        <v>100</v>
      </c>
      <c r="BO367" s="107">
        <f>BO368</f>
        <v>0</v>
      </c>
      <c r="BP367" s="107">
        <f>BP368</f>
        <v>0</v>
      </c>
      <c r="BQ367" s="201">
        <f t="shared" si="289"/>
        <v>100</v>
      </c>
      <c r="BR367" s="107">
        <f>BR368</f>
        <v>0</v>
      </c>
      <c r="BS367" s="201">
        <f t="shared" si="286"/>
        <v>100</v>
      </c>
      <c r="BT367" s="109">
        <f>BT368</f>
        <v>0</v>
      </c>
      <c r="BU367" s="107">
        <f t="shared" si="270"/>
        <v>100</v>
      </c>
      <c r="BV367" s="109">
        <f>BV368</f>
        <v>0</v>
      </c>
      <c r="BW367" s="107">
        <f t="shared" si="290"/>
        <v>100</v>
      </c>
      <c r="BX367" s="107">
        <v>0</v>
      </c>
      <c r="BY367" s="201">
        <f t="shared" si="281"/>
        <v>100</v>
      </c>
      <c r="BZ367" s="107"/>
      <c r="CA367" s="107">
        <f>CA368</f>
        <v>0</v>
      </c>
      <c r="CB367" s="107">
        <f t="shared" si="265"/>
        <v>100</v>
      </c>
      <c r="CC367" s="107">
        <v>0</v>
      </c>
      <c r="CD367" s="201">
        <f t="shared" si="282"/>
        <v>100</v>
      </c>
      <c r="CE367" s="107">
        <f>CE368</f>
        <v>0</v>
      </c>
      <c r="CF367" s="107">
        <f t="shared" si="283"/>
        <v>100</v>
      </c>
      <c r="CG367" s="107">
        <f>CG368</f>
        <v>0</v>
      </c>
      <c r="CH367" s="107">
        <f t="shared" si="284"/>
        <v>100</v>
      </c>
    </row>
    <row r="368" spans="2:86" ht="40.5" x14ac:dyDescent="0.3">
      <c r="B368" s="12"/>
      <c r="C368" s="7"/>
      <c r="D368" s="68" t="s">
        <v>14</v>
      </c>
      <c r="E368" s="145" t="s">
        <v>150</v>
      </c>
      <c r="F368" s="145">
        <v>200</v>
      </c>
      <c r="G368" s="69">
        <v>14</v>
      </c>
      <c r="H368" s="34">
        <v>0</v>
      </c>
      <c r="I368" s="34">
        <f>I370</f>
        <v>0</v>
      </c>
      <c r="J368" s="34">
        <f t="shared" si="285"/>
        <v>0</v>
      </c>
      <c r="K368" s="34">
        <f>K370</f>
        <v>0</v>
      </c>
      <c r="L368" s="34">
        <f t="shared" si="293"/>
        <v>0</v>
      </c>
      <c r="M368" s="34">
        <f>M370</f>
        <v>0</v>
      </c>
      <c r="N368" s="69">
        <f t="shared" si="301"/>
        <v>0</v>
      </c>
      <c r="O368" s="34">
        <f>O370</f>
        <v>0</v>
      </c>
      <c r="P368" s="69">
        <f>N368+O368</f>
        <v>0</v>
      </c>
      <c r="Q368" s="34">
        <v>0</v>
      </c>
      <c r="R368" s="69">
        <f t="shared" si="294"/>
        <v>0</v>
      </c>
      <c r="S368" s="34">
        <f>S370+S372</f>
        <v>0</v>
      </c>
      <c r="T368" s="69">
        <f t="shared" si="295"/>
        <v>0</v>
      </c>
      <c r="U368" s="34">
        <f>U370+U372</f>
        <v>0</v>
      </c>
      <c r="V368" s="69">
        <f t="shared" si="296"/>
        <v>0</v>
      </c>
      <c r="W368" s="69"/>
      <c r="X368" s="69">
        <f t="shared" si="297"/>
        <v>0</v>
      </c>
      <c r="Y368" s="69">
        <f>Y370</f>
        <v>0</v>
      </c>
      <c r="Z368" s="34">
        <f>Z370</f>
        <v>0</v>
      </c>
      <c r="AA368" s="34">
        <f t="shared" si="298"/>
        <v>0</v>
      </c>
      <c r="AB368" s="34">
        <f>AB370</f>
        <v>0</v>
      </c>
      <c r="AC368" s="31">
        <f t="shared" si="262"/>
        <v>0</v>
      </c>
      <c r="AD368" s="34">
        <f>AD370</f>
        <v>0</v>
      </c>
      <c r="AE368" s="31">
        <f t="shared" si="262"/>
        <v>0</v>
      </c>
      <c r="AF368" s="34">
        <f>AF370</f>
        <v>0</v>
      </c>
      <c r="AG368" s="31">
        <f t="shared" si="287"/>
        <v>0</v>
      </c>
      <c r="AH368" s="34">
        <f>AH370</f>
        <v>0</v>
      </c>
      <c r="AI368" s="31">
        <f t="shared" si="287"/>
        <v>0</v>
      </c>
      <c r="AJ368" s="34">
        <v>0</v>
      </c>
      <c r="AK368" s="31">
        <f t="shared" si="287"/>
        <v>0</v>
      </c>
      <c r="AL368" s="34">
        <v>0</v>
      </c>
      <c r="AM368" s="31">
        <f t="shared" si="287"/>
        <v>0</v>
      </c>
      <c r="AN368" s="34">
        <v>0</v>
      </c>
      <c r="AO368" s="31">
        <f t="shared" si="288"/>
        <v>0</v>
      </c>
      <c r="AP368" s="34">
        <v>0</v>
      </c>
      <c r="AQ368" s="31"/>
      <c r="AR368" s="34"/>
      <c r="AS368" s="107"/>
      <c r="AT368" s="108"/>
      <c r="AU368" s="108"/>
      <c r="AV368" s="108"/>
      <c r="AW368" s="108"/>
      <c r="AX368" s="108"/>
      <c r="AY368" s="108"/>
      <c r="AZ368" s="107"/>
      <c r="BA368" s="107"/>
      <c r="BB368" s="107"/>
      <c r="BC368" s="108"/>
      <c r="BD368" s="108"/>
      <c r="BE368" s="107"/>
      <c r="BF368" s="107"/>
      <c r="BG368" s="109">
        <v>100</v>
      </c>
      <c r="BH368" s="107">
        <f t="shared" si="299"/>
        <v>100</v>
      </c>
      <c r="BI368" s="107"/>
      <c r="BJ368" s="107">
        <f t="shared" si="300"/>
        <v>0</v>
      </c>
      <c r="BK368" s="109">
        <v>100</v>
      </c>
      <c r="BL368" s="109"/>
      <c r="BM368" s="109">
        <f t="shared" si="268"/>
        <v>100</v>
      </c>
      <c r="BN368" s="107">
        <f t="shared" si="269"/>
        <v>100</v>
      </c>
      <c r="BO368" s="107"/>
      <c r="BP368" s="107"/>
      <c r="BQ368" s="201">
        <f t="shared" si="289"/>
        <v>100</v>
      </c>
      <c r="BR368" s="107"/>
      <c r="BS368" s="201">
        <f t="shared" si="286"/>
        <v>100</v>
      </c>
      <c r="BT368" s="109"/>
      <c r="BU368" s="107">
        <f t="shared" si="270"/>
        <v>100</v>
      </c>
      <c r="BV368" s="109"/>
      <c r="BW368" s="107">
        <f t="shared" si="290"/>
        <v>100</v>
      </c>
      <c r="BX368" s="107"/>
      <c r="BY368" s="201">
        <f t="shared" si="281"/>
        <v>100</v>
      </c>
      <c r="BZ368" s="107"/>
      <c r="CA368" s="107"/>
      <c r="CB368" s="107">
        <f t="shared" si="265"/>
        <v>100</v>
      </c>
      <c r="CC368" s="107"/>
      <c r="CD368" s="201">
        <f t="shared" si="282"/>
        <v>100</v>
      </c>
      <c r="CE368" s="107"/>
      <c r="CF368" s="107">
        <f t="shared" si="283"/>
        <v>100</v>
      </c>
      <c r="CG368" s="107"/>
      <c r="CH368" s="107">
        <f t="shared" si="284"/>
        <v>100</v>
      </c>
    </row>
    <row r="369" spans="2:86" ht="40.5" x14ac:dyDescent="0.3">
      <c r="B369" s="12"/>
      <c r="C369" s="7"/>
      <c r="D369" s="98" t="s">
        <v>586</v>
      </c>
      <c r="E369" s="145" t="s">
        <v>592</v>
      </c>
      <c r="F369" s="145"/>
      <c r="G369" s="99"/>
      <c r="H369" s="34"/>
      <c r="I369" s="34"/>
      <c r="J369" s="34"/>
      <c r="K369" s="34"/>
      <c r="L369" s="34"/>
      <c r="M369" s="34"/>
      <c r="N369" s="99"/>
      <c r="O369" s="34"/>
      <c r="P369" s="99"/>
      <c r="Q369" s="34"/>
      <c r="R369" s="99"/>
      <c r="S369" s="34"/>
      <c r="T369" s="99"/>
      <c r="U369" s="34"/>
      <c r="V369" s="99"/>
      <c r="W369" s="99"/>
      <c r="X369" s="99"/>
      <c r="Y369" s="99"/>
      <c r="Z369" s="34"/>
      <c r="AA369" s="34"/>
      <c r="AB369" s="34"/>
      <c r="AC369" s="31"/>
      <c r="AD369" s="34"/>
      <c r="AE369" s="31"/>
      <c r="AF369" s="34"/>
      <c r="AG369" s="31"/>
      <c r="AH369" s="34"/>
      <c r="AI369" s="31"/>
      <c r="AJ369" s="34"/>
      <c r="AK369" s="31"/>
      <c r="AL369" s="34"/>
      <c r="AM369" s="31"/>
      <c r="AN369" s="34"/>
      <c r="AO369" s="31"/>
      <c r="AP369" s="34"/>
      <c r="AQ369" s="31"/>
      <c r="AR369" s="34"/>
      <c r="AS369" s="107"/>
      <c r="AT369" s="108"/>
      <c r="AU369" s="108"/>
      <c r="AV369" s="108"/>
      <c r="AW369" s="108"/>
      <c r="AX369" s="108"/>
      <c r="AY369" s="108"/>
      <c r="AZ369" s="107"/>
      <c r="BA369" s="107"/>
      <c r="BB369" s="107"/>
      <c r="BC369" s="108"/>
      <c r="BD369" s="108"/>
      <c r="BE369" s="107">
        <f>BE370</f>
        <v>0</v>
      </c>
      <c r="BF369" s="107"/>
      <c r="BG369" s="109">
        <f>BG370+BG374</f>
        <v>450</v>
      </c>
      <c r="BH369" s="107">
        <f t="shared" si="299"/>
        <v>450</v>
      </c>
      <c r="BI369" s="107">
        <f>BI370</f>
        <v>0</v>
      </c>
      <c r="BJ369" s="107">
        <f t="shared" si="300"/>
        <v>0</v>
      </c>
      <c r="BK369" s="109">
        <f>BK370+BK374</f>
        <v>0</v>
      </c>
      <c r="BL369" s="109">
        <f>BL370+BL374</f>
        <v>0</v>
      </c>
      <c r="BM369" s="109">
        <f t="shared" si="268"/>
        <v>450</v>
      </c>
      <c r="BN369" s="107">
        <f t="shared" si="269"/>
        <v>0</v>
      </c>
      <c r="BO369" s="107">
        <f>BO370+BO374</f>
        <v>0</v>
      </c>
      <c r="BP369" s="107">
        <f>BP370+BP374</f>
        <v>0</v>
      </c>
      <c r="BQ369" s="201">
        <f t="shared" si="289"/>
        <v>450</v>
      </c>
      <c r="BR369" s="107">
        <f>BR370+BR374</f>
        <v>0</v>
      </c>
      <c r="BS369" s="201">
        <f t="shared" si="286"/>
        <v>450</v>
      </c>
      <c r="BT369" s="109">
        <f>BT370+BT374</f>
        <v>0</v>
      </c>
      <c r="BU369" s="107">
        <f t="shared" si="270"/>
        <v>0</v>
      </c>
      <c r="BV369" s="109">
        <f>BV370+BV374</f>
        <v>0</v>
      </c>
      <c r="BW369" s="107">
        <f t="shared" si="290"/>
        <v>0</v>
      </c>
      <c r="BX369" s="107">
        <v>0</v>
      </c>
      <c r="BY369" s="201">
        <f t="shared" si="281"/>
        <v>450</v>
      </c>
      <c r="BZ369" s="107"/>
      <c r="CA369" s="107">
        <f>CA370+CA374</f>
        <v>0</v>
      </c>
      <c r="CB369" s="107">
        <f t="shared" si="265"/>
        <v>0</v>
      </c>
      <c r="CC369" s="107">
        <v>0</v>
      </c>
      <c r="CD369" s="201">
        <f t="shared" si="282"/>
        <v>450</v>
      </c>
      <c r="CE369" s="107">
        <f>CE370+CE374</f>
        <v>0</v>
      </c>
      <c r="CF369" s="107">
        <f t="shared" si="283"/>
        <v>0</v>
      </c>
      <c r="CG369" s="107">
        <f>CG370+CG374</f>
        <v>0</v>
      </c>
      <c r="CH369" s="107">
        <f t="shared" si="284"/>
        <v>0</v>
      </c>
    </row>
    <row r="370" spans="2:86" ht="40.5" x14ac:dyDescent="0.3">
      <c r="B370" s="12"/>
      <c r="C370" s="7"/>
      <c r="D370" s="68" t="s">
        <v>151</v>
      </c>
      <c r="E370" s="145" t="s">
        <v>591</v>
      </c>
      <c r="F370" s="145"/>
      <c r="G370" s="69"/>
      <c r="H370" s="34">
        <f>H371</f>
        <v>0</v>
      </c>
      <c r="I370" s="34"/>
      <c r="J370" s="34">
        <f t="shared" si="285"/>
        <v>0</v>
      </c>
      <c r="K370" s="34"/>
      <c r="L370" s="34">
        <f t="shared" si="293"/>
        <v>0</v>
      </c>
      <c r="M370" s="34"/>
      <c r="N370" s="69">
        <f t="shared" si="301"/>
        <v>0</v>
      </c>
      <c r="O370" s="34"/>
      <c r="P370" s="69">
        <f>N370+O370</f>
        <v>0</v>
      </c>
      <c r="Q370" s="34">
        <v>0</v>
      </c>
      <c r="R370" s="69">
        <f t="shared" si="294"/>
        <v>0</v>
      </c>
      <c r="S370" s="34">
        <v>0</v>
      </c>
      <c r="T370" s="69">
        <f t="shared" si="295"/>
        <v>0</v>
      </c>
      <c r="U370" s="34">
        <v>0</v>
      </c>
      <c r="V370" s="69">
        <f t="shared" si="296"/>
        <v>0</v>
      </c>
      <c r="W370" s="69"/>
      <c r="X370" s="69">
        <f t="shared" si="297"/>
        <v>0</v>
      </c>
      <c r="Y370" s="69"/>
      <c r="Z370" s="34">
        <v>0</v>
      </c>
      <c r="AA370" s="34">
        <f t="shared" si="298"/>
        <v>0</v>
      </c>
      <c r="AB370" s="34">
        <v>0</v>
      </c>
      <c r="AC370" s="31">
        <f t="shared" si="262"/>
        <v>0</v>
      </c>
      <c r="AD370" s="34">
        <v>0</v>
      </c>
      <c r="AE370" s="31">
        <f t="shared" si="262"/>
        <v>0</v>
      </c>
      <c r="AF370" s="34">
        <v>0</v>
      </c>
      <c r="AG370" s="31">
        <f t="shared" si="287"/>
        <v>0</v>
      </c>
      <c r="AH370" s="34">
        <v>0</v>
      </c>
      <c r="AI370" s="31">
        <f t="shared" si="287"/>
        <v>0</v>
      </c>
      <c r="AJ370" s="34">
        <f>AJ371</f>
        <v>0</v>
      </c>
      <c r="AK370" s="31">
        <f t="shared" si="287"/>
        <v>0</v>
      </c>
      <c r="AL370" s="34">
        <f>AL371</f>
        <v>0</v>
      </c>
      <c r="AM370" s="31">
        <f t="shared" si="287"/>
        <v>0</v>
      </c>
      <c r="AN370" s="34">
        <f>AN371</f>
        <v>0</v>
      </c>
      <c r="AO370" s="31">
        <f t="shared" si="288"/>
        <v>0</v>
      </c>
      <c r="AP370" s="34">
        <f>AP371</f>
        <v>0</v>
      </c>
      <c r="AQ370" s="31"/>
      <c r="AR370" s="34"/>
      <c r="AS370" s="107"/>
      <c r="AT370" s="108"/>
      <c r="AU370" s="108"/>
      <c r="AV370" s="108"/>
      <c r="AW370" s="108"/>
      <c r="AX370" s="108"/>
      <c r="AY370" s="108"/>
      <c r="AZ370" s="107"/>
      <c r="BA370" s="107"/>
      <c r="BB370" s="107"/>
      <c r="BC370" s="108"/>
      <c r="BD370" s="108"/>
      <c r="BE370" s="107">
        <f>BE371</f>
        <v>0</v>
      </c>
      <c r="BF370" s="107"/>
      <c r="BG370" s="109">
        <f>BG371</f>
        <v>36</v>
      </c>
      <c r="BH370" s="107">
        <f t="shared" si="299"/>
        <v>36</v>
      </c>
      <c r="BI370" s="107">
        <f>BI371</f>
        <v>0</v>
      </c>
      <c r="BJ370" s="107">
        <f t="shared" si="300"/>
        <v>0</v>
      </c>
      <c r="BK370" s="109">
        <f>BK371</f>
        <v>0</v>
      </c>
      <c r="BL370" s="109">
        <f>BL371</f>
        <v>0</v>
      </c>
      <c r="BM370" s="109">
        <f t="shared" si="268"/>
        <v>36</v>
      </c>
      <c r="BN370" s="107">
        <f t="shared" si="269"/>
        <v>0</v>
      </c>
      <c r="BO370" s="107">
        <f>BO371</f>
        <v>0</v>
      </c>
      <c r="BP370" s="107">
        <f>BP371</f>
        <v>0</v>
      </c>
      <c r="BQ370" s="201">
        <f t="shared" si="289"/>
        <v>36</v>
      </c>
      <c r="BR370" s="107">
        <f>BR371</f>
        <v>0</v>
      </c>
      <c r="BS370" s="201">
        <f t="shared" si="286"/>
        <v>36</v>
      </c>
      <c r="BT370" s="109">
        <f>BT371</f>
        <v>0</v>
      </c>
      <c r="BU370" s="107">
        <f t="shared" si="270"/>
        <v>0</v>
      </c>
      <c r="BV370" s="109">
        <f>BV371</f>
        <v>0</v>
      </c>
      <c r="BW370" s="107">
        <f t="shared" si="290"/>
        <v>0</v>
      </c>
      <c r="BX370" s="107">
        <v>0</v>
      </c>
      <c r="BY370" s="201">
        <f t="shared" si="281"/>
        <v>36</v>
      </c>
      <c r="BZ370" s="107"/>
      <c r="CA370" s="107">
        <f>CA371</f>
        <v>0</v>
      </c>
      <c r="CB370" s="107">
        <f t="shared" si="265"/>
        <v>0</v>
      </c>
      <c r="CC370" s="107">
        <v>0</v>
      </c>
      <c r="CD370" s="201">
        <f t="shared" si="282"/>
        <v>36</v>
      </c>
      <c r="CE370" s="107">
        <f>CE371</f>
        <v>0</v>
      </c>
      <c r="CF370" s="107">
        <f t="shared" si="283"/>
        <v>0</v>
      </c>
      <c r="CG370" s="107">
        <f>CG371</f>
        <v>0</v>
      </c>
      <c r="CH370" s="107">
        <f t="shared" si="284"/>
        <v>0</v>
      </c>
    </row>
    <row r="371" spans="2:86" ht="66.75" customHeight="1" x14ac:dyDescent="0.3">
      <c r="B371" s="12"/>
      <c r="C371" s="7"/>
      <c r="D371" s="68" t="s">
        <v>9</v>
      </c>
      <c r="E371" s="145" t="s">
        <v>591</v>
      </c>
      <c r="F371" s="145">
        <v>600</v>
      </c>
      <c r="G371" s="69">
        <v>9</v>
      </c>
      <c r="H371" s="34">
        <v>0</v>
      </c>
      <c r="I371" s="34">
        <f>I372</f>
        <v>0</v>
      </c>
      <c r="J371" s="34">
        <f t="shared" si="285"/>
        <v>0</v>
      </c>
      <c r="K371" s="34">
        <f>K372</f>
        <v>0</v>
      </c>
      <c r="L371" s="34">
        <f t="shared" ref="L371:L372" si="302">J371+K371</f>
        <v>0</v>
      </c>
      <c r="M371" s="34">
        <f>M372</f>
        <v>0</v>
      </c>
      <c r="N371" s="69">
        <f t="shared" si="301"/>
        <v>0</v>
      </c>
      <c r="O371" s="34">
        <f>O372</f>
        <v>0</v>
      </c>
      <c r="P371" s="69">
        <f>P372</f>
        <v>0</v>
      </c>
      <c r="Q371" s="34">
        <f>Q372</f>
        <v>0</v>
      </c>
      <c r="R371" s="69">
        <f t="shared" ref="R371:R372" si="303">P371+Q371</f>
        <v>0</v>
      </c>
      <c r="S371" s="34"/>
      <c r="T371" s="34">
        <f>S371+R371</f>
        <v>0</v>
      </c>
      <c r="U371" s="34"/>
      <c r="V371" s="34">
        <f>V372</f>
        <v>0</v>
      </c>
      <c r="W371" s="69"/>
      <c r="X371" s="69">
        <f>X372</f>
        <v>0</v>
      </c>
      <c r="Y371" s="69">
        <f>Y372</f>
        <v>0</v>
      </c>
      <c r="Z371" s="34">
        <f>Z372</f>
        <v>0</v>
      </c>
      <c r="AA371" s="34">
        <f t="shared" si="298"/>
        <v>0</v>
      </c>
      <c r="AB371" s="34">
        <f>AB372</f>
        <v>0</v>
      </c>
      <c r="AC371" s="31">
        <f t="shared" si="262"/>
        <v>0</v>
      </c>
      <c r="AD371" s="34">
        <f>AD372</f>
        <v>0</v>
      </c>
      <c r="AE371" s="31">
        <f t="shared" si="262"/>
        <v>0</v>
      </c>
      <c r="AF371" s="34">
        <f>AF372</f>
        <v>0</v>
      </c>
      <c r="AG371" s="31">
        <f t="shared" si="287"/>
        <v>0</v>
      </c>
      <c r="AH371" s="34">
        <f>AH372</f>
        <v>0</v>
      </c>
      <c r="AI371" s="31">
        <f t="shared" si="287"/>
        <v>0</v>
      </c>
      <c r="AJ371" s="34">
        <v>0</v>
      </c>
      <c r="AK371" s="31">
        <f t="shared" si="287"/>
        <v>0</v>
      </c>
      <c r="AL371" s="34"/>
      <c r="AM371" s="31">
        <f t="shared" si="287"/>
        <v>0</v>
      </c>
      <c r="AN371" s="34"/>
      <c r="AO371" s="31">
        <f t="shared" si="288"/>
        <v>0</v>
      </c>
      <c r="AP371" s="34"/>
      <c r="AQ371" s="31"/>
      <c r="AR371" s="34"/>
      <c r="AS371" s="107"/>
      <c r="AT371" s="108"/>
      <c r="AU371" s="108"/>
      <c r="AV371" s="108"/>
      <c r="AW371" s="108"/>
      <c r="AX371" s="108"/>
      <c r="AY371" s="108"/>
      <c r="AZ371" s="107"/>
      <c r="BA371" s="107"/>
      <c r="BB371" s="107"/>
      <c r="BC371" s="108"/>
      <c r="BD371" s="108"/>
      <c r="BE371" s="107"/>
      <c r="BF371" s="107"/>
      <c r="BG371" s="109">
        <v>36</v>
      </c>
      <c r="BH371" s="107">
        <f t="shared" si="299"/>
        <v>36</v>
      </c>
      <c r="BI371" s="107"/>
      <c r="BJ371" s="107">
        <f t="shared" si="300"/>
        <v>0</v>
      </c>
      <c r="BK371" s="109"/>
      <c r="BL371" s="109"/>
      <c r="BM371" s="109">
        <f t="shared" si="268"/>
        <v>36</v>
      </c>
      <c r="BN371" s="107">
        <f t="shared" si="269"/>
        <v>0</v>
      </c>
      <c r="BO371" s="107"/>
      <c r="BP371" s="107"/>
      <c r="BQ371" s="201">
        <f t="shared" si="289"/>
        <v>36</v>
      </c>
      <c r="BR371" s="107"/>
      <c r="BS371" s="201">
        <f t="shared" si="286"/>
        <v>36</v>
      </c>
      <c r="BT371" s="109"/>
      <c r="BU371" s="107">
        <f t="shared" si="270"/>
        <v>0</v>
      </c>
      <c r="BV371" s="109"/>
      <c r="BW371" s="107">
        <f t="shared" si="290"/>
        <v>0</v>
      </c>
      <c r="BX371" s="107"/>
      <c r="BY371" s="201">
        <f t="shared" si="281"/>
        <v>36</v>
      </c>
      <c r="BZ371" s="107"/>
      <c r="CA371" s="107"/>
      <c r="CB371" s="107">
        <f t="shared" si="265"/>
        <v>0</v>
      </c>
      <c r="CC371" s="107"/>
      <c r="CD371" s="201">
        <f t="shared" si="282"/>
        <v>36</v>
      </c>
      <c r="CE371" s="107"/>
      <c r="CF371" s="107">
        <f t="shared" si="283"/>
        <v>0</v>
      </c>
      <c r="CG371" s="107"/>
      <c r="CH371" s="107">
        <f t="shared" si="284"/>
        <v>0</v>
      </c>
    </row>
    <row r="372" spans="2:86" ht="60.75" hidden="1" x14ac:dyDescent="0.3">
      <c r="B372" s="12"/>
      <c r="C372" s="7"/>
      <c r="D372" s="68" t="s">
        <v>367</v>
      </c>
      <c r="E372" s="145" t="s">
        <v>591</v>
      </c>
      <c r="F372" s="145"/>
      <c r="G372" s="69"/>
      <c r="H372" s="34">
        <f>H373</f>
        <v>0</v>
      </c>
      <c r="I372" s="34"/>
      <c r="J372" s="34">
        <f t="shared" si="285"/>
        <v>0</v>
      </c>
      <c r="K372" s="34"/>
      <c r="L372" s="34">
        <f t="shared" si="302"/>
        <v>0</v>
      </c>
      <c r="M372" s="34"/>
      <c r="N372" s="69">
        <f t="shared" si="301"/>
        <v>0</v>
      </c>
      <c r="O372" s="34"/>
      <c r="P372" s="69">
        <v>0</v>
      </c>
      <c r="Q372" s="34"/>
      <c r="R372" s="69">
        <f t="shared" si="303"/>
        <v>0</v>
      </c>
      <c r="S372" s="34">
        <v>0</v>
      </c>
      <c r="T372" s="69">
        <f t="shared" si="295"/>
        <v>0</v>
      </c>
      <c r="U372" s="34">
        <v>0</v>
      </c>
      <c r="V372" s="34">
        <f>U372+T372</f>
        <v>0</v>
      </c>
      <c r="W372" s="69"/>
      <c r="X372" s="69">
        <f t="shared" si="297"/>
        <v>0</v>
      </c>
      <c r="Y372" s="69"/>
      <c r="Z372" s="34"/>
      <c r="AA372" s="34">
        <f t="shared" si="298"/>
        <v>0</v>
      </c>
      <c r="AB372" s="34"/>
      <c r="AC372" s="31">
        <f t="shared" si="262"/>
        <v>0</v>
      </c>
      <c r="AD372" s="34"/>
      <c r="AE372" s="31">
        <f t="shared" si="262"/>
        <v>0</v>
      </c>
      <c r="AF372" s="34"/>
      <c r="AG372" s="31">
        <f t="shared" si="287"/>
        <v>0</v>
      </c>
      <c r="AH372" s="34"/>
      <c r="AI372" s="31">
        <f t="shared" si="287"/>
        <v>0</v>
      </c>
      <c r="AJ372" s="34"/>
      <c r="AK372" s="31">
        <f t="shared" si="287"/>
        <v>0</v>
      </c>
      <c r="AL372" s="34"/>
      <c r="AM372" s="31">
        <f t="shared" si="287"/>
        <v>0</v>
      </c>
      <c r="AN372" s="34"/>
      <c r="AO372" s="31">
        <f t="shared" si="288"/>
        <v>0</v>
      </c>
      <c r="AP372" s="34"/>
      <c r="AQ372" s="31"/>
      <c r="AR372" s="34"/>
      <c r="AS372" s="107"/>
      <c r="AT372" s="108"/>
      <c r="AU372" s="108"/>
      <c r="AV372" s="108"/>
      <c r="AW372" s="108"/>
      <c r="AX372" s="108"/>
      <c r="AY372" s="108"/>
      <c r="AZ372" s="107"/>
      <c r="BA372" s="107"/>
      <c r="BB372" s="107"/>
      <c r="BC372" s="108"/>
      <c r="BD372" s="108"/>
      <c r="BE372" s="107"/>
      <c r="BF372" s="107">
        <f>BB372+BE372</f>
        <v>0</v>
      </c>
      <c r="BG372" s="109"/>
      <c r="BH372" s="107">
        <f t="shared" si="299"/>
        <v>0</v>
      </c>
      <c r="BI372" s="107"/>
      <c r="BJ372" s="107">
        <f t="shared" si="300"/>
        <v>0</v>
      </c>
      <c r="BK372" s="109"/>
      <c r="BL372" s="109"/>
      <c r="BM372" s="109">
        <f t="shared" si="268"/>
        <v>0</v>
      </c>
      <c r="BN372" s="107">
        <f t="shared" si="269"/>
        <v>0</v>
      </c>
      <c r="BO372" s="107"/>
      <c r="BP372" s="107"/>
      <c r="BQ372" s="201">
        <f t="shared" si="289"/>
        <v>0</v>
      </c>
      <c r="BR372" s="107"/>
      <c r="BS372" s="201">
        <f t="shared" si="286"/>
        <v>0</v>
      </c>
      <c r="BT372" s="109"/>
      <c r="BU372" s="107">
        <f t="shared" si="270"/>
        <v>0</v>
      </c>
      <c r="BV372" s="109"/>
      <c r="BW372" s="107">
        <f t="shared" si="290"/>
        <v>0</v>
      </c>
      <c r="BX372" s="107"/>
      <c r="BY372" s="201">
        <f t="shared" si="281"/>
        <v>0</v>
      </c>
      <c r="BZ372" s="107"/>
      <c r="CA372" s="107"/>
      <c r="CB372" s="107">
        <f t="shared" ref="CB372:CB435" si="304">BW372+CA372</f>
        <v>0</v>
      </c>
      <c r="CC372" s="107"/>
      <c r="CD372" s="201">
        <f t="shared" si="282"/>
        <v>0</v>
      </c>
      <c r="CE372" s="107"/>
      <c r="CF372" s="107">
        <f t="shared" si="283"/>
        <v>0</v>
      </c>
      <c r="CG372" s="107"/>
      <c r="CH372" s="107">
        <f t="shared" si="284"/>
        <v>0</v>
      </c>
    </row>
    <row r="373" spans="2:86" ht="60.75" hidden="1" x14ac:dyDescent="0.3">
      <c r="B373" s="12"/>
      <c r="C373" s="7"/>
      <c r="D373" s="68" t="s">
        <v>9</v>
      </c>
      <c r="E373" s="145" t="s">
        <v>591</v>
      </c>
      <c r="F373" s="145">
        <v>600</v>
      </c>
      <c r="G373" s="69">
        <v>7</v>
      </c>
      <c r="H373" s="34"/>
      <c r="I373" s="34">
        <v>0</v>
      </c>
      <c r="J373" s="34">
        <v>0</v>
      </c>
      <c r="K373" s="34">
        <f>K392+K397+K404+K423+K437</f>
        <v>0</v>
      </c>
      <c r="L373" s="34">
        <f t="shared" si="293"/>
        <v>0</v>
      </c>
      <c r="M373" s="34">
        <f>M392+M397+M404+M423+M437</f>
        <v>0</v>
      </c>
      <c r="N373" s="69">
        <f t="shared" si="301"/>
        <v>0</v>
      </c>
      <c r="O373" s="34">
        <f>O392+O397+O404+O423+O437</f>
        <v>0</v>
      </c>
      <c r="P373" s="69">
        <f t="shared" ref="P373:P417" si="305">N373+O373</f>
        <v>0</v>
      </c>
      <c r="Q373" s="34">
        <f>Q392+Q397+Q404+Q423+Q437</f>
        <v>0</v>
      </c>
      <c r="R373" s="69">
        <f t="shared" si="294"/>
        <v>0</v>
      </c>
      <c r="S373" s="34">
        <f>S392+S397+S404+S423+S437</f>
        <v>0</v>
      </c>
      <c r="T373" s="69">
        <f t="shared" si="295"/>
        <v>0</v>
      </c>
      <c r="U373" s="34">
        <f>U392+U397+U404+U423+U437</f>
        <v>0</v>
      </c>
      <c r="V373" s="69">
        <f t="shared" si="296"/>
        <v>0</v>
      </c>
      <c r="W373" s="69"/>
      <c r="X373" s="69">
        <f t="shared" si="297"/>
        <v>0</v>
      </c>
      <c r="Y373" s="69">
        <f>Y392+Y397+Y404+Y423+Y437</f>
        <v>0</v>
      </c>
      <c r="Z373" s="34">
        <v>0</v>
      </c>
      <c r="AA373" s="34">
        <f t="shared" si="298"/>
        <v>0</v>
      </c>
      <c r="AB373" s="34">
        <v>0</v>
      </c>
      <c r="AC373" s="31">
        <f t="shared" si="262"/>
        <v>0</v>
      </c>
      <c r="AD373" s="34">
        <v>0</v>
      </c>
      <c r="AE373" s="31">
        <f t="shared" si="262"/>
        <v>0</v>
      </c>
      <c r="AF373" s="34">
        <v>0</v>
      </c>
      <c r="AG373" s="31">
        <f t="shared" si="287"/>
        <v>0</v>
      </c>
      <c r="AH373" s="34">
        <v>0</v>
      </c>
      <c r="AI373" s="31">
        <f t="shared" si="287"/>
        <v>0</v>
      </c>
      <c r="AJ373" s="34">
        <v>0</v>
      </c>
      <c r="AK373" s="31">
        <f t="shared" si="287"/>
        <v>0</v>
      </c>
      <c r="AL373" s="34">
        <v>0</v>
      </c>
      <c r="AM373" s="31">
        <f t="shared" si="287"/>
        <v>0</v>
      </c>
      <c r="AN373" s="34">
        <v>0</v>
      </c>
      <c r="AO373" s="31">
        <f t="shared" si="288"/>
        <v>0</v>
      </c>
      <c r="AP373" s="34">
        <v>0</v>
      </c>
      <c r="AQ373" s="31"/>
      <c r="AR373" s="34"/>
      <c r="AS373" s="107"/>
      <c r="AT373" s="108"/>
      <c r="AU373" s="108"/>
      <c r="AV373" s="108"/>
      <c r="AW373" s="108"/>
      <c r="AX373" s="108"/>
      <c r="AY373" s="108"/>
      <c r="AZ373" s="107"/>
      <c r="BA373" s="107"/>
      <c r="BB373" s="107"/>
      <c r="BC373" s="108"/>
      <c r="BD373" s="108"/>
      <c r="BE373" s="107"/>
      <c r="BF373" s="107">
        <f>BB373+BE373</f>
        <v>0</v>
      </c>
      <c r="BG373" s="109"/>
      <c r="BH373" s="107">
        <f t="shared" si="299"/>
        <v>0</v>
      </c>
      <c r="BI373" s="107"/>
      <c r="BJ373" s="107">
        <f t="shared" si="300"/>
        <v>0</v>
      </c>
      <c r="BK373" s="109"/>
      <c r="BL373" s="109"/>
      <c r="BM373" s="109">
        <f t="shared" si="268"/>
        <v>0</v>
      </c>
      <c r="BN373" s="107">
        <f t="shared" si="269"/>
        <v>0</v>
      </c>
      <c r="BO373" s="107"/>
      <c r="BP373" s="107"/>
      <c r="BQ373" s="201">
        <f t="shared" si="289"/>
        <v>0</v>
      </c>
      <c r="BR373" s="107"/>
      <c r="BS373" s="201">
        <f t="shared" si="286"/>
        <v>0</v>
      </c>
      <c r="BT373" s="109"/>
      <c r="BU373" s="107">
        <f t="shared" si="270"/>
        <v>0</v>
      </c>
      <c r="BV373" s="109"/>
      <c r="BW373" s="107">
        <f t="shared" si="290"/>
        <v>0</v>
      </c>
      <c r="BX373" s="107"/>
      <c r="BY373" s="201">
        <f t="shared" si="281"/>
        <v>0</v>
      </c>
      <c r="BZ373" s="107"/>
      <c r="CA373" s="107"/>
      <c r="CB373" s="107">
        <f t="shared" si="304"/>
        <v>0</v>
      </c>
      <c r="CC373" s="107"/>
      <c r="CD373" s="201">
        <f t="shared" si="282"/>
        <v>0</v>
      </c>
      <c r="CE373" s="107"/>
      <c r="CF373" s="107">
        <f t="shared" si="283"/>
        <v>0</v>
      </c>
      <c r="CG373" s="107"/>
      <c r="CH373" s="107">
        <f t="shared" si="284"/>
        <v>0</v>
      </c>
    </row>
    <row r="374" spans="2:86" ht="81" x14ac:dyDescent="0.3">
      <c r="B374" s="12"/>
      <c r="C374" s="7"/>
      <c r="D374" s="28" t="s">
        <v>644</v>
      </c>
      <c r="E374" s="145" t="s">
        <v>591</v>
      </c>
      <c r="F374" s="145"/>
      <c r="G374" s="87"/>
      <c r="H374" s="34">
        <f>H375</f>
        <v>0</v>
      </c>
      <c r="I374" s="34"/>
      <c r="J374" s="34">
        <f t="shared" ref="J374:J375" si="306">H374+I374</f>
        <v>0</v>
      </c>
      <c r="K374" s="34"/>
      <c r="L374" s="34">
        <f t="shared" ref="L374:L375" si="307">J374+K374</f>
        <v>0</v>
      </c>
      <c r="M374" s="34"/>
      <c r="N374" s="87">
        <f t="shared" ref="N374:N375" si="308">L374+M374</f>
        <v>0</v>
      </c>
      <c r="O374" s="34"/>
      <c r="P374" s="87">
        <f>N374+O374</f>
        <v>0</v>
      </c>
      <c r="Q374" s="34">
        <v>0</v>
      </c>
      <c r="R374" s="87">
        <f t="shared" ref="R374:R375" si="309">P374+Q374</f>
        <v>0</v>
      </c>
      <c r="S374" s="34">
        <v>0</v>
      </c>
      <c r="T374" s="87">
        <f t="shared" ref="T374" si="310">R374+S374</f>
        <v>0</v>
      </c>
      <c r="U374" s="34">
        <v>0</v>
      </c>
      <c r="V374" s="87">
        <f t="shared" ref="V374" si="311">T374+U374</f>
        <v>0</v>
      </c>
      <c r="W374" s="87"/>
      <c r="X374" s="87">
        <f t="shared" ref="X374" si="312">V374+W374</f>
        <v>0</v>
      </c>
      <c r="Y374" s="87"/>
      <c r="Z374" s="34">
        <v>0</v>
      </c>
      <c r="AA374" s="34">
        <f t="shared" ref="AA374:AA375" si="313">J374+Z374</f>
        <v>0</v>
      </c>
      <c r="AB374" s="34">
        <v>0</v>
      </c>
      <c r="AC374" s="31">
        <f t="shared" ref="AC374:AC375" si="314">AA374+AB374</f>
        <v>0</v>
      </c>
      <c r="AD374" s="34">
        <v>0</v>
      </c>
      <c r="AE374" s="31">
        <f t="shared" ref="AE374:AE375" si="315">AC374+AD374</f>
        <v>0</v>
      </c>
      <c r="AF374" s="34">
        <v>0</v>
      </c>
      <c r="AG374" s="31">
        <f t="shared" ref="AG374:AM375" si="316">AE374+AF374</f>
        <v>0</v>
      </c>
      <c r="AH374" s="34">
        <v>0</v>
      </c>
      <c r="AI374" s="31">
        <f t="shared" si="316"/>
        <v>0</v>
      </c>
      <c r="AJ374" s="34">
        <f>AJ375</f>
        <v>0</v>
      </c>
      <c r="AK374" s="31">
        <f t="shared" si="316"/>
        <v>0</v>
      </c>
      <c r="AL374" s="34">
        <f>AL375</f>
        <v>0</v>
      </c>
      <c r="AM374" s="31">
        <f t="shared" si="316"/>
        <v>0</v>
      </c>
      <c r="AN374" s="34">
        <f>AN375</f>
        <v>0</v>
      </c>
      <c r="AO374" s="31">
        <f t="shared" ref="AO374:AO375" si="317">AM374+AN374</f>
        <v>0</v>
      </c>
      <c r="AP374" s="34">
        <f>AP375</f>
        <v>0</v>
      </c>
      <c r="AQ374" s="31"/>
      <c r="AR374" s="34"/>
      <c r="AS374" s="107"/>
      <c r="AT374" s="108"/>
      <c r="AU374" s="108"/>
      <c r="AV374" s="108"/>
      <c r="AW374" s="108"/>
      <c r="AX374" s="108"/>
      <c r="AY374" s="108"/>
      <c r="AZ374" s="107"/>
      <c r="BA374" s="107"/>
      <c r="BB374" s="107"/>
      <c r="BC374" s="108"/>
      <c r="BD374" s="108"/>
      <c r="BE374" s="107"/>
      <c r="BF374" s="107"/>
      <c r="BG374" s="109">
        <f>BG375</f>
        <v>414</v>
      </c>
      <c r="BH374" s="107">
        <f t="shared" si="299"/>
        <v>414</v>
      </c>
      <c r="BI374" s="107"/>
      <c r="BJ374" s="107">
        <f t="shared" si="300"/>
        <v>0</v>
      </c>
      <c r="BK374" s="109">
        <f>BK375</f>
        <v>0</v>
      </c>
      <c r="BL374" s="109">
        <f>BL375</f>
        <v>0</v>
      </c>
      <c r="BM374" s="109">
        <f t="shared" si="268"/>
        <v>414</v>
      </c>
      <c r="BN374" s="107">
        <f t="shared" si="269"/>
        <v>0</v>
      </c>
      <c r="BO374" s="107">
        <f>BO375</f>
        <v>0</v>
      </c>
      <c r="BP374" s="107">
        <f>BP375</f>
        <v>0</v>
      </c>
      <c r="BQ374" s="201">
        <f t="shared" si="289"/>
        <v>414</v>
      </c>
      <c r="BR374" s="107">
        <f>BR375</f>
        <v>0</v>
      </c>
      <c r="BS374" s="201">
        <f t="shared" si="286"/>
        <v>414</v>
      </c>
      <c r="BT374" s="109">
        <f>BT375</f>
        <v>0</v>
      </c>
      <c r="BU374" s="107">
        <f t="shared" si="270"/>
        <v>0</v>
      </c>
      <c r="BV374" s="109">
        <f>BV375</f>
        <v>0</v>
      </c>
      <c r="BW374" s="107">
        <f t="shared" si="290"/>
        <v>0</v>
      </c>
      <c r="BX374" s="107">
        <v>0</v>
      </c>
      <c r="BY374" s="201">
        <f t="shared" si="281"/>
        <v>414</v>
      </c>
      <c r="BZ374" s="107"/>
      <c r="CA374" s="107">
        <f>CA375</f>
        <v>0</v>
      </c>
      <c r="CB374" s="107">
        <f t="shared" si="304"/>
        <v>0</v>
      </c>
      <c r="CC374" s="107">
        <v>0</v>
      </c>
      <c r="CD374" s="201">
        <f t="shared" si="282"/>
        <v>414</v>
      </c>
      <c r="CE374" s="107">
        <f>CE375</f>
        <v>0</v>
      </c>
      <c r="CF374" s="107">
        <f t="shared" si="283"/>
        <v>0</v>
      </c>
      <c r="CG374" s="107">
        <f>CG375</f>
        <v>0</v>
      </c>
      <c r="CH374" s="107">
        <f t="shared" si="284"/>
        <v>0</v>
      </c>
    </row>
    <row r="375" spans="2:86" ht="65.25" customHeight="1" x14ac:dyDescent="0.3">
      <c r="B375" s="12"/>
      <c r="C375" s="7"/>
      <c r="D375" s="86" t="s">
        <v>9</v>
      </c>
      <c r="E375" s="145" t="s">
        <v>591</v>
      </c>
      <c r="F375" s="145">
        <v>600</v>
      </c>
      <c r="G375" s="87">
        <v>9</v>
      </c>
      <c r="H375" s="34">
        <v>0</v>
      </c>
      <c r="I375" s="34">
        <f>I392</f>
        <v>0</v>
      </c>
      <c r="J375" s="34">
        <f t="shared" si="306"/>
        <v>0</v>
      </c>
      <c r="K375" s="34">
        <f>K392</f>
        <v>0</v>
      </c>
      <c r="L375" s="34">
        <f t="shared" si="307"/>
        <v>0</v>
      </c>
      <c r="M375" s="34">
        <f>M392</f>
        <v>0</v>
      </c>
      <c r="N375" s="87">
        <f t="shared" si="308"/>
        <v>0</v>
      </c>
      <c r="O375" s="34">
        <f>O392</f>
        <v>0</v>
      </c>
      <c r="P375" s="87">
        <f>P392</f>
        <v>0</v>
      </c>
      <c r="Q375" s="34">
        <f>Q392</f>
        <v>0</v>
      </c>
      <c r="R375" s="87">
        <f t="shared" si="309"/>
        <v>0</v>
      </c>
      <c r="S375" s="34"/>
      <c r="T375" s="34">
        <f>S375+R375</f>
        <v>0</v>
      </c>
      <c r="U375" s="34"/>
      <c r="V375" s="34">
        <f>V392</f>
        <v>0</v>
      </c>
      <c r="W375" s="87"/>
      <c r="X375" s="87">
        <f>X392</f>
        <v>0</v>
      </c>
      <c r="Y375" s="87">
        <f>Y392</f>
        <v>0</v>
      </c>
      <c r="Z375" s="34">
        <f>Z392</f>
        <v>0</v>
      </c>
      <c r="AA375" s="34">
        <f t="shared" si="313"/>
        <v>0</v>
      </c>
      <c r="AB375" s="34">
        <f>AB392</f>
        <v>0</v>
      </c>
      <c r="AC375" s="31">
        <f t="shared" si="314"/>
        <v>0</v>
      </c>
      <c r="AD375" s="34">
        <f>AD392</f>
        <v>0</v>
      </c>
      <c r="AE375" s="31">
        <f t="shared" si="315"/>
        <v>0</v>
      </c>
      <c r="AF375" s="34">
        <f>AF392</f>
        <v>0</v>
      </c>
      <c r="AG375" s="31">
        <f t="shared" si="316"/>
        <v>0</v>
      </c>
      <c r="AH375" s="34">
        <f>AH392</f>
        <v>0</v>
      </c>
      <c r="AI375" s="31">
        <f t="shared" si="316"/>
        <v>0</v>
      </c>
      <c r="AJ375" s="34">
        <v>0</v>
      </c>
      <c r="AK375" s="31">
        <f t="shared" si="316"/>
        <v>0</v>
      </c>
      <c r="AL375" s="34"/>
      <c r="AM375" s="31">
        <f t="shared" si="316"/>
        <v>0</v>
      </c>
      <c r="AN375" s="34"/>
      <c r="AO375" s="31">
        <f t="shared" si="317"/>
        <v>0</v>
      </c>
      <c r="AP375" s="34"/>
      <c r="AQ375" s="31"/>
      <c r="AR375" s="34"/>
      <c r="AS375" s="107"/>
      <c r="AT375" s="108"/>
      <c r="AU375" s="108"/>
      <c r="AV375" s="108"/>
      <c r="AW375" s="108"/>
      <c r="AX375" s="108"/>
      <c r="AY375" s="108"/>
      <c r="AZ375" s="107"/>
      <c r="BA375" s="107"/>
      <c r="BB375" s="107"/>
      <c r="BC375" s="108"/>
      <c r="BD375" s="108"/>
      <c r="BE375" s="107"/>
      <c r="BF375" s="107"/>
      <c r="BG375" s="109">
        <v>414</v>
      </c>
      <c r="BH375" s="107">
        <f t="shared" si="299"/>
        <v>414</v>
      </c>
      <c r="BI375" s="107"/>
      <c r="BJ375" s="107">
        <f t="shared" si="300"/>
        <v>0</v>
      </c>
      <c r="BK375" s="109"/>
      <c r="BL375" s="109"/>
      <c r="BM375" s="109">
        <f t="shared" si="268"/>
        <v>414</v>
      </c>
      <c r="BN375" s="107">
        <f t="shared" si="269"/>
        <v>0</v>
      </c>
      <c r="BO375" s="107"/>
      <c r="BP375" s="107"/>
      <c r="BQ375" s="201">
        <f t="shared" si="289"/>
        <v>414</v>
      </c>
      <c r="BR375" s="107"/>
      <c r="BS375" s="201">
        <f t="shared" si="286"/>
        <v>414</v>
      </c>
      <c r="BT375" s="109"/>
      <c r="BU375" s="107">
        <f t="shared" si="270"/>
        <v>0</v>
      </c>
      <c r="BV375" s="109"/>
      <c r="BW375" s="107">
        <f t="shared" si="290"/>
        <v>0</v>
      </c>
      <c r="BX375" s="107"/>
      <c r="BY375" s="201">
        <f t="shared" si="281"/>
        <v>414</v>
      </c>
      <c r="BZ375" s="107"/>
      <c r="CA375" s="107"/>
      <c r="CB375" s="107">
        <f t="shared" si="304"/>
        <v>0</v>
      </c>
      <c r="CC375" s="107"/>
      <c r="CD375" s="201">
        <f t="shared" si="282"/>
        <v>414</v>
      </c>
      <c r="CE375" s="107"/>
      <c r="CF375" s="107">
        <f t="shared" si="283"/>
        <v>0</v>
      </c>
      <c r="CG375" s="107"/>
      <c r="CH375" s="107">
        <f t="shared" si="284"/>
        <v>0</v>
      </c>
    </row>
    <row r="376" spans="2:86" ht="64.5" customHeight="1" x14ac:dyDescent="0.3">
      <c r="B376" s="12"/>
      <c r="C376" s="7"/>
      <c r="D376" s="123" t="s">
        <v>604</v>
      </c>
      <c r="E376" s="126" t="s">
        <v>608</v>
      </c>
      <c r="F376" s="126"/>
      <c r="G376" s="124"/>
      <c r="H376" s="34"/>
      <c r="I376" s="34"/>
      <c r="J376" s="34"/>
      <c r="K376" s="34"/>
      <c r="L376" s="34"/>
      <c r="M376" s="34"/>
      <c r="N376" s="124"/>
      <c r="O376" s="34"/>
      <c r="P376" s="124"/>
      <c r="Q376" s="34"/>
      <c r="R376" s="124"/>
      <c r="S376" s="34"/>
      <c r="T376" s="34"/>
      <c r="U376" s="34"/>
      <c r="V376" s="34"/>
      <c r="W376" s="124"/>
      <c r="X376" s="124"/>
      <c r="Y376" s="124"/>
      <c r="Z376" s="34"/>
      <c r="AA376" s="34"/>
      <c r="AB376" s="34"/>
      <c r="AC376" s="31"/>
      <c r="AD376" s="34"/>
      <c r="AE376" s="31"/>
      <c r="AF376" s="34"/>
      <c r="AG376" s="31"/>
      <c r="AH376" s="34"/>
      <c r="AI376" s="31"/>
      <c r="AJ376" s="34"/>
      <c r="AK376" s="31"/>
      <c r="AL376" s="34"/>
      <c r="AM376" s="31"/>
      <c r="AN376" s="34"/>
      <c r="AO376" s="31"/>
      <c r="AP376" s="34"/>
      <c r="AQ376" s="31"/>
      <c r="AR376" s="34"/>
      <c r="AS376" s="107"/>
      <c r="AT376" s="108"/>
      <c r="AU376" s="108"/>
      <c r="AV376" s="108"/>
      <c r="AW376" s="108"/>
      <c r="AX376" s="108"/>
      <c r="AY376" s="108"/>
      <c r="AZ376" s="107"/>
      <c r="BA376" s="107"/>
      <c r="BB376" s="107"/>
      <c r="BC376" s="108"/>
      <c r="BD376" s="108"/>
      <c r="BE376" s="108">
        <f>BE377+BE382+BE387</f>
        <v>0</v>
      </c>
      <c r="BF376" s="107"/>
      <c r="BG376" s="109">
        <f>BG377+BG382+BG387</f>
        <v>22023.200000000001</v>
      </c>
      <c r="BH376" s="107">
        <f t="shared" si="299"/>
        <v>22023.200000000001</v>
      </c>
      <c r="BI376" s="108">
        <f>BI377+BI382+BI387</f>
        <v>0</v>
      </c>
      <c r="BJ376" s="107">
        <f t="shared" si="300"/>
        <v>0</v>
      </c>
      <c r="BK376" s="109">
        <f>BK377+BK382+BK387</f>
        <v>28446.5</v>
      </c>
      <c r="BL376" s="109">
        <f>BL377+BL382+BL387</f>
        <v>0</v>
      </c>
      <c r="BM376" s="109">
        <f t="shared" si="268"/>
        <v>22023.200000000001</v>
      </c>
      <c r="BN376" s="107">
        <f t="shared" si="269"/>
        <v>28446.5</v>
      </c>
      <c r="BO376" s="107">
        <f>BO377+BO382+BO387</f>
        <v>0</v>
      </c>
      <c r="BP376" s="107">
        <f>BP377+BP382+BP387</f>
        <v>0</v>
      </c>
      <c r="BQ376" s="201">
        <f t="shared" si="289"/>
        <v>22023.200000000001</v>
      </c>
      <c r="BR376" s="107">
        <f>BR377+BR382+BR387</f>
        <v>0</v>
      </c>
      <c r="BS376" s="201">
        <f t="shared" si="286"/>
        <v>22023.200000000001</v>
      </c>
      <c r="BT376" s="109">
        <f>BT377+BT382+BT387</f>
        <v>0</v>
      </c>
      <c r="BU376" s="107">
        <f t="shared" si="270"/>
        <v>28446.5</v>
      </c>
      <c r="BV376" s="109">
        <f>BV377+BV382+BV387</f>
        <v>0</v>
      </c>
      <c r="BW376" s="107">
        <f t="shared" si="290"/>
        <v>28446.5</v>
      </c>
      <c r="BX376" s="107">
        <v>0</v>
      </c>
      <c r="BY376" s="201">
        <f t="shared" si="281"/>
        <v>22023.200000000001</v>
      </c>
      <c r="BZ376" s="107"/>
      <c r="CA376" s="107">
        <f>CA377+CA382+CA387</f>
        <v>0</v>
      </c>
      <c r="CB376" s="107">
        <f t="shared" si="304"/>
        <v>28446.5</v>
      </c>
      <c r="CC376" s="107">
        <v>0</v>
      </c>
      <c r="CD376" s="201">
        <f t="shared" si="282"/>
        <v>22023.200000000001</v>
      </c>
      <c r="CE376" s="107">
        <f>CE377+CE382+CE387</f>
        <v>0</v>
      </c>
      <c r="CF376" s="107">
        <f t="shared" si="283"/>
        <v>28446.5</v>
      </c>
      <c r="CG376" s="107">
        <f>CG377+CG382+CG387</f>
        <v>0</v>
      </c>
      <c r="CH376" s="107">
        <f t="shared" si="284"/>
        <v>28446.5</v>
      </c>
    </row>
    <row r="377" spans="2:86" ht="39.75" customHeight="1" x14ac:dyDescent="0.3">
      <c r="B377" s="12"/>
      <c r="C377" s="7"/>
      <c r="D377" s="123" t="s">
        <v>605</v>
      </c>
      <c r="E377" s="126" t="s">
        <v>609</v>
      </c>
      <c r="F377" s="126"/>
      <c r="G377" s="124"/>
      <c r="H377" s="34"/>
      <c r="I377" s="34"/>
      <c r="J377" s="34"/>
      <c r="K377" s="34"/>
      <c r="L377" s="34"/>
      <c r="M377" s="34"/>
      <c r="N377" s="124"/>
      <c r="O377" s="34"/>
      <c r="P377" s="124"/>
      <c r="Q377" s="34"/>
      <c r="R377" s="124"/>
      <c r="S377" s="34"/>
      <c r="T377" s="34"/>
      <c r="U377" s="34"/>
      <c r="V377" s="34"/>
      <c r="W377" s="124"/>
      <c r="X377" s="124"/>
      <c r="Y377" s="124"/>
      <c r="Z377" s="34"/>
      <c r="AA377" s="34"/>
      <c r="AB377" s="34"/>
      <c r="AC377" s="31"/>
      <c r="AD377" s="34"/>
      <c r="AE377" s="31"/>
      <c r="AF377" s="34"/>
      <c r="AG377" s="31"/>
      <c r="AH377" s="34"/>
      <c r="AI377" s="31"/>
      <c r="AJ377" s="34"/>
      <c r="AK377" s="31"/>
      <c r="AL377" s="34"/>
      <c r="AM377" s="31"/>
      <c r="AN377" s="34"/>
      <c r="AO377" s="31"/>
      <c r="AP377" s="34"/>
      <c r="AQ377" s="31"/>
      <c r="AR377" s="34"/>
      <c r="AS377" s="107"/>
      <c r="AT377" s="108"/>
      <c r="AU377" s="108"/>
      <c r="AV377" s="108"/>
      <c r="AW377" s="108"/>
      <c r="AX377" s="108"/>
      <c r="AY377" s="108"/>
      <c r="AZ377" s="107"/>
      <c r="BA377" s="107"/>
      <c r="BB377" s="107"/>
      <c r="BC377" s="108"/>
      <c r="BD377" s="108"/>
      <c r="BE377" s="107">
        <f>BE378+BE380</f>
        <v>0</v>
      </c>
      <c r="BF377" s="107"/>
      <c r="BG377" s="109">
        <f>BG378+BG380</f>
        <v>22003.200000000001</v>
      </c>
      <c r="BH377" s="107">
        <f t="shared" si="299"/>
        <v>22003.200000000001</v>
      </c>
      <c r="BI377" s="107">
        <f>BI378+BI380</f>
        <v>0</v>
      </c>
      <c r="BJ377" s="107">
        <f t="shared" si="300"/>
        <v>0</v>
      </c>
      <c r="BK377" s="109">
        <f>BK378+BK380</f>
        <v>22003.200000000001</v>
      </c>
      <c r="BL377" s="109">
        <f>BL378+BL380</f>
        <v>0</v>
      </c>
      <c r="BM377" s="109">
        <f t="shared" ref="BM377:BM440" si="318">BH377+BL377</f>
        <v>22003.200000000001</v>
      </c>
      <c r="BN377" s="107">
        <f t="shared" ref="BN377:BN440" si="319">BJ377+BK377</f>
        <v>22003.200000000001</v>
      </c>
      <c r="BO377" s="107">
        <f>BO378+BO380</f>
        <v>0</v>
      </c>
      <c r="BP377" s="107">
        <f>BP378+BP380</f>
        <v>0</v>
      </c>
      <c r="BQ377" s="201">
        <f t="shared" si="289"/>
        <v>22003.200000000001</v>
      </c>
      <c r="BR377" s="107">
        <f>BR378+BR380</f>
        <v>0</v>
      </c>
      <c r="BS377" s="201">
        <f t="shared" si="286"/>
        <v>22003.200000000001</v>
      </c>
      <c r="BT377" s="109">
        <f>BT378+BT380</f>
        <v>0</v>
      </c>
      <c r="BU377" s="107">
        <f t="shared" ref="BU377:BU440" si="320">BN377+BT377</f>
        <v>22003.200000000001</v>
      </c>
      <c r="BV377" s="109">
        <f>BV378+BV380</f>
        <v>0</v>
      </c>
      <c r="BW377" s="107">
        <f t="shared" si="290"/>
        <v>22003.200000000001</v>
      </c>
      <c r="BX377" s="107">
        <v>0</v>
      </c>
      <c r="BY377" s="201">
        <f t="shared" si="281"/>
        <v>22003.200000000001</v>
      </c>
      <c r="BZ377" s="107"/>
      <c r="CA377" s="107">
        <f>CA378+CA380</f>
        <v>0</v>
      </c>
      <c r="CB377" s="107">
        <f t="shared" si="304"/>
        <v>22003.200000000001</v>
      </c>
      <c r="CC377" s="107">
        <v>0</v>
      </c>
      <c r="CD377" s="201">
        <f t="shared" si="282"/>
        <v>22003.200000000001</v>
      </c>
      <c r="CE377" s="107">
        <f>CE378+CE380</f>
        <v>0</v>
      </c>
      <c r="CF377" s="107">
        <f t="shared" si="283"/>
        <v>22003.200000000001</v>
      </c>
      <c r="CG377" s="107">
        <f>CG378+CG380</f>
        <v>0</v>
      </c>
      <c r="CH377" s="107">
        <f t="shared" si="284"/>
        <v>22003.200000000001</v>
      </c>
    </row>
    <row r="378" spans="2:86" ht="29.25" customHeight="1" x14ac:dyDescent="0.3">
      <c r="B378" s="12"/>
      <c r="C378" s="7"/>
      <c r="D378" s="28" t="s">
        <v>606</v>
      </c>
      <c r="E378" s="126" t="s">
        <v>610</v>
      </c>
      <c r="F378" s="126"/>
      <c r="G378" s="124"/>
      <c r="H378" s="34"/>
      <c r="I378" s="34"/>
      <c r="J378" s="34"/>
      <c r="K378" s="34"/>
      <c r="L378" s="34"/>
      <c r="M378" s="34"/>
      <c r="N378" s="124"/>
      <c r="O378" s="34"/>
      <c r="P378" s="124"/>
      <c r="Q378" s="34"/>
      <c r="R378" s="124"/>
      <c r="S378" s="34"/>
      <c r="T378" s="34"/>
      <c r="U378" s="34"/>
      <c r="V378" s="34"/>
      <c r="W378" s="124"/>
      <c r="X378" s="124"/>
      <c r="Y378" s="124"/>
      <c r="Z378" s="34"/>
      <c r="AA378" s="34"/>
      <c r="AB378" s="34"/>
      <c r="AC378" s="31"/>
      <c r="AD378" s="34"/>
      <c r="AE378" s="31"/>
      <c r="AF378" s="34"/>
      <c r="AG378" s="31"/>
      <c r="AH378" s="34"/>
      <c r="AI378" s="31"/>
      <c r="AJ378" s="34"/>
      <c r="AK378" s="31"/>
      <c r="AL378" s="34"/>
      <c r="AM378" s="31"/>
      <c r="AN378" s="34"/>
      <c r="AO378" s="31"/>
      <c r="AP378" s="34"/>
      <c r="AQ378" s="31"/>
      <c r="AR378" s="34"/>
      <c r="AS378" s="107"/>
      <c r="AT378" s="108"/>
      <c r="AU378" s="108"/>
      <c r="AV378" s="108"/>
      <c r="AW378" s="108"/>
      <c r="AX378" s="108"/>
      <c r="AY378" s="108"/>
      <c r="AZ378" s="107"/>
      <c r="BA378" s="107"/>
      <c r="BB378" s="107"/>
      <c r="BC378" s="108"/>
      <c r="BD378" s="108"/>
      <c r="BE378" s="107">
        <f>BE379</f>
        <v>0</v>
      </c>
      <c r="BF378" s="107"/>
      <c r="BG378" s="109">
        <f>BG379</f>
        <v>11689.2</v>
      </c>
      <c r="BH378" s="107">
        <f t="shared" si="299"/>
        <v>11689.2</v>
      </c>
      <c r="BI378" s="107">
        <f>BI379</f>
        <v>0</v>
      </c>
      <c r="BJ378" s="107">
        <f t="shared" si="300"/>
        <v>0</v>
      </c>
      <c r="BK378" s="109">
        <f>BK379</f>
        <v>11689.2</v>
      </c>
      <c r="BL378" s="109">
        <f>BL379</f>
        <v>0</v>
      </c>
      <c r="BM378" s="109">
        <f t="shared" si="318"/>
        <v>11689.2</v>
      </c>
      <c r="BN378" s="107">
        <f t="shared" si="319"/>
        <v>11689.2</v>
      </c>
      <c r="BO378" s="107">
        <f>BO379</f>
        <v>0</v>
      </c>
      <c r="BP378" s="107">
        <f>BP379</f>
        <v>0</v>
      </c>
      <c r="BQ378" s="201">
        <f t="shared" si="289"/>
        <v>11689.2</v>
      </c>
      <c r="BR378" s="107">
        <f>BR379</f>
        <v>0</v>
      </c>
      <c r="BS378" s="201">
        <f t="shared" si="286"/>
        <v>11689.2</v>
      </c>
      <c r="BT378" s="109">
        <f>BT379</f>
        <v>0</v>
      </c>
      <c r="BU378" s="107">
        <f t="shared" si="320"/>
        <v>11689.2</v>
      </c>
      <c r="BV378" s="109">
        <f>BV379</f>
        <v>0</v>
      </c>
      <c r="BW378" s="107">
        <f t="shared" si="290"/>
        <v>11689.2</v>
      </c>
      <c r="BX378" s="107">
        <v>0</v>
      </c>
      <c r="BY378" s="201">
        <f t="shared" si="281"/>
        <v>11689.2</v>
      </c>
      <c r="BZ378" s="107"/>
      <c r="CA378" s="107">
        <f>CA379</f>
        <v>0</v>
      </c>
      <c r="CB378" s="107">
        <f t="shared" si="304"/>
        <v>11689.2</v>
      </c>
      <c r="CC378" s="107">
        <v>0</v>
      </c>
      <c r="CD378" s="201">
        <f t="shared" si="282"/>
        <v>11689.2</v>
      </c>
      <c r="CE378" s="107">
        <f>CE379</f>
        <v>0</v>
      </c>
      <c r="CF378" s="107">
        <f t="shared" si="283"/>
        <v>11689.2</v>
      </c>
      <c r="CG378" s="107">
        <f>CG379</f>
        <v>0</v>
      </c>
      <c r="CH378" s="107">
        <f t="shared" si="284"/>
        <v>11689.2</v>
      </c>
    </row>
    <row r="379" spans="2:86" ht="44.25" customHeight="1" x14ac:dyDescent="0.3">
      <c r="B379" s="12"/>
      <c r="C379" s="7"/>
      <c r="D379" s="28" t="s">
        <v>20</v>
      </c>
      <c r="E379" s="126" t="s">
        <v>610</v>
      </c>
      <c r="F379" s="126" t="s">
        <v>505</v>
      </c>
      <c r="G379" s="124"/>
      <c r="H379" s="34"/>
      <c r="I379" s="34"/>
      <c r="J379" s="34"/>
      <c r="K379" s="34"/>
      <c r="L379" s="34"/>
      <c r="M379" s="34"/>
      <c r="N379" s="124"/>
      <c r="O379" s="34"/>
      <c r="P379" s="124"/>
      <c r="Q379" s="34"/>
      <c r="R379" s="124"/>
      <c r="S379" s="34"/>
      <c r="T379" s="34"/>
      <c r="U379" s="34"/>
      <c r="V379" s="34"/>
      <c r="W379" s="124"/>
      <c r="X379" s="124"/>
      <c r="Y379" s="124"/>
      <c r="Z379" s="34"/>
      <c r="AA379" s="34"/>
      <c r="AB379" s="34"/>
      <c r="AC379" s="31"/>
      <c r="AD379" s="34"/>
      <c r="AE379" s="31"/>
      <c r="AF379" s="34"/>
      <c r="AG379" s="31"/>
      <c r="AH379" s="34"/>
      <c r="AI379" s="31"/>
      <c r="AJ379" s="34"/>
      <c r="AK379" s="31"/>
      <c r="AL379" s="34"/>
      <c r="AM379" s="31"/>
      <c r="AN379" s="34"/>
      <c r="AO379" s="31"/>
      <c r="AP379" s="34"/>
      <c r="AQ379" s="31"/>
      <c r="AR379" s="34"/>
      <c r="AS379" s="107"/>
      <c r="AT379" s="108"/>
      <c r="AU379" s="108"/>
      <c r="AV379" s="108"/>
      <c r="AW379" s="108"/>
      <c r="AX379" s="108"/>
      <c r="AY379" s="108"/>
      <c r="AZ379" s="107"/>
      <c r="BA379" s="107"/>
      <c r="BB379" s="107"/>
      <c r="BC379" s="108"/>
      <c r="BD379" s="108"/>
      <c r="BE379" s="107"/>
      <c r="BF379" s="107"/>
      <c r="BG379" s="109">
        <v>11689.2</v>
      </c>
      <c r="BH379" s="107">
        <f t="shared" si="299"/>
        <v>11689.2</v>
      </c>
      <c r="BI379" s="107">
        <v>0</v>
      </c>
      <c r="BJ379" s="107">
        <f t="shared" si="300"/>
        <v>0</v>
      </c>
      <c r="BK379" s="109">
        <v>11689.2</v>
      </c>
      <c r="BL379" s="109"/>
      <c r="BM379" s="109">
        <f t="shared" si="318"/>
        <v>11689.2</v>
      </c>
      <c r="BN379" s="107">
        <f t="shared" si="319"/>
        <v>11689.2</v>
      </c>
      <c r="BO379" s="107"/>
      <c r="BP379" s="107"/>
      <c r="BQ379" s="201">
        <f t="shared" si="289"/>
        <v>11689.2</v>
      </c>
      <c r="BR379" s="107"/>
      <c r="BS379" s="201">
        <f t="shared" si="286"/>
        <v>11689.2</v>
      </c>
      <c r="BT379" s="109"/>
      <c r="BU379" s="107">
        <f t="shared" si="320"/>
        <v>11689.2</v>
      </c>
      <c r="BV379" s="109"/>
      <c r="BW379" s="107">
        <f t="shared" si="290"/>
        <v>11689.2</v>
      </c>
      <c r="BX379" s="107"/>
      <c r="BY379" s="201">
        <f t="shared" si="281"/>
        <v>11689.2</v>
      </c>
      <c r="BZ379" s="107"/>
      <c r="CA379" s="107"/>
      <c r="CB379" s="107">
        <f t="shared" si="304"/>
        <v>11689.2</v>
      </c>
      <c r="CC379" s="107"/>
      <c r="CD379" s="201">
        <f t="shared" si="282"/>
        <v>11689.2</v>
      </c>
      <c r="CE379" s="107"/>
      <c r="CF379" s="107">
        <f t="shared" si="283"/>
        <v>11689.2</v>
      </c>
      <c r="CG379" s="107"/>
      <c r="CH379" s="107">
        <f t="shared" si="284"/>
        <v>11689.2</v>
      </c>
    </row>
    <row r="380" spans="2:86" ht="26.25" customHeight="1" x14ac:dyDescent="0.3">
      <c r="B380" s="12"/>
      <c r="C380" s="7"/>
      <c r="D380" s="28" t="s">
        <v>19</v>
      </c>
      <c r="E380" s="126" t="s">
        <v>607</v>
      </c>
      <c r="F380" s="126"/>
      <c r="G380" s="124"/>
      <c r="H380" s="34"/>
      <c r="I380" s="34"/>
      <c r="J380" s="34"/>
      <c r="K380" s="34"/>
      <c r="L380" s="34"/>
      <c r="M380" s="34"/>
      <c r="N380" s="124"/>
      <c r="O380" s="34"/>
      <c r="P380" s="124"/>
      <c r="Q380" s="34"/>
      <c r="R380" s="124"/>
      <c r="S380" s="34"/>
      <c r="T380" s="34"/>
      <c r="U380" s="34"/>
      <c r="V380" s="34"/>
      <c r="W380" s="124"/>
      <c r="X380" s="124"/>
      <c r="Y380" s="124"/>
      <c r="Z380" s="34"/>
      <c r="AA380" s="34"/>
      <c r="AB380" s="34"/>
      <c r="AC380" s="31"/>
      <c r="AD380" s="34"/>
      <c r="AE380" s="31"/>
      <c r="AF380" s="34"/>
      <c r="AG380" s="31"/>
      <c r="AH380" s="34"/>
      <c r="AI380" s="31"/>
      <c r="AJ380" s="34"/>
      <c r="AK380" s="31"/>
      <c r="AL380" s="34"/>
      <c r="AM380" s="31"/>
      <c r="AN380" s="34"/>
      <c r="AO380" s="31"/>
      <c r="AP380" s="34"/>
      <c r="AQ380" s="31"/>
      <c r="AR380" s="34"/>
      <c r="AS380" s="107"/>
      <c r="AT380" s="108"/>
      <c r="AU380" s="108"/>
      <c r="AV380" s="108"/>
      <c r="AW380" s="108"/>
      <c r="AX380" s="108"/>
      <c r="AY380" s="108"/>
      <c r="AZ380" s="107"/>
      <c r="BA380" s="107"/>
      <c r="BB380" s="107"/>
      <c r="BC380" s="108"/>
      <c r="BD380" s="108"/>
      <c r="BE380" s="107">
        <f>BE381</f>
        <v>0</v>
      </c>
      <c r="BF380" s="107"/>
      <c r="BG380" s="109">
        <f>BG381</f>
        <v>10314</v>
      </c>
      <c r="BH380" s="107">
        <f t="shared" si="299"/>
        <v>10314</v>
      </c>
      <c r="BI380" s="107">
        <f>BI381</f>
        <v>0</v>
      </c>
      <c r="BJ380" s="107">
        <f t="shared" si="300"/>
        <v>0</v>
      </c>
      <c r="BK380" s="109">
        <f>BK381</f>
        <v>10314</v>
      </c>
      <c r="BL380" s="109">
        <f>BL381</f>
        <v>0</v>
      </c>
      <c r="BM380" s="109">
        <f t="shared" si="318"/>
        <v>10314</v>
      </c>
      <c r="BN380" s="107">
        <f t="shared" si="319"/>
        <v>10314</v>
      </c>
      <c r="BO380" s="107">
        <f>BO381</f>
        <v>0</v>
      </c>
      <c r="BP380" s="107">
        <f>BP381</f>
        <v>0</v>
      </c>
      <c r="BQ380" s="201">
        <f t="shared" si="289"/>
        <v>10314</v>
      </c>
      <c r="BR380" s="107">
        <f>BR381</f>
        <v>0</v>
      </c>
      <c r="BS380" s="201">
        <f t="shared" si="286"/>
        <v>10314</v>
      </c>
      <c r="BT380" s="109">
        <f>BT381</f>
        <v>0</v>
      </c>
      <c r="BU380" s="107">
        <f t="shared" si="320"/>
        <v>10314</v>
      </c>
      <c r="BV380" s="109">
        <f>BV381</f>
        <v>0</v>
      </c>
      <c r="BW380" s="107">
        <f t="shared" si="290"/>
        <v>10314</v>
      </c>
      <c r="BX380" s="107">
        <v>0</v>
      </c>
      <c r="BY380" s="201">
        <f t="shared" si="281"/>
        <v>10314</v>
      </c>
      <c r="BZ380" s="107"/>
      <c r="CA380" s="107">
        <f>CA381</f>
        <v>0</v>
      </c>
      <c r="CB380" s="107">
        <f t="shared" si="304"/>
        <v>10314</v>
      </c>
      <c r="CC380" s="107">
        <v>0</v>
      </c>
      <c r="CD380" s="201">
        <f t="shared" si="282"/>
        <v>10314</v>
      </c>
      <c r="CE380" s="107">
        <f>CE381</f>
        <v>0</v>
      </c>
      <c r="CF380" s="107">
        <f t="shared" si="283"/>
        <v>10314</v>
      </c>
      <c r="CG380" s="107">
        <f>CG381</f>
        <v>0</v>
      </c>
      <c r="CH380" s="107">
        <f t="shared" si="284"/>
        <v>10314</v>
      </c>
    </row>
    <row r="381" spans="2:86" ht="45" customHeight="1" x14ac:dyDescent="0.3">
      <c r="B381" s="12"/>
      <c r="C381" s="7"/>
      <c r="D381" s="28" t="s">
        <v>20</v>
      </c>
      <c r="E381" s="126" t="s">
        <v>607</v>
      </c>
      <c r="F381" s="126" t="s">
        <v>505</v>
      </c>
      <c r="G381" s="124"/>
      <c r="H381" s="34"/>
      <c r="I381" s="34"/>
      <c r="J381" s="34"/>
      <c r="K381" s="34"/>
      <c r="L381" s="34"/>
      <c r="M381" s="34"/>
      <c r="N381" s="124"/>
      <c r="O381" s="34"/>
      <c r="P381" s="124"/>
      <c r="Q381" s="34"/>
      <c r="R381" s="124"/>
      <c r="S381" s="34"/>
      <c r="T381" s="34"/>
      <c r="U381" s="34"/>
      <c r="V381" s="34"/>
      <c r="W381" s="124"/>
      <c r="X381" s="124"/>
      <c r="Y381" s="124"/>
      <c r="Z381" s="34"/>
      <c r="AA381" s="34"/>
      <c r="AB381" s="34"/>
      <c r="AC381" s="31"/>
      <c r="AD381" s="34"/>
      <c r="AE381" s="31"/>
      <c r="AF381" s="34"/>
      <c r="AG381" s="31"/>
      <c r="AH381" s="34"/>
      <c r="AI381" s="31"/>
      <c r="AJ381" s="34"/>
      <c r="AK381" s="31"/>
      <c r="AL381" s="34"/>
      <c r="AM381" s="31"/>
      <c r="AN381" s="34"/>
      <c r="AO381" s="31"/>
      <c r="AP381" s="34"/>
      <c r="AQ381" s="31"/>
      <c r="AR381" s="34"/>
      <c r="AS381" s="107"/>
      <c r="AT381" s="108"/>
      <c r="AU381" s="108"/>
      <c r="AV381" s="108"/>
      <c r="AW381" s="108"/>
      <c r="AX381" s="108"/>
      <c r="AY381" s="108"/>
      <c r="AZ381" s="107"/>
      <c r="BA381" s="107"/>
      <c r="BB381" s="107"/>
      <c r="BC381" s="108"/>
      <c r="BD381" s="108"/>
      <c r="BE381" s="107"/>
      <c r="BF381" s="107"/>
      <c r="BG381" s="109">
        <v>10314</v>
      </c>
      <c r="BH381" s="107">
        <f t="shared" si="299"/>
        <v>10314</v>
      </c>
      <c r="BI381" s="107">
        <v>0</v>
      </c>
      <c r="BJ381" s="107">
        <f t="shared" si="300"/>
        <v>0</v>
      </c>
      <c r="BK381" s="109">
        <v>10314</v>
      </c>
      <c r="BL381" s="109"/>
      <c r="BM381" s="109">
        <f t="shared" si="318"/>
        <v>10314</v>
      </c>
      <c r="BN381" s="107">
        <f t="shared" si="319"/>
        <v>10314</v>
      </c>
      <c r="BO381" s="107"/>
      <c r="BP381" s="107"/>
      <c r="BQ381" s="201">
        <f t="shared" si="289"/>
        <v>10314</v>
      </c>
      <c r="BR381" s="107"/>
      <c r="BS381" s="201">
        <f t="shared" si="286"/>
        <v>10314</v>
      </c>
      <c r="BT381" s="109"/>
      <c r="BU381" s="107">
        <f t="shared" si="320"/>
        <v>10314</v>
      </c>
      <c r="BV381" s="109"/>
      <c r="BW381" s="107">
        <f t="shared" si="290"/>
        <v>10314</v>
      </c>
      <c r="BX381" s="107"/>
      <c r="BY381" s="201">
        <f t="shared" si="281"/>
        <v>10314</v>
      </c>
      <c r="BZ381" s="107"/>
      <c r="CA381" s="107"/>
      <c r="CB381" s="107">
        <f t="shared" si="304"/>
        <v>10314</v>
      </c>
      <c r="CC381" s="107"/>
      <c r="CD381" s="201">
        <f t="shared" si="282"/>
        <v>10314</v>
      </c>
      <c r="CE381" s="107"/>
      <c r="CF381" s="107">
        <f t="shared" si="283"/>
        <v>10314</v>
      </c>
      <c r="CG381" s="107"/>
      <c r="CH381" s="107">
        <f t="shared" si="284"/>
        <v>10314</v>
      </c>
    </row>
    <row r="382" spans="2:86" ht="46.5" customHeight="1" x14ac:dyDescent="0.3">
      <c r="B382" s="12"/>
      <c r="C382" s="7"/>
      <c r="D382" s="28" t="s">
        <v>611</v>
      </c>
      <c r="E382" s="126" t="s">
        <v>614</v>
      </c>
      <c r="F382" s="126"/>
      <c r="G382" s="124"/>
      <c r="H382" s="34"/>
      <c r="I382" s="34"/>
      <c r="J382" s="34"/>
      <c r="K382" s="34"/>
      <c r="L382" s="34"/>
      <c r="M382" s="34"/>
      <c r="N382" s="124"/>
      <c r="O382" s="34"/>
      <c r="P382" s="124"/>
      <c r="Q382" s="34"/>
      <c r="R382" s="124"/>
      <c r="S382" s="34"/>
      <c r="T382" s="34"/>
      <c r="U382" s="34"/>
      <c r="V382" s="34"/>
      <c r="W382" s="124"/>
      <c r="X382" s="124"/>
      <c r="Y382" s="124"/>
      <c r="Z382" s="34"/>
      <c r="AA382" s="34"/>
      <c r="AB382" s="34"/>
      <c r="AC382" s="31"/>
      <c r="AD382" s="34"/>
      <c r="AE382" s="31"/>
      <c r="AF382" s="34"/>
      <c r="AG382" s="31"/>
      <c r="AH382" s="34"/>
      <c r="AI382" s="31"/>
      <c r="AJ382" s="34"/>
      <c r="AK382" s="31"/>
      <c r="AL382" s="34"/>
      <c r="AM382" s="31"/>
      <c r="AN382" s="34"/>
      <c r="AO382" s="31"/>
      <c r="AP382" s="34"/>
      <c r="AQ382" s="31"/>
      <c r="AR382" s="34"/>
      <c r="AS382" s="107"/>
      <c r="AT382" s="108"/>
      <c r="AU382" s="108"/>
      <c r="AV382" s="108"/>
      <c r="AW382" s="108"/>
      <c r="AX382" s="108"/>
      <c r="AY382" s="108"/>
      <c r="AZ382" s="107"/>
      <c r="BA382" s="107"/>
      <c r="BB382" s="107"/>
      <c r="BC382" s="108"/>
      <c r="BD382" s="108"/>
      <c r="BE382" s="107"/>
      <c r="BF382" s="107">
        <f>BB382+BE382</f>
        <v>0</v>
      </c>
      <c r="BG382" s="109">
        <f>BG383+BG385</f>
        <v>0</v>
      </c>
      <c r="BH382" s="107">
        <f t="shared" si="299"/>
        <v>0</v>
      </c>
      <c r="BI382" s="107"/>
      <c r="BJ382" s="107">
        <f t="shared" si="300"/>
        <v>0</v>
      </c>
      <c r="BK382" s="109">
        <f>BK383+BK385</f>
        <v>6423.2999999999993</v>
      </c>
      <c r="BL382" s="109">
        <f>BL383+BL385</f>
        <v>0</v>
      </c>
      <c r="BM382" s="109">
        <f t="shared" si="318"/>
        <v>0</v>
      </c>
      <c r="BN382" s="107">
        <f t="shared" si="319"/>
        <v>6423.2999999999993</v>
      </c>
      <c r="BO382" s="107">
        <f>BO383+BO385</f>
        <v>0</v>
      </c>
      <c r="BP382" s="107">
        <f>BP383+BP385</f>
        <v>0</v>
      </c>
      <c r="BQ382" s="201">
        <f t="shared" si="289"/>
        <v>0</v>
      </c>
      <c r="BR382" s="107">
        <f>BR383+BR385</f>
        <v>0</v>
      </c>
      <c r="BS382" s="201">
        <f t="shared" si="286"/>
        <v>0</v>
      </c>
      <c r="BT382" s="109">
        <f>BT383+BT385</f>
        <v>0</v>
      </c>
      <c r="BU382" s="107">
        <f t="shared" si="320"/>
        <v>6423.2999999999993</v>
      </c>
      <c r="BV382" s="109">
        <f>BV383+BV385</f>
        <v>0</v>
      </c>
      <c r="BW382" s="107">
        <f t="shared" si="290"/>
        <v>6423.2999999999993</v>
      </c>
      <c r="BX382" s="107">
        <v>0</v>
      </c>
      <c r="BY382" s="201">
        <f t="shared" si="281"/>
        <v>0</v>
      </c>
      <c r="BZ382" s="107"/>
      <c r="CA382" s="107">
        <f>CA383+CA385</f>
        <v>0</v>
      </c>
      <c r="CB382" s="107">
        <f t="shared" si="304"/>
        <v>6423.2999999999993</v>
      </c>
      <c r="CC382" s="107">
        <v>0</v>
      </c>
      <c r="CD382" s="201">
        <f t="shared" si="282"/>
        <v>0</v>
      </c>
      <c r="CE382" s="107">
        <f>CE383+CE385</f>
        <v>0</v>
      </c>
      <c r="CF382" s="107">
        <f t="shared" si="283"/>
        <v>6423.2999999999993</v>
      </c>
      <c r="CG382" s="107">
        <f>CG383+CG385</f>
        <v>0</v>
      </c>
      <c r="CH382" s="107">
        <f t="shared" si="284"/>
        <v>6423.2999999999993</v>
      </c>
    </row>
    <row r="383" spans="2:86" ht="43.5" customHeight="1" x14ac:dyDescent="0.3">
      <c r="B383" s="12"/>
      <c r="C383" s="7"/>
      <c r="D383" s="28" t="s">
        <v>645</v>
      </c>
      <c r="E383" s="126" t="s">
        <v>612</v>
      </c>
      <c r="F383" s="126"/>
      <c r="G383" s="124"/>
      <c r="H383" s="34"/>
      <c r="I383" s="34"/>
      <c r="J383" s="34"/>
      <c r="K383" s="34"/>
      <c r="L383" s="34"/>
      <c r="M383" s="34"/>
      <c r="N383" s="124"/>
      <c r="O383" s="34"/>
      <c r="P383" s="124"/>
      <c r="Q383" s="34"/>
      <c r="R383" s="124"/>
      <c r="S383" s="34"/>
      <c r="T383" s="34"/>
      <c r="U383" s="34"/>
      <c r="V383" s="34"/>
      <c r="W383" s="124"/>
      <c r="X383" s="124"/>
      <c r="Y383" s="124"/>
      <c r="Z383" s="34"/>
      <c r="AA383" s="34"/>
      <c r="AB383" s="34"/>
      <c r="AC383" s="31"/>
      <c r="AD383" s="34"/>
      <c r="AE383" s="31"/>
      <c r="AF383" s="34"/>
      <c r="AG383" s="31"/>
      <c r="AH383" s="34"/>
      <c r="AI383" s="31"/>
      <c r="AJ383" s="34"/>
      <c r="AK383" s="31"/>
      <c r="AL383" s="34"/>
      <c r="AM383" s="31"/>
      <c r="AN383" s="34"/>
      <c r="AO383" s="31"/>
      <c r="AP383" s="34"/>
      <c r="AQ383" s="31"/>
      <c r="AR383" s="34"/>
      <c r="AS383" s="107"/>
      <c r="AT383" s="108"/>
      <c r="AU383" s="108"/>
      <c r="AV383" s="108"/>
      <c r="AW383" s="108"/>
      <c r="AX383" s="108"/>
      <c r="AY383" s="108"/>
      <c r="AZ383" s="107"/>
      <c r="BA383" s="107"/>
      <c r="BB383" s="107"/>
      <c r="BC383" s="108"/>
      <c r="BD383" s="108"/>
      <c r="BE383" s="107"/>
      <c r="BF383" s="107">
        <f>BB383+BE383</f>
        <v>0</v>
      </c>
      <c r="BG383" s="109">
        <f>BG384</f>
        <v>0</v>
      </c>
      <c r="BH383" s="107">
        <f t="shared" si="299"/>
        <v>0</v>
      </c>
      <c r="BI383" s="107"/>
      <c r="BJ383" s="107">
        <f t="shared" si="300"/>
        <v>0</v>
      </c>
      <c r="BK383" s="109">
        <f>BK384</f>
        <v>515.4</v>
      </c>
      <c r="BL383" s="109">
        <f>BL384</f>
        <v>0</v>
      </c>
      <c r="BM383" s="109">
        <f t="shared" si="318"/>
        <v>0</v>
      </c>
      <c r="BN383" s="107">
        <f t="shared" si="319"/>
        <v>515.4</v>
      </c>
      <c r="BO383" s="107">
        <f>BO384</f>
        <v>0</v>
      </c>
      <c r="BP383" s="107">
        <f>BP384</f>
        <v>0</v>
      </c>
      <c r="BQ383" s="201">
        <f t="shared" si="289"/>
        <v>0</v>
      </c>
      <c r="BR383" s="107">
        <f>BR384</f>
        <v>0</v>
      </c>
      <c r="BS383" s="201">
        <f t="shared" si="286"/>
        <v>0</v>
      </c>
      <c r="BT383" s="109">
        <f>BT384</f>
        <v>0</v>
      </c>
      <c r="BU383" s="107">
        <f t="shared" si="320"/>
        <v>515.4</v>
      </c>
      <c r="BV383" s="109">
        <f>BV384</f>
        <v>0</v>
      </c>
      <c r="BW383" s="107">
        <f t="shared" si="290"/>
        <v>515.4</v>
      </c>
      <c r="BX383" s="107">
        <v>0</v>
      </c>
      <c r="BY383" s="201">
        <f t="shared" si="281"/>
        <v>0</v>
      </c>
      <c r="BZ383" s="107"/>
      <c r="CA383" s="107">
        <f>CA384</f>
        <v>0</v>
      </c>
      <c r="CB383" s="107">
        <f t="shared" si="304"/>
        <v>515.4</v>
      </c>
      <c r="CC383" s="107">
        <v>0</v>
      </c>
      <c r="CD383" s="201">
        <f t="shared" si="282"/>
        <v>0</v>
      </c>
      <c r="CE383" s="107">
        <f>CE384</f>
        <v>0</v>
      </c>
      <c r="CF383" s="107">
        <f t="shared" si="283"/>
        <v>515.4</v>
      </c>
      <c r="CG383" s="107">
        <f>CG384</f>
        <v>0</v>
      </c>
      <c r="CH383" s="107">
        <f t="shared" si="284"/>
        <v>515.4</v>
      </c>
    </row>
    <row r="384" spans="2:86" ht="69" customHeight="1" x14ac:dyDescent="0.3">
      <c r="B384" s="12"/>
      <c r="C384" s="7"/>
      <c r="D384" s="28" t="s">
        <v>20</v>
      </c>
      <c r="E384" s="126" t="s">
        <v>612</v>
      </c>
      <c r="F384" s="126" t="s">
        <v>505</v>
      </c>
      <c r="G384" s="124"/>
      <c r="H384" s="34"/>
      <c r="I384" s="34"/>
      <c r="J384" s="34"/>
      <c r="K384" s="34"/>
      <c r="L384" s="34"/>
      <c r="M384" s="34"/>
      <c r="N384" s="124"/>
      <c r="O384" s="34"/>
      <c r="P384" s="124"/>
      <c r="Q384" s="34"/>
      <c r="R384" s="124"/>
      <c r="S384" s="34"/>
      <c r="T384" s="34"/>
      <c r="U384" s="34"/>
      <c r="V384" s="34"/>
      <c r="W384" s="124"/>
      <c r="X384" s="124"/>
      <c r="Y384" s="124"/>
      <c r="Z384" s="34"/>
      <c r="AA384" s="34"/>
      <c r="AB384" s="34"/>
      <c r="AC384" s="31"/>
      <c r="AD384" s="34"/>
      <c r="AE384" s="31"/>
      <c r="AF384" s="34"/>
      <c r="AG384" s="31"/>
      <c r="AH384" s="34"/>
      <c r="AI384" s="31"/>
      <c r="AJ384" s="34"/>
      <c r="AK384" s="31"/>
      <c r="AL384" s="34"/>
      <c r="AM384" s="31"/>
      <c r="AN384" s="34"/>
      <c r="AO384" s="31"/>
      <c r="AP384" s="34"/>
      <c r="AQ384" s="31"/>
      <c r="AR384" s="34"/>
      <c r="AS384" s="107"/>
      <c r="AT384" s="108"/>
      <c r="AU384" s="108"/>
      <c r="AV384" s="108"/>
      <c r="AW384" s="108"/>
      <c r="AX384" s="108"/>
      <c r="AY384" s="108"/>
      <c r="AZ384" s="107"/>
      <c r="BA384" s="107"/>
      <c r="BB384" s="107"/>
      <c r="BC384" s="108"/>
      <c r="BD384" s="108"/>
      <c r="BE384" s="107"/>
      <c r="BF384" s="107">
        <f>BB384+BE384</f>
        <v>0</v>
      </c>
      <c r="BG384" s="109">
        <v>0</v>
      </c>
      <c r="BH384" s="107">
        <f t="shared" si="299"/>
        <v>0</v>
      </c>
      <c r="BI384" s="107"/>
      <c r="BJ384" s="107">
        <f t="shared" si="300"/>
        <v>0</v>
      </c>
      <c r="BK384" s="109">
        <v>515.4</v>
      </c>
      <c r="BL384" s="109"/>
      <c r="BM384" s="109">
        <f t="shared" si="318"/>
        <v>0</v>
      </c>
      <c r="BN384" s="107">
        <f t="shared" si="319"/>
        <v>515.4</v>
      </c>
      <c r="BO384" s="107"/>
      <c r="BP384" s="107"/>
      <c r="BQ384" s="201">
        <f t="shared" si="289"/>
        <v>0</v>
      </c>
      <c r="BR384" s="107"/>
      <c r="BS384" s="201">
        <f t="shared" si="286"/>
        <v>0</v>
      </c>
      <c r="BT384" s="109"/>
      <c r="BU384" s="107">
        <f t="shared" si="320"/>
        <v>515.4</v>
      </c>
      <c r="BV384" s="109"/>
      <c r="BW384" s="107">
        <f t="shared" si="290"/>
        <v>515.4</v>
      </c>
      <c r="BX384" s="107"/>
      <c r="BY384" s="201">
        <f t="shared" si="281"/>
        <v>0</v>
      </c>
      <c r="BZ384" s="107"/>
      <c r="CA384" s="107"/>
      <c r="CB384" s="107">
        <f t="shared" si="304"/>
        <v>515.4</v>
      </c>
      <c r="CC384" s="107"/>
      <c r="CD384" s="201">
        <f t="shared" si="282"/>
        <v>0</v>
      </c>
      <c r="CE384" s="107"/>
      <c r="CF384" s="107">
        <f t="shared" si="283"/>
        <v>515.4</v>
      </c>
      <c r="CG384" s="107"/>
      <c r="CH384" s="107">
        <f t="shared" si="284"/>
        <v>515.4</v>
      </c>
    </row>
    <row r="385" spans="2:86" ht="92.45" customHeight="1" x14ac:dyDescent="0.3">
      <c r="B385" s="12"/>
      <c r="C385" s="7"/>
      <c r="D385" s="28" t="s">
        <v>646</v>
      </c>
      <c r="E385" s="126" t="s">
        <v>612</v>
      </c>
      <c r="F385" s="126"/>
      <c r="G385" s="124"/>
      <c r="H385" s="34"/>
      <c r="I385" s="34"/>
      <c r="J385" s="34"/>
      <c r="K385" s="34"/>
      <c r="L385" s="34"/>
      <c r="M385" s="34"/>
      <c r="N385" s="124"/>
      <c r="O385" s="34"/>
      <c r="P385" s="124"/>
      <c r="Q385" s="34"/>
      <c r="R385" s="124"/>
      <c r="S385" s="34"/>
      <c r="T385" s="34"/>
      <c r="U385" s="34"/>
      <c r="V385" s="34"/>
      <c r="W385" s="124"/>
      <c r="X385" s="124"/>
      <c r="Y385" s="124"/>
      <c r="Z385" s="34"/>
      <c r="AA385" s="34"/>
      <c r="AB385" s="34"/>
      <c r="AC385" s="31"/>
      <c r="AD385" s="34"/>
      <c r="AE385" s="31"/>
      <c r="AF385" s="34"/>
      <c r="AG385" s="31"/>
      <c r="AH385" s="34"/>
      <c r="AI385" s="31"/>
      <c r="AJ385" s="34"/>
      <c r="AK385" s="31"/>
      <c r="AL385" s="34"/>
      <c r="AM385" s="31"/>
      <c r="AN385" s="34"/>
      <c r="AO385" s="31"/>
      <c r="AP385" s="34"/>
      <c r="AQ385" s="31"/>
      <c r="AR385" s="34"/>
      <c r="AS385" s="107"/>
      <c r="AT385" s="108"/>
      <c r="AU385" s="108"/>
      <c r="AV385" s="108"/>
      <c r="AW385" s="108"/>
      <c r="AX385" s="108"/>
      <c r="AY385" s="108"/>
      <c r="AZ385" s="107"/>
      <c r="BA385" s="107"/>
      <c r="BB385" s="107"/>
      <c r="BC385" s="108"/>
      <c r="BD385" s="108"/>
      <c r="BE385" s="107"/>
      <c r="BF385" s="107">
        <f>BB385+BE385</f>
        <v>0</v>
      </c>
      <c r="BG385" s="109">
        <f>BG386</f>
        <v>0</v>
      </c>
      <c r="BH385" s="107">
        <f t="shared" si="299"/>
        <v>0</v>
      </c>
      <c r="BI385" s="107"/>
      <c r="BJ385" s="107">
        <f t="shared" si="300"/>
        <v>0</v>
      </c>
      <c r="BK385" s="109">
        <f>BK386</f>
        <v>5907.9</v>
      </c>
      <c r="BL385" s="109">
        <f>BL386</f>
        <v>0</v>
      </c>
      <c r="BM385" s="109">
        <f t="shared" si="318"/>
        <v>0</v>
      </c>
      <c r="BN385" s="107">
        <f t="shared" si="319"/>
        <v>5907.9</v>
      </c>
      <c r="BO385" s="107">
        <f>BO386</f>
        <v>0</v>
      </c>
      <c r="BP385" s="107">
        <f>BP386</f>
        <v>0</v>
      </c>
      <c r="BQ385" s="201">
        <f t="shared" si="289"/>
        <v>0</v>
      </c>
      <c r="BR385" s="107">
        <f>BR386</f>
        <v>0</v>
      </c>
      <c r="BS385" s="201">
        <f t="shared" si="286"/>
        <v>0</v>
      </c>
      <c r="BT385" s="109">
        <f>BT386</f>
        <v>0</v>
      </c>
      <c r="BU385" s="107">
        <f t="shared" si="320"/>
        <v>5907.9</v>
      </c>
      <c r="BV385" s="109">
        <f>BV386</f>
        <v>0</v>
      </c>
      <c r="BW385" s="107">
        <f t="shared" si="290"/>
        <v>5907.9</v>
      </c>
      <c r="BX385" s="107">
        <v>0</v>
      </c>
      <c r="BY385" s="201">
        <f t="shared" si="281"/>
        <v>0</v>
      </c>
      <c r="BZ385" s="107"/>
      <c r="CA385" s="107">
        <f>CA386</f>
        <v>0</v>
      </c>
      <c r="CB385" s="107">
        <f t="shared" si="304"/>
        <v>5907.9</v>
      </c>
      <c r="CC385" s="107">
        <v>0</v>
      </c>
      <c r="CD385" s="201">
        <f t="shared" si="282"/>
        <v>0</v>
      </c>
      <c r="CE385" s="107">
        <f>CE386</f>
        <v>0</v>
      </c>
      <c r="CF385" s="107">
        <f t="shared" si="283"/>
        <v>5907.9</v>
      </c>
      <c r="CG385" s="107">
        <f>CG386</f>
        <v>0</v>
      </c>
      <c r="CH385" s="107">
        <f t="shared" si="284"/>
        <v>5907.9</v>
      </c>
    </row>
    <row r="386" spans="2:86" ht="39.75" customHeight="1" x14ac:dyDescent="0.3">
      <c r="B386" s="12"/>
      <c r="C386" s="7"/>
      <c r="D386" s="28" t="s">
        <v>20</v>
      </c>
      <c r="E386" s="126" t="s">
        <v>612</v>
      </c>
      <c r="F386" s="126" t="s">
        <v>505</v>
      </c>
      <c r="G386" s="124"/>
      <c r="H386" s="34"/>
      <c r="I386" s="34"/>
      <c r="J386" s="34"/>
      <c r="K386" s="34"/>
      <c r="L386" s="34"/>
      <c r="M386" s="34"/>
      <c r="N386" s="124"/>
      <c r="O386" s="34"/>
      <c r="P386" s="124"/>
      <c r="Q386" s="34"/>
      <c r="R386" s="124"/>
      <c r="S386" s="34"/>
      <c r="T386" s="34"/>
      <c r="U386" s="34"/>
      <c r="V386" s="34"/>
      <c r="W386" s="124"/>
      <c r="X386" s="124"/>
      <c r="Y386" s="124"/>
      <c r="Z386" s="34"/>
      <c r="AA386" s="34"/>
      <c r="AB386" s="34"/>
      <c r="AC386" s="31"/>
      <c r="AD386" s="34"/>
      <c r="AE386" s="31"/>
      <c r="AF386" s="34"/>
      <c r="AG386" s="31"/>
      <c r="AH386" s="34"/>
      <c r="AI386" s="31"/>
      <c r="AJ386" s="34"/>
      <c r="AK386" s="31"/>
      <c r="AL386" s="34"/>
      <c r="AM386" s="31"/>
      <c r="AN386" s="34"/>
      <c r="AO386" s="31"/>
      <c r="AP386" s="34"/>
      <c r="AQ386" s="31"/>
      <c r="AR386" s="34"/>
      <c r="AS386" s="107"/>
      <c r="AT386" s="108"/>
      <c r="AU386" s="108"/>
      <c r="AV386" s="108"/>
      <c r="AW386" s="108"/>
      <c r="AX386" s="108"/>
      <c r="AY386" s="108"/>
      <c r="AZ386" s="107"/>
      <c r="BA386" s="107"/>
      <c r="BB386" s="107"/>
      <c r="BC386" s="108"/>
      <c r="BD386" s="108"/>
      <c r="BE386" s="107"/>
      <c r="BF386" s="107">
        <f>BB386+BE386</f>
        <v>0</v>
      </c>
      <c r="BG386" s="109">
        <v>0</v>
      </c>
      <c r="BH386" s="107">
        <f t="shared" si="299"/>
        <v>0</v>
      </c>
      <c r="BI386" s="107"/>
      <c r="BJ386" s="107">
        <f t="shared" ref="BJ386:BJ417" si="321">BF386+BI386</f>
        <v>0</v>
      </c>
      <c r="BK386" s="109">
        <v>5907.9</v>
      </c>
      <c r="BL386" s="109"/>
      <c r="BM386" s="109">
        <f t="shared" si="318"/>
        <v>0</v>
      </c>
      <c r="BN386" s="107">
        <f t="shared" si="319"/>
        <v>5907.9</v>
      </c>
      <c r="BO386" s="107"/>
      <c r="BP386" s="107"/>
      <c r="BQ386" s="201">
        <f t="shared" si="289"/>
        <v>0</v>
      </c>
      <c r="BR386" s="107"/>
      <c r="BS386" s="201">
        <f t="shared" si="286"/>
        <v>0</v>
      </c>
      <c r="BT386" s="109"/>
      <c r="BU386" s="107">
        <f t="shared" si="320"/>
        <v>5907.9</v>
      </c>
      <c r="BV386" s="109"/>
      <c r="BW386" s="107">
        <f t="shared" si="290"/>
        <v>5907.9</v>
      </c>
      <c r="BX386" s="107"/>
      <c r="BY386" s="201">
        <f t="shared" si="281"/>
        <v>0</v>
      </c>
      <c r="BZ386" s="107"/>
      <c r="CA386" s="107"/>
      <c r="CB386" s="107">
        <f t="shared" si="304"/>
        <v>5907.9</v>
      </c>
      <c r="CC386" s="107"/>
      <c r="CD386" s="201">
        <f t="shared" si="282"/>
        <v>0</v>
      </c>
      <c r="CE386" s="107"/>
      <c r="CF386" s="107">
        <f t="shared" si="283"/>
        <v>5907.9</v>
      </c>
      <c r="CG386" s="107"/>
      <c r="CH386" s="107">
        <f t="shared" si="284"/>
        <v>5907.9</v>
      </c>
    </row>
    <row r="387" spans="2:86" ht="97.9" customHeight="1" x14ac:dyDescent="0.3">
      <c r="B387" s="12"/>
      <c r="C387" s="7"/>
      <c r="D387" s="160" t="s">
        <v>619</v>
      </c>
      <c r="E387" s="126" t="s">
        <v>618</v>
      </c>
      <c r="F387" s="126"/>
      <c r="G387" s="124"/>
      <c r="H387" s="34"/>
      <c r="I387" s="34"/>
      <c r="J387" s="34"/>
      <c r="K387" s="34"/>
      <c r="L387" s="34"/>
      <c r="M387" s="34"/>
      <c r="N387" s="124"/>
      <c r="O387" s="34"/>
      <c r="P387" s="124"/>
      <c r="Q387" s="34"/>
      <c r="R387" s="124"/>
      <c r="S387" s="34"/>
      <c r="T387" s="34"/>
      <c r="U387" s="34"/>
      <c r="V387" s="34"/>
      <c r="W387" s="124"/>
      <c r="X387" s="124"/>
      <c r="Y387" s="124"/>
      <c r="Z387" s="34"/>
      <c r="AA387" s="34"/>
      <c r="AB387" s="34"/>
      <c r="AC387" s="31"/>
      <c r="AD387" s="34"/>
      <c r="AE387" s="31"/>
      <c r="AF387" s="34"/>
      <c r="AG387" s="31"/>
      <c r="AH387" s="34"/>
      <c r="AI387" s="31"/>
      <c r="AJ387" s="34"/>
      <c r="AK387" s="31"/>
      <c r="AL387" s="34"/>
      <c r="AM387" s="31"/>
      <c r="AN387" s="34"/>
      <c r="AO387" s="31"/>
      <c r="AP387" s="34"/>
      <c r="AQ387" s="31"/>
      <c r="AR387" s="34"/>
      <c r="AS387" s="107"/>
      <c r="AT387" s="108"/>
      <c r="AU387" s="108"/>
      <c r="AV387" s="108"/>
      <c r="AW387" s="108"/>
      <c r="AX387" s="108"/>
      <c r="AY387" s="108"/>
      <c r="AZ387" s="107"/>
      <c r="BA387" s="107"/>
      <c r="BB387" s="107"/>
      <c r="BC387" s="108"/>
      <c r="BD387" s="108"/>
      <c r="BE387" s="107">
        <f>BE388+BE390</f>
        <v>0</v>
      </c>
      <c r="BF387" s="107"/>
      <c r="BG387" s="109">
        <f>BG388+BG390</f>
        <v>20</v>
      </c>
      <c r="BH387" s="107">
        <f t="shared" si="299"/>
        <v>20</v>
      </c>
      <c r="BI387" s="107">
        <f>BI388+BI390</f>
        <v>0</v>
      </c>
      <c r="BJ387" s="107">
        <f t="shared" si="321"/>
        <v>0</v>
      </c>
      <c r="BK387" s="109">
        <f>BK388+BK390</f>
        <v>20</v>
      </c>
      <c r="BL387" s="109">
        <f>BL388+BL390</f>
        <v>0</v>
      </c>
      <c r="BM387" s="109">
        <f t="shared" si="318"/>
        <v>20</v>
      </c>
      <c r="BN387" s="107">
        <f t="shared" si="319"/>
        <v>20</v>
      </c>
      <c r="BO387" s="107">
        <f>BO388+BO390</f>
        <v>0</v>
      </c>
      <c r="BP387" s="107">
        <f>BP388+BP390</f>
        <v>0</v>
      </c>
      <c r="BQ387" s="201">
        <f t="shared" si="289"/>
        <v>20</v>
      </c>
      <c r="BR387" s="107">
        <f>BR388+BR390</f>
        <v>0</v>
      </c>
      <c r="BS387" s="201">
        <f t="shared" si="286"/>
        <v>20</v>
      </c>
      <c r="BT387" s="109">
        <f>BT388+BT390</f>
        <v>0</v>
      </c>
      <c r="BU387" s="107">
        <f t="shared" si="320"/>
        <v>20</v>
      </c>
      <c r="BV387" s="109">
        <f>BV388+BV390</f>
        <v>0</v>
      </c>
      <c r="BW387" s="107">
        <f t="shared" si="290"/>
        <v>20</v>
      </c>
      <c r="BX387" s="107">
        <v>0</v>
      </c>
      <c r="BY387" s="201">
        <f t="shared" si="281"/>
        <v>20</v>
      </c>
      <c r="BZ387" s="107"/>
      <c r="CA387" s="107">
        <f>CA388+CA390</f>
        <v>0</v>
      </c>
      <c r="CB387" s="107">
        <f t="shared" si="304"/>
        <v>20</v>
      </c>
      <c r="CC387" s="107">
        <v>0</v>
      </c>
      <c r="CD387" s="201">
        <f t="shared" si="282"/>
        <v>20</v>
      </c>
      <c r="CE387" s="107">
        <f>CE388+CE390</f>
        <v>0</v>
      </c>
      <c r="CF387" s="107">
        <f t="shared" si="283"/>
        <v>20</v>
      </c>
      <c r="CG387" s="107">
        <f>CG388+CG390</f>
        <v>0</v>
      </c>
      <c r="CH387" s="107">
        <f t="shared" si="284"/>
        <v>20</v>
      </c>
    </row>
    <row r="388" spans="2:86" ht="32.25" customHeight="1" x14ac:dyDescent="0.3">
      <c r="B388" s="12"/>
      <c r="C388" s="7"/>
      <c r="D388" s="160" t="s">
        <v>615</v>
      </c>
      <c r="E388" s="126" t="s">
        <v>616</v>
      </c>
      <c r="F388" s="126"/>
      <c r="G388" s="124"/>
      <c r="H388" s="34"/>
      <c r="I388" s="34"/>
      <c r="J388" s="34"/>
      <c r="K388" s="34"/>
      <c r="L388" s="34"/>
      <c r="M388" s="34"/>
      <c r="N388" s="124"/>
      <c r="O388" s="34"/>
      <c r="P388" s="124"/>
      <c r="Q388" s="34"/>
      <c r="R388" s="124"/>
      <c r="S388" s="34"/>
      <c r="T388" s="34"/>
      <c r="U388" s="34"/>
      <c r="V388" s="34"/>
      <c r="W388" s="124"/>
      <c r="X388" s="124"/>
      <c r="Y388" s="124"/>
      <c r="Z388" s="34"/>
      <c r="AA388" s="34"/>
      <c r="AB388" s="34"/>
      <c r="AC388" s="31"/>
      <c r="AD388" s="34"/>
      <c r="AE388" s="31"/>
      <c r="AF388" s="34"/>
      <c r="AG388" s="31"/>
      <c r="AH388" s="34"/>
      <c r="AI388" s="31"/>
      <c r="AJ388" s="34"/>
      <c r="AK388" s="31"/>
      <c r="AL388" s="34"/>
      <c r="AM388" s="31"/>
      <c r="AN388" s="34"/>
      <c r="AO388" s="31"/>
      <c r="AP388" s="34"/>
      <c r="AQ388" s="31"/>
      <c r="AR388" s="34"/>
      <c r="AS388" s="107"/>
      <c r="AT388" s="108"/>
      <c r="AU388" s="108"/>
      <c r="AV388" s="108"/>
      <c r="AW388" s="108"/>
      <c r="AX388" s="108"/>
      <c r="AY388" s="108"/>
      <c r="AZ388" s="107"/>
      <c r="BA388" s="107"/>
      <c r="BB388" s="107"/>
      <c r="BC388" s="108"/>
      <c r="BD388" s="108"/>
      <c r="BE388" s="107">
        <f>BE389</f>
        <v>0</v>
      </c>
      <c r="BF388" s="107"/>
      <c r="BG388" s="109">
        <f>BG389</f>
        <v>10</v>
      </c>
      <c r="BH388" s="107">
        <f t="shared" si="299"/>
        <v>10</v>
      </c>
      <c r="BI388" s="107">
        <f>BI389</f>
        <v>0</v>
      </c>
      <c r="BJ388" s="107">
        <f t="shared" si="321"/>
        <v>0</v>
      </c>
      <c r="BK388" s="109">
        <f>BK389</f>
        <v>10</v>
      </c>
      <c r="BL388" s="109">
        <f>BL389</f>
        <v>0</v>
      </c>
      <c r="BM388" s="109">
        <f t="shared" si="318"/>
        <v>10</v>
      </c>
      <c r="BN388" s="107">
        <f t="shared" si="319"/>
        <v>10</v>
      </c>
      <c r="BO388" s="107">
        <f>BO389</f>
        <v>0</v>
      </c>
      <c r="BP388" s="107">
        <f>BP389</f>
        <v>0</v>
      </c>
      <c r="BQ388" s="201">
        <f t="shared" si="289"/>
        <v>10</v>
      </c>
      <c r="BR388" s="107">
        <f>BR389</f>
        <v>0</v>
      </c>
      <c r="BS388" s="201">
        <f t="shared" si="286"/>
        <v>10</v>
      </c>
      <c r="BT388" s="109">
        <f>BT389</f>
        <v>0</v>
      </c>
      <c r="BU388" s="107">
        <f t="shared" si="320"/>
        <v>10</v>
      </c>
      <c r="BV388" s="109">
        <f>BV389</f>
        <v>0</v>
      </c>
      <c r="BW388" s="107">
        <f t="shared" si="290"/>
        <v>10</v>
      </c>
      <c r="BX388" s="107">
        <v>0</v>
      </c>
      <c r="BY388" s="201">
        <f t="shared" si="281"/>
        <v>10</v>
      </c>
      <c r="BZ388" s="107"/>
      <c r="CA388" s="107">
        <f>CA389</f>
        <v>0</v>
      </c>
      <c r="CB388" s="107">
        <f t="shared" si="304"/>
        <v>10</v>
      </c>
      <c r="CC388" s="107">
        <v>0</v>
      </c>
      <c r="CD388" s="201">
        <f t="shared" si="282"/>
        <v>10</v>
      </c>
      <c r="CE388" s="107">
        <f>CE389</f>
        <v>0</v>
      </c>
      <c r="CF388" s="107">
        <f t="shared" si="283"/>
        <v>10</v>
      </c>
      <c r="CG388" s="107">
        <f>CG389</f>
        <v>0</v>
      </c>
      <c r="CH388" s="107">
        <f t="shared" si="284"/>
        <v>10</v>
      </c>
    </row>
    <row r="389" spans="2:86" ht="45" customHeight="1" x14ac:dyDescent="0.3">
      <c r="B389" s="12"/>
      <c r="C389" s="7"/>
      <c r="D389" s="160" t="s">
        <v>14</v>
      </c>
      <c r="E389" s="126" t="s">
        <v>616</v>
      </c>
      <c r="F389" s="126" t="s">
        <v>499</v>
      </c>
      <c r="G389" s="124"/>
      <c r="H389" s="34"/>
      <c r="I389" s="34"/>
      <c r="J389" s="34"/>
      <c r="K389" s="34"/>
      <c r="L389" s="34"/>
      <c r="M389" s="34"/>
      <c r="N389" s="124"/>
      <c r="O389" s="34"/>
      <c r="P389" s="124"/>
      <c r="Q389" s="34"/>
      <c r="R389" s="124"/>
      <c r="S389" s="34"/>
      <c r="T389" s="34"/>
      <c r="U389" s="34"/>
      <c r="V389" s="34"/>
      <c r="W389" s="124"/>
      <c r="X389" s="124"/>
      <c r="Y389" s="124"/>
      <c r="Z389" s="34"/>
      <c r="AA389" s="34"/>
      <c r="AB389" s="34"/>
      <c r="AC389" s="31"/>
      <c r="AD389" s="34"/>
      <c r="AE389" s="31"/>
      <c r="AF389" s="34"/>
      <c r="AG389" s="31"/>
      <c r="AH389" s="34"/>
      <c r="AI389" s="31"/>
      <c r="AJ389" s="34"/>
      <c r="AK389" s="31"/>
      <c r="AL389" s="34"/>
      <c r="AM389" s="31"/>
      <c r="AN389" s="34"/>
      <c r="AO389" s="31"/>
      <c r="AP389" s="34"/>
      <c r="AQ389" s="31"/>
      <c r="AR389" s="34"/>
      <c r="AS389" s="107"/>
      <c r="AT389" s="108"/>
      <c r="AU389" s="108"/>
      <c r="AV389" s="108"/>
      <c r="AW389" s="108"/>
      <c r="AX389" s="108"/>
      <c r="AY389" s="108"/>
      <c r="AZ389" s="107"/>
      <c r="BA389" s="107"/>
      <c r="BB389" s="107"/>
      <c r="BC389" s="108"/>
      <c r="BD389" s="108"/>
      <c r="BE389" s="107"/>
      <c r="BF389" s="107"/>
      <c r="BG389" s="109">
        <v>10</v>
      </c>
      <c r="BH389" s="107">
        <f t="shared" si="299"/>
        <v>10</v>
      </c>
      <c r="BI389" s="107">
        <v>0</v>
      </c>
      <c r="BJ389" s="107">
        <f t="shared" si="321"/>
        <v>0</v>
      </c>
      <c r="BK389" s="109">
        <v>10</v>
      </c>
      <c r="BL389" s="109"/>
      <c r="BM389" s="109">
        <f t="shared" si="318"/>
        <v>10</v>
      </c>
      <c r="BN389" s="107">
        <f t="shared" si="319"/>
        <v>10</v>
      </c>
      <c r="BO389" s="107"/>
      <c r="BP389" s="107"/>
      <c r="BQ389" s="201">
        <f t="shared" si="289"/>
        <v>10</v>
      </c>
      <c r="BR389" s="107"/>
      <c r="BS389" s="201">
        <f t="shared" si="286"/>
        <v>10</v>
      </c>
      <c r="BT389" s="109"/>
      <c r="BU389" s="107">
        <f t="shared" si="320"/>
        <v>10</v>
      </c>
      <c r="BV389" s="109"/>
      <c r="BW389" s="107">
        <f t="shared" si="290"/>
        <v>10</v>
      </c>
      <c r="BX389" s="107"/>
      <c r="BY389" s="201">
        <f t="shared" si="281"/>
        <v>10</v>
      </c>
      <c r="BZ389" s="107"/>
      <c r="CA389" s="107"/>
      <c r="CB389" s="107">
        <f t="shared" si="304"/>
        <v>10</v>
      </c>
      <c r="CC389" s="107"/>
      <c r="CD389" s="201">
        <f t="shared" si="282"/>
        <v>10</v>
      </c>
      <c r="CE389" s="107"/>
      <c r="CF389" s="107">
        <f t="shared" si="283"/>
        <v>10</v>
      </c>
      <c r="CG389" s="107"/>
      <c r="CH389" s="107">
        <f t="shared" si="284"/>
        <v>10</v>
      </c>
    </row>
    <row r="390" spans="2:86" ht="28.5" customHeight="1" x14ac:dyDescent="0.3">
      <c r="B390" s="12"/>
      <c r="C390" s="7"/>
      <c r="D390" s="160" t="s">
        <v>112</v>
      </c>
      <c r="E390" s="126" t="s">
        <v>613</v>
      </c>
      <c r="F390" s="126"/>
      <c r="G390" s="124"/>
      <c r="H390" s="34"/>
      <c r="I390" s="34"/>
      <c r="J390" s="34"/>
      <c r="K390" s="34"/>
      <c r="L390" s="34"/>
      <c r="M390" s="34"/>
      <c r="N390" s="124"/>
      <c r="O390" s="34"/>
      <c r="P390" s="124"/>
      <c r="Q390" s="34"/>
      <c r="R390" s="124"/>
      <c r="S390" s="34"/>
      <c r="T390" s="34"/>
      <c r="U390" s="34"/>
      <c r="V390" s="34"/>
      <c r="W390" s="124"/>
      <c r="X390" s="124"/>
      <c r="Y390" s="124"/>
      <c r="Z390" s="34"/>
      <c r="AA390" s="34"/>
      <c r="AB390" s="34"/>
      <c r="AC390" s="31"/>
      <c r="AD390" s="34"/>
      <c r="AE390" s="31"/>
      <c r="AF390" s="34"/>
      <c r="AG390" s="31"/>
      <c r="AH390" s="34"/>
      <c r="AI390" s="31"/>
      <c r="AJ390" s="34"/>
      <c r="AK390" s="31"/>
      <c r="AL390" s="34"/>
      <c r="AM390" s="31"/>
      <c r="AN390" s="34"/>
      <c r="AO390" s="31"/>
      <c r="AP390" s="34"/>
      <c r="AQ390" s="31"/>
      <c r="AR390" s="34"/>
      <c r="AS390" s="107"/>
      <c r="AT390" s="108"/>
      <c r="AU390" s="108"/>
      <c r="AV390" s="108"/>
      <c r="AW390" s="108"/>
      <c r="AX390" s="108"/>
      <c r="AY390" s="108"/>
      <c r="AZ390" s="107"/>
      <c r="BA390" s="107"/>
      <c r="BB390" s="107"/>
      <c r="BC390" s="108"/>
      <c r="BD390" s="108"/>
      <c r="BE390" s="107">
        <f>BE391</f>
        <v>0</v>
      </c>
      <c r="BF390" s="107"/>
      <c r="BG390" s="109">
        <f>BG391</f>
        <v>10</v>
      </c>
      <c r="BH390" s="107">
        <f t="shared" si="299"/>
        <v>10</v>
      </c>
      <c r="BI390" s="107">
        <f>BI391</f>
        <v>0</v>
      </c>
      <c r="BJ390" s="107">
        <f t="shared" si="321"/>
        <v>0</v>
      </c>
      <c r="BK390" s="109">
        <f>BK391</f>
        <v>10</v>
      </c>
      <c r="BL390" s="109">
        <f>BL391</f>
        <v>0</v>
      </c>
      <c r="BM390" s="109">
        <f t="shared" si="318"/>
        <v>10</v>
      </c>
      <c r="BN390" s="107">
        <f t="shared" si="319"/>
        <v>10</v>
      </c>
      <c r="BO390" s="107">
        <f>BO391</f>
        <v>0</v>
      </c>
      <c r="BP390" s="107">
        <f>BP391</f>
        <v>0</v>
      </c>
      <c r="BQ390" s="201">
        <f t="shared" si="289"/>
        <v>10</v>
      </c>
      <c r="BR390" s="107">
        <f>BR391</f>
        <v>0</v>
      </c>
      <c r="BS390" s="201">
        <f t="shared" si="286"/>
        <v>10</v>
      </c>
      <c r="BT390" s="109">
        <f>BT391</f>
        <v>0</v>
      </c>
      <c r="BU390" s="107">
        <f t="shared" si="320"/>
        <v>10</v>
      </c>
      <c r="BV390" s="109">
        <f>BV391</f>
        <v>0</v>
      </c>
      <c r="BW390" s="107">
        <f t="shared" si="290"/>
        <v>10</v>
      </c>
      <c r="BX390" s="107">
        <v>0</v>
      </c>
      <c r="BY390" s="201">
        <f t="shared" si="281"/>
        <v>10</v>
      </c>
      <c r="BZ390" s="107"/>
      <c r="CA390" s="107">
        <f>CA391</f>
        <v>0</v>
      </c>
      <c r="CB390" s="107">
        <f t="shared" si="304"/>
        <v>10</v>
      </c>
      <c r="CC390" s="107">
        <v>0</v>
      </c>
      <c r="CD390" s="201">
        <f t="shared" si="282"/>
        <v>10</v>
      </c>
      <c r="CE390" s="107">
        <f>CE391</f>
        <v>0</v>
      </c>
      <c r="CF390" s="107">
        <f t="shared" si="283"/>
        <v>10</v>
      </c>
      <c r="CG390" s="107">
        <f>CG391</f>
        <v>0</v>
      </c>
      <c r="CH390" s="107">
        <f t="shared" si="284"/>
        <v>10</v>
      </c>
    </row>
    <row r="391" spans="2:86" ht="42.75" customHeight="1" x14ac:dyDescent="0.3">
      <c r="B391" s="12"/>
      <c r="C391" s="7"/>
      <c r="D391" s="160" t="s">
        <v>14</v>
      </c>
      <c r="E391" s="126" t="s">
        <v>613</v>
      </c>
      <c r="F391" s="126" t="s">
        <v>499</v>
      </c>
      <c r="G391" s="124"/>
      <c r="H391" s="34"/>
      <c r="I391" s="34"/>
      <c r="J391" s="34"/>
      <c r="K391" s="34"/>
      <c r="L391" s="34"/>
      <c r="M391" s="34"/>
      <c r="N391" s="124"/>
      <c r="O391" s="34"/>
      <c r="P391" s="124"/>
      <c r="Q391" s="34"/>
      <c r="R391" s="124"/>
      <c r="S391" s="34"/>
      <c r="T391" s="34"/>
      <c r="U391" s="34"/>
      <c r="V391" s="34"/>
      <c r="W391" s="124"/>
      <c r="X391" s="124"/>
      <c r="Y391" s="124"/>
      <c r="Z391" s="34"/>
      <c r="AA391" s="34"/>
      <c r="AB391" s="34"/>
      <c r="AC391" s="31"/>
      <c r="AD391" s="34"/>
      <c r="AE391" s="31"/>
      <c r="AF391" s="34"/>
      <c r="AG391" s="31"/>
      <c r="AH391" s="34"/>
      <c r="AI391" s="31"/>
      <c r="AJ391" s="34"/>
      <c r="AK391" s="31"/>
      <c r="AL391" s="34"/>
      <c r="AM391" s="31"/>
      <c r="AN391" s="34"/>
      <c r="AO391" s="31"/>
      <c r="AP391" s="34"/>
      <c r="AQ391" s="31"/>
      <c r="AR391" s="34"/>
      <c r="AS391" s="107"/>
      <c r="AT391" s="108"/>
      <c r="AU391" s="108"/>
      <c r="AV391" s="108"/>
      <c r="AW391" s="108"/>
      <c r="AX391" s="108"/>
      <c r="AY391" s="108"/>
      <c r="AZ391" s="107"/>
      <c r="BA391" s="107"/>
      <c r="BB391" s="107"/>
      <c r="BC391" s="108"/>
      <c r="BD391" s="108"/>
      <c r="BE391" s="107"/>
      <c r="BF391" s="107"/>
      <c r="BG391" s="109">
        <v>10</v>
      </c>
      <c r="BH391" s="107">
        <f t="shared" si="299"/>
        <v>10</v>
      </c>
      <c r="BI391" s="107">
        <v>0</v>
      </c>
      <c r="BJ391" s="107">
        <f t="shared" si="321"/>
        <v>0</v>
      </c>
      <c r="BK391" s="109">
        <v>10</v>
      </c>
      <c r="BL391" s="109"/>
      <c r="BM391" s="109">
        <f t="shared" si="318"/>
        <v>10</v>
      </c>
      <c r="BN391" s="107">
        <f t="shared" si="319"/>
        <v>10</v>
      </c>
      <c r="BO391" s="107"/>
      <c r="BP391" s="107"/>
      <c r="BQ391" s="201">
        <f t="shared" si="289"/>
        <v>10</v>
      </c>
      <c r="BR391" s="107"/>
      <c r="BS391" s="201">
        <f t="shared" si="286"/>
        <v>10</v>
      </c>
      <c r="BT391" s="109"/>
      <c r="BU391" s="107">
        <f t="shared" si="320"/>
        <v>10</v>
      </c>
      <c r="BV391" s="109"/>
      <c r="BW391" s="107">
        <f t="shared" si="290"/>
        <v>10</v>
      </c>
      <c r="BX391" s="107"/>
      <c r="BY391" s="201">
        <f t="shared" si="281"/>
        <v>10</v>
      </c>
      <c r="BZ391" s="107"/>
      <c r="CA391" s="107"/>
      <c r="CB391" s="107">
        <f t="shared" si="304"/>
        <v>10</v>
      </c>
      <c r="CC391" s="107"/>
      <c r="CD391" s="201">
        <f t="shared" si="282"/>
        <v>10</v>
      </c>
      <c r="CE391" s="107"/>
      <c r="CF391" s="107">
        <f t="shared" si="283"/>
        <v>10</v>
      </c>
      <c r="CG391" s="107"/>
      <c r="CH391" s="107">
        <f t="shared" si="284"/>
        <v>10</v>
      </c>
    </row>
    <row r="392" spans="2:86" ht="73.5" customHeight="1" x14ac:dyDescent="0.3">
      <c r="B392" s="12"/>
      <c r="C392" s="14">
        <v>11</v>
      </c>
      <c r="D392" s="9" t="s">
        <v>486</v>
      </c>
      <c r="E392" s="152" t="s">
        <v>152</v>
      </c>
      <c r="F392" s="152"/>
      <c r="G392" s="16"/>
      <c r="H392" s="33">
        <f>H393+H398+H405+H426+H440</f>
        <v>0</v>
      </c>
      <c r="I392" s="34">
        <f>I393+I405</f>
        <v>0</v>
      </c>
      <c r="J392" s="33">
        <f t="shared" si="285"/>
        <v>0</v>
      </c>
      <c r="K392" s="33">
        <f>K393</f>
        <v>0</v>
      </c>
      <c r="L392" s="33">
        <f t="shared" si="293"/>
        <v>0</v>
      </c>
      <c r="M392" s="33">
        <f>M393</f>
        <v>0</v>
      </c>
      <c r="N392" s="16">
        <f t="shared" si="301"/>
        <v>0</v>
      </c>
      <c r="O392" s="33">
        <f>O393</f>
        <v>0</v>
      </c>
      <c r="P392" s="16">
        <f t="shared" si="305"/>
        <v>0</v>
      </c>
      <c r="Q392" s="33">
        <f>Q393</f>
        <v>0</v>
      </c>
      <c r="R392" s="16">
        <f t="shared" si="294"/>
        <v>0</v>
      </c>
      <c r="S392" s="33">
        <f>S393</f>
        <v>0</v>
      </c>
      <c r="T392" s="16">
        <f t="shared" si="295"/>
        <v>0</v>
      </c>
      <c r="U392" s="33">
        <f>U393</f>
        <v>0</v>
      </c>
      <c r="V392" s="16">
        <f t="shared" si="296"/>
        <v>0</v>
      </c>
      <c r="W392" s="16"/>
      <c r="X392" s="16">
        <f t="shared" si="297"/>
        <v>0</v>
      </c>
      <c r="Y392" s="16">
        <f>Y393</f>
        <v>0</v>
      </c>
      <c r="Z392" s="33">
        <f>Z393+Z405+Z426+Z440</f>
        <v>0</v>
      </c>
      <c r="AA392" s="33">
        <f t="shared" si="298"/>
        <v>0</v>
      </c>
      <c r="AB392" s="33">
        <f>AB393+AB405+AB426+AB440</f>
        <v>0</v>
      </c>
      <c r="AC392" s="32">
        <f t="shared" si="262"/>
        <v>0</v>
      </c>
      <c r="AD392" s="33">
        <f>AD393+AD405+AD426+AD440</f>
        <v>0</v>
      </c>
      <c r="AE392" s="32">
        <f t="shared" si="262"/>
        <v>0</v>
      </c>
      <c r="AF392" s="33">
        <f>AF393+AF405+AF426+AF440</f>
        <v>0</v>
      </c>
      <c r="AG392" s="32">
        <f t="shared" si="287"/>
        <v>0</v>
      </c>
      <c r="AH392" s="33">
        <f>AH393+AH405+AH426+AH440</f>
        <v>0</v>
      </c>
      <c r="AI392" s="32">
        <f t="shared" si="287"/>
        <v>0</v>
      </c>
      <c r="AJ392" s="33">
        <f>AJ393+AJ405+AJ426+AJ440</f>
        <v>0</v>
      </c>
      <c r="AK392" s="32">
        <f t="shared" si="287"/>
        <v>0</v>
      </c>
      <c r="AL392" s="33">
        <f>AL393+AL405+AL426+AL440</f>
        <v>0</v>
      </c>
      <c r="AM392" s="32">
        <f t="shared" si="287"/>
        <v>0</v>
      </c>
      <c r="AN392" s="33">
        <f>AN393+AN405+AN426+AN440</f>
        <v>0</v>
      </c>
      <c r="AO392" s="32">
        <f t="shared" si="288"/>
        <v>0</v>
      </c>
      <c r="AP392" s="33">
        <f>AP393+AP405+AP426+AP440</f>
        <v>0</v>
      </c>
      <c r="AQ392" s="32"/>
      <c r="AR392" s="33"/>
      <c r="AS392" s="107"/>
      <c r="AT392" s="108"/>
      <c r="AU392" s="108"/>
      <c r="AV392" s="108"/>
      <c r="AW392" s="108"/>
      <c r="AX392" s="108"/>
      <c r="AY392" s="108"/>
      <c r="AZ392" s="107"/>
      <c r="BA392" s="107"/>
      <c r="BB392" s="107"/>
      <c r="BC392" s="108"/>
      <c r="BD392" s="108"/>
      <c r="BE392" s="107"/>
      <c r="BF392" s="107"/>
      <c r="BG392" s="109">
        <f>BG393+BG398+BG405+BG426+BG440</f>
        <v>57646.914000000004</v>
      </c>
      <c r="BH392" s="107">
        <f t="shared" si="299"/>
        <v>57646.914000000004</v>
      </c>
      <c r="BI392" s="107"/>
      <c r="BJ392" s="107">
        <f t="shared" si="321"/>
        <v>0</v>
      </c>
      <c r="BK392" s="109">
        <f>BK393+BK398+BK405+BK426+BK440</f>
        <v>57652.114000000001</v>
      </c>
      <c r="BL392" s="109">
        <f>BL393+BL398+BL405+BL426+BL440</f>
        <v>0</v>
      </c>
      <c r="BM392" s="109">
        <f t="shared" si="318"/>
        <v>57646.914000000004</v>
      </c>
      <c r="BN392" s="107">
        <f t="shared" si="319"/>
        <v>57652.114000000001</v>
      </c>
      <c r="BO392" s="107">
        <f>BO393+BO398+BO405+BO426+BO440</f>
        <v>0</v>
      </c>
      <c r="BP392" s="107">
        <f>BP393+BP398+BP405+BP426+BP440</f>
        <v>0</v>
      </c>
      <c r="BQ392" s="201">
        <f t="shared" si="289"/>
        <v>57646.914000000004</v>
      </c>
      <c r="BR392" s="107">
        <f>BR393+BR398+BR405+BR426+BR440</f>
        <v>0</v>
      </c>
      <c r="BS392" s="201">
        <f t="shared" si="286"/>
        <v>57646.914000000004</v>
      </c>
      <c r="BT392" s="109">
        <f>BT393+BT398+BT405+BT426+BT440</f>
        <v>0</v>
      </c>
      <c r="BU392" s="107">
        <f t="shared" si="320"/>
        <v>57652.114000000001</v>
      </c>
      <c r="BV392" s="109">
        <f>BV393+BV398+BV405+BV426+BV440</f>
        <v>0</v>
      </c>
      <c r="BW392" s="107">
        <f t="shared" si="290"/>
        <v>57652.114000000001</v>
      </c>
      <c r="BX392" s="107">
        <v>0</v>
      </c>
      <c r="BY392" s="201">
        <f t="shared" si="281"/>
        <v>57646.914000000004</v>
      </c>
      <c r="BZ392" s="107"/>
      <c r="CA392" s="107">
        <f>CA393+CA398+CA405+CA426+CA440</f>
        <v>0</v>
      </c>
      <c r="CB392" s="107">
        <f t="shared" si="304"/>
        <v>57652.114000000001</v>
      </c>
      <c r="CC392" s="107">
        <v>0</v>
      </c>
      <c r="CD392" s="201">
        <f t="shared" si="282"/>
        <v>57646.914000000004</v>
      </c>
      <c r="CE392" s="107">
        <f>CE393+CE398+CE405+CE426+CE440</f>
        <v>0</v>
      </c>
      <c r="CF392" s="107">
        <f t="shared" si="283"/>
        <v>57652.114000000001</v>
      </c>
      <c r="CG392" s="107">
        <f>CG393+CG398+CG405+CG426+CG440</f>
        <v>0</v>
      </c>
      <c r="CH392" s="107">
        <f t="shared" si="284"/>
        <v>57652.114000000001</v>
      </c>
    </row>
    <row r="393" spans="2:86" ht="40.5" x14ac:dyDescent="0.3">
      <c r="B393" s="12"/>
      <c r="C393" s="7"/>
      <c r="D393" s="68" t="s">
        <v>488</v>
      </c>
      <c r="E393" s="145" t="s">
        <v>153</v>
      </c>
      <c r="F393" s="145"/>
      <c r="G393" s="69"/>
      <c r="H393" s="34">
        <f>H394</f>
        <v>0</v>
      </c>
      <c r="I393" s="34">
        <f>I394+I395+I396</f>
        <v>0</v>
      </c>
      <c r="J393" s="34">
        <f t="shared" si="285"/>
        <v>0</v>
      </c>
      <c r="K393" s="34">
        <f>K394+K395+K396</f>
        <v>0</v>
      </c>
      <c r="L393" s="34">
        <f t="shared" si="293"/>
        <v>0</v>
      </c>
      <c r="M393" s="34">
        <f>M394+M395+M396</f>
        <v>0</v>
      </c>
      <c r="N393" s="69">
        <f t="shared" si="301"/>
        <v>0</v>
      </c>
      <c r="O393" s="34">
        <f>O394+O395+O396</f>
        <v>0</v>
      </c>
      <c r="P393" s="69">
        <f t="shared" si="305"/>
        <v>0</v>
      </c>
      <c r="Q393" s="34">
        <f>Q394+Q395+Q396</f>
        <v>0</v>
      </c>
      <c r="R393" s="69">
        <f t="shared" si="294"/>
        <v>0</v>
      </c>
      <c r="S393" s="34">
        <f>S394+S395+S396</f>
        <v>0</v>
      </c>
      <c r="T393" s="69">
        <f t="shared" si="295"/>
        <v>0</v>
      </c>
      <c r="U393" s="34">
        <f>U394+U395+U396</f>
        <v>0</v>
      </c>
      <c r="V393" s="69">
        <f t="shared" si="296"/>
        <v>0</v>
      </c>
      <c r="W393" s="69"/>
      <c r="X393" s="69">
        <f t="shared" si="297"/>
        <v>0</v>
      </c>
      <c r="Y393" s="69">
        <f>Y394+Y395+Y396</f>
        <v>0</v>
      </c>
      <c r="Z393" s="36">
        <f>Z394+Z395+Z396</f>
        <v>0</v>
      </c>
      <c r="AA393" s="34">
        <f t="shared" si="298"/>
        <v>0</v>
      </c>
      <c r="AB393" s="36">
        <f>AB394+AB395+AB396</f>
        <v>0</v>
      </c>
      <c r="AC393" s="31">
        <f t="shared" si="262"/>
        <v>0</v>
      </c>
      <c r="AD393" s="36">
        <f>AD394+AD395+AD396</f>
        <v>0</v>
      </c>
      <c r="AE393" s="31">
        <f t="shared" si="262"/>
        <v>0</v>
      </c>
      <c r="AF393" s="36">
        <f>AF394+AF395+AF396</f>
        <v>0</v>
      </c>
      <c r="AG393" s="31">
        <f t="shared" si="287"/>
        <v>0</v>
      </c>
      <c r="AH393" s="36">
        <f>AH394+AH395+AH396</f>
        <v>0</v>
      </c>
      <c r="AI393" s="31">
        <f t="shared" si="287"/>
        <v>0</v>
      </c>
      <c r="AJ393" s="36">
        <f>AJ394+AJ395+AJ396</f>
        <v>0</v>
      </c>
      <c r="AK393" s="31">
        <f t="shared" si="287"/>
        <v>0</v>
      </c>
      <c r="AL393" s="36">
        <f>AL394+AL395+AL396</f>
        <v>0</v>
      </c>
      <c r="AM393" s="31">
        <f t="shared" si="287"/>
        <v>0</v>
      </c>
      <c r="AN393" s="36">
        <f>AN394+AN395+AN396</f>
        <v>0</v>
      </c>
      <c r="AO393" s="31">
        <f t="shared" si="288"/>
        <v>0</v>
      </c>
      <c r="AP393" s="36">
        <f>AP394+AP395+AP396</f>
        <v>0</v>
      </c>
      <c r="AQ393" s="31"/>
      <c r="AR393" s="36"/>
      <c r="AS393" s="107"/>
      <c r="AT393" s="109"/>
      <c r="AU393" s="109"/>
      <c r="AV393" s="109"/>
      <c r="AW393" s="108"/>
      <c r="AX393" s="109"/>
      <c r="AY393" s="108"/>
      <c r="AZ393" s="107"/>
      <c r="BA393" s="107"/>
      <c r="BB393" s="107"/>
      <c r="BC393" s="109"/>
      <c r="BD393" s="108"/>
      <c r="BE393" s="107"/>
      <c r="BF393" s="107"/>
      <c r="BG393" s="109">
        <f>BG394</f>
        <v>1435.396</v>
      </c>
      <c r="BH393" s="107">
        <f t="shared" si="299"/>
        <v>1435.396</v>
      </c>
      <c r="BI393" s="107"/>
      <c r="BJ393" s="107">
        <f t="shared" si="321"/>
        <v>0</v>
      </c>
      <c r="BK393" s="109">
        <f>BK394</f>
        <v>1435.396</v>
      </c>
      <c r="BL393" s="109">
        <f>BL394</f>
        <v>0</v>
      </c>
      <c r="BM393" s="109">
        <f t="shared" si="318"/>
        <v>1435.396</v>
      </c>
      <c r="BN393" s="107">
        <f t="shared" si="319"/>
        <v>1435.396</v>
      </c>
      <c r="BO393" s="107">
        <f>BO394</f>
        <v>0</v>
      </c>
      <c r="BP393" s="107">
        <f>BP394</f>
        <v>0</v>
      </c>
      <c r="BQ393" s="201">
        <f t="shared" si="289"/>
        <v>1435.396</v>
      </c>
      <c r="BR393" s="107">
        <f>BR394</f>
        <v>0</v>
      </c>
      <c r="BS393" s="201">
        <f t="shared" si="286"/>
        <v>1435.396</v>
      </c>
      <c r="BT393" s="109">
        <f>BT394</f>
        <v>0</v>
      </c>
      <c r="BU393" s="107">
        <f t="shared" si="320"/>
        <v>1435.396</v>
      </c>
      <c r="BV393" s="109">
        <f>BV394</f>
        <v>0</v>
      </c>
      <c r="BW393" s="107">
        <f t="shared" si="290"/>
        <v>1435.396</v>
      </c>
      <c r="BX393" s="107">
        <v>0</v>
      </c>
      <c r="BY393" s="201">
        <f t="shared" si="281"/>
        <v>1435.396</v>
      </c>
      <c r="BZ393" s="107"/>
      <c r="CA393" s="107">
        <f>CA394</f>
        <v>0</v>
      </c>
      <c r="CB393" s="107">
        <f t="shared" si="304"/>
        <v>1435.396</v>
      </c>
      <c r="CC393" s="107">
        <v>0</v>
      </c>
      <c r="CD393" s="201">
        <f t="shared" si="282"/>
        <v>1435.396</v>
      </c>
      <c r="CE393" s="107">
        <f>CE394</f>
        <v>0</v>
      </c>
      <c r="CF393" s="107">
        <f t="shared" si="283"/>
        <v>1435.396</v>
      </c>
      <c r="CG393" s="107">
        <f>CG394</f>
        <v>0</v>
      </c>
      <c r="CH393" s="107">
        <f t="shared" si="284"/>
        <v>1435.396</v>
      </c>
    </row>
    <row r="394" spans="2:86" ht="40.5" x14ac:dyDescent="0.3">
      <c r="B394" s="12"/>
      <c r="C394" s="7"/>
      <c r="D394" s="68" t="s">
        <v>487</v>
      </c>
      <c r="E394" s="145" t="s">
        <v>154</v>
      </c>
      <c r="F394" s="145"/>
      <c r="G394" s="69"/>
      <c r="H394" s="34">
        <f>H395+H396+H397</f>
        <v>0</v>
      </c>
      <c r="I394" s="34">
        <v>0</v>
      </c>
      <c r="J394" s="34">
        <f t="shared" si="285"/>
        <v>0</v>
      </c>
      <c r="K394" s="34">
        <v>0</v>
      </c>
      <c r="L394" s="34">
        <f t="shared" si="293"/>
        <v>0</v>
      </c>
      <c r="M394" s="34">
        <v>0</v>
      </c>
      <c r="N394" s="69">
        <f t="shared" si="301"/>
        <v>0</v>
      </c>
      <c r="O394" s="34">
        <v>0</v>
      </c>
      <c r="P394" s="69">
        <f t="shared" si="305"/>
        <v>0</v>
      </c>
      <c r="Q394" s="34">
        <v>0</v>
      </c>
      <c r="R394" s="69">
        <f t="shared" si="294"/>
        <v>0</v>
      </c>
      <c r="S394" s="34">
        <v>0</v>
      </c>
      <c r="T394" s="69">
        <f t="shared" si="295"/>
        <v>0</v>
      </c>
      <c r="U394" s="34">
        <v>0</v>
      </c>
      <c r="V394" s="69">
        <f t="shared" si="296"/>
        <v>0</v>
      </c>
      <c r="W394" s="69"/>
      <c r="X394" s="69">
        <f t="shared" si="297"/>
        <v>0</v>
      </c>
      <c r="Y394" s="69"/>
      <c r="Z394" s="34">
        <v>0</v>
      </c>
      <c r="AA394" s="34">
        <f t="shared" si="298"/>
        <v>0</v>
      </c>
      <c r="AB394" s="34">
        <v>0</v>
      </c>
      <c r="AC394" s="31">
        <f t="shared" si="262"/>
        <v>0</v>
      </c>
      <c r="AD394" s="34">
        <v>0</v>
      </c>
      <c r="AE394" s="31">
        <f t="shared" si="262"/>
        <v>0</v>
      </c>
      <c r="AF394" s="34">
        <v>0</v>
      </c>
      <c r="AG394" s="31">
        <f t="shared" si="287"/>
        <v>0</v>
      </c>
      <c r="AH394" s="34">
        <v>0</v>
      </c>
      <c r="AI394" s="31">
        <f t="shared" si="287"/>
        <v>0</v>
      </c>
      <c r="AJ394" s="34">
        <v>0</v>
      </c>
      <c r="AK394" s="31">
        <f t="shared" si="287"/>
        <v>0</v>
      </c>
      <c r="AL394" s="34">
        <v>0</v>
      </c>
      <c r="AM394" s="31">
        <f t="shared" si="287"/>
        <v>0</v>
      </c>
      <c r="AN394" s="34">
        <v>0</v>
      </c>
      <c r="AO394" s="31">
        <f t="shared" si="288"/>
        <v>0</v>
      </c>
      <c r="AP394" s="34">
        <v>0</v>
      </c>
      <c r="AQ394" s="31"/>
      <c r="AR394" s="34"/>
      <c r="AS394" s="107"/>
      <c r="AT394" s="108"/>
      <c r="AU394" s="108"/>
      <c r="AV394" s="108"/>
      <c r="AW394" s="108"/>
      <c r="AX394" s="108"/>
      <c r="AY394" s="108"/>
      <c r="AZ394" s="107"/>
      <c r="BA394" s="107"/>
      <c r="BB394" s="107"/>
      <c r="BC394" s="108"/>
      <c r="BD394" s="108"/>
      <c r="BE394" s="107"/>
      <c r="BF394" s="107"/>
      <c r="BG394" s="109">
        <f>BG395+BG396+BG397</f>
        <v>1435.396</v>
      </c>
      <c r="BH394" s="107">
        <f t="shared" si="299"/>
        <v>1435.396</v>
      </c>
      <c r="BI394" s="107"/>
      <c r="BJ394" s="107">
        <f t="shared" si="321"/>
        <v>0</v>
      </c>
      <c r="BK394" s="109">
        <f>BK395+BK396+BK397</f>
        <v>1435.396</v>
      </c>
      <c r="BL394" s="109">
        <f>BL395+BL396+BL397</f>
        <v>0</v>
      </c>
      <c r="BM394" s="109">
        <f t="shared" si="318"/>
        <v>1435.396</v>
      </c>
      <c r="BN394" s="107">
        <f t="shared" si="319"/>
        <v>1435.396</v>
      </c>
      <c r="BO394" s="107">
        <f>BO395+BO396+BO397</f>
        <v>0</v>
      </c>
      <c r="BP394" s="107">
        <f>BP395+BP396+BP397</f>
        <v>0</v>
      </c>
      <c r="BQ394" s="201">
        <f t="shared" si="289"/>
        <v>1435.396</v>
      </c>
      <c r="BR394" s="107">
        <f>BR395+BR396+BR397</f>
        <v>0</v>
      </c>
      <c r="BS394" s="201">
        <f t="shared" si="286"/>
        <v>1435.396</v>
      </c>
      <c r="BT394" s="109">
        <f>BT395+BT396+BT397</f>
        <v>0</v>
      </c>
      <c r="BU394" s="107">
        <f t="shared" si="320"/>
        <v>1435.396</v>
      </c>
      <c r="BV394" s="109">
        <f>BV395+BV396+BV397</f>
        <v>0</v>
      </c>
      <c r="BW394" s="107">
        <f t="shared" si="290"/>
        <v>1435.396</v>
      </c>
      <c r="BX394" s="107">
        <v>0</v>
      </c>
      <c r="BY394" s="201">
        <f t="shared" si="281"/>
        <v>1435.396</v>
      </c>
      <c r="BZ394" s="107"/>
      <c r="CA394" s="107">
        <f>CA395+CA396+CA397</f>
        <v>0</v>
      </c>
      <c r="CB394" s="107">
        <f t="shared" si="304"/>
        <v>1435.396</v>
      </c>
      <c r="CC394" s="107">
        <v>0</v>
      </c>
      <c r="CD394" s="201">
        <f t="shared" si="282"/>
        <v>1435.396</v>
      </c>
      <c r="CE394" s="107">
        <f>CE395+CE396+CE397</f>
        <v>0</v>
      </c>
      <c r="CF394" s="107">
        <f t="shared" si="283"/>
        <v>1435.396</v>
      </c>
      <c r="CG394" s="107">
        <f>CG395+CG396+CG397</f>
        <v>0</v>
      </c>
      <c r="CH394" s="107">
        <f t="shared" si="284"/>
        <v>1435.396</v>
      </c>
    </row>
    <row r="395" spans="2:86" ht="111.75" customHeight="1" x14ac:dyDescent="0.3">
      <c r="B395" s="12"/>
      <c r="C395" s="7"/>
      <c r="D395" s="68" t="s">
        <v>114</v>
      </c>
      <c r="E395" s="145" t="s">
        <v>154</v>
      </c>
      <c r="F395" s="145">
        <v>100</v>
      </c>
      <c r="G395" s="69">
        <v>4</v>
      </c>
      <c r="H395" s="34">
        <v>0</v>
      </c>
      <c r="I395" s="34">
        <v>0</v>
      </c>
      <c r="J395" s="34">
        <f t="shared" si="285"/>
        <v>0</v>
      </c>
      <c r="K395" s="34">
        <v>0</v>
      </c>
      <c r="L395" s="34">
        <f t="shared" si="293"/>
        <v>0</v>
      </c>
      <c r="M395" s="34">
        <v>0</v>
      </c>
      <c r="N395" s="69">
        <f t="shared" si="301"/>
        <v>0</v>
      </c>
      <c r="O395" s="34">
        <v>0</v>
      </c>
      <c r="P395" s="69">
        <f t="shared" si="305"/>
        <v>0</v>
      </c>
      <c r="Q395" s="34">
        <v>0</v>
      </c>
      <c r="R395" s="69">
        <f t="shared" si="294"/>
        <v>0</v>
      </c>
      <c r="S395" s="34">
        <v>0</v>
      </c>
      <c r="T395" s="69">
        <f t="shared" si="295"/>
        <v>0</v>
      </c>
      <c r="U395" s="34"/>
      <c r="V395" s="69"/>
      <c r="W395" s="69"/>
      <c r="X395" s="69">
        <f t="shared" si="297"/>
        <v>0</v>
      </c>
      <c r="Y395" s="69"/>
      <c r="Z395" s="34">
        <v>0</v>
      </c>
      <c r="AA395" s="34">
        <f t="shared" si="298"/>
        <v>0</v>
      </c>
      <c r="AB395" s="34">
        <v>0</v>
      </c>
      <c r="AC395" s="31">
        <f t="shared" si="262"/>
        <v>0</v>
      </c>
      <c r="AD395" s="34">
        <v>0</v>
      </c>
      <c r="AE395" s="31">
        <f t="shared" si="262"/>
        <v>0</v>
      </c>
      <c r="AF395" s="34">
        <v>0</v>
      </c>
      <c r="AG395" s="31">
        <f t="shared" si="287"/>
        <v>0</v>
      </c>
      <c r="AH395" s="34">
        <v>0</v>
      </c>
      <c r="AI395" s="31">
        <f t="shared" si="287"/>
        <v>0</v>
      </c>
      <c r="AJ395" s="34">
        <v>0</v>
      </c>
      <c r="AK395" s="31">
        <f t="shared" si="287"/>
        <v>0</v>
      </c>
      <c r="AL395" s="34">
        <v>0</v>
      </c>
      <c r="AM395" s="31">
        <f t="shared" si="287"/>
        <v>0</v>
      </c>
      <c r="AN395" s="34">
        <v>0</v>
      </c>
      <c r="AO395" s="31">
        <f t="shared" si="288"/>
        <v>0</v>
      </c>
      <c r="AP395" s="34">
        <v>0</v>
      </c>
      <c r="AQ395" s="31"/>
      <c r="AR395" s="34"/>
      <c r="AS395" s="107"/>
      <c r="AT395" s="108"/>
      <c r="AU395" s="108"/>
      <c r="AV395" s="108"/>
      <c r="AW395" s="108"/>
      <c r="AX395" s="108"/>
      <c r="AY395" s="108"/>
      <c r="AZ395" s="107"/>
      <c r="BA395" s="107"/>
      <c r="BB395" s="107"/>
      <c r="BC395" s="108"/>
      <c r="BD395" s="108"/>
      <c r="BE395" s="107"/>
      <c r="BF395" s="107"/>
      <c r="BG395" s="109">
        <v>1390.25</v>
      </c>
      <c r="BH395" s="107">
        <f t="shared" si="299"/>
        <v>1390.25</v>
      </c>
      <c r="BI395" s="107"/>
      <c r="BJ395" s="107">
        <f t="shared" si="321"/>
        <v>0</v>
      </c>
      <c r="BK395" s="109">
        <v>1390.25</v>
      </c>
      <c r="BL395" s="109"/>
      <c r="BM395" s="109">
        <f t="shared" si="318"/>
        <v>1390.25</v>
      </c>
      <c r="BN395" s="107">
        <f t="shared" si="319"/>
        <v>1390.25</v>
      </c>
      <c r="BO395" s="107"/>
      <c r="BP395" s="107"/>
      <c r="BQ395" s="201">
        <f t="shared" si="289"/>
        <v>1390.25</v>
      </c>
      <c r="BR395" s="107"/>
      <c r="BS395" s="201">
        <f t="shared" si="286"/>
        <v>1390.25</v>
      </c>
      <c r="BT395" s="109"/>
      <c r="BU395" s="107">
        <f t="shared" si="320"/>
        <v>1390.25</v>
      </c>
      <c r="BV395" s="109"/>
      <c r="BW395" s="107">
        <f t="shared" si="290"/>
        <v>1390.25</v>
      </c>
      <c r="BX395" s="107"/>
      <c r="BY395" s="201">
        <f t="shared" si="281"/>
        <v>1390.25</v>
      </c>
      <c r="BZ395" s="107"/>
      <c r="CA395" s="107"/>
      <c r="CB395" s="107">
        <f t="shared" si="304"/>
        <v>1390.25</v>
      </c>
      <c r="CC395" s="107"/>
      <c r="CD395" s="201">
        <f t="shared" si="282"/>
        <v>1390.25</v>
      </c>
      <c r="CE395" s="107"/>
      <c r="CF395" s="107">
        <f t="shared" si="283"/>
        <v>1390.25</v>
      </c>
      <c r="CG395" s="107"/>
      <c r="CH395" s="107">
        <f t="shared" si="284"/>
        <v>1390.25</v>
      </c>
    </row>
    <row r="396" spans="2:86" ht="50.25" customHeight="1" x14ac:dyDescent="0.3">
      <c r="B396" s="12"/>
      <c r="C396" s="7"/>
      <c r="D396" s="68" t="s">
        <v>14</v>
      </c>
      <c r="E396" s="145" t="s">
        <v>154</v>
      </c>
      <c r="F396" s="145">
        <v>200</v>
      </c>
      <c r="G396" s="69">
        <v>4</v>
      </c>
      <c r="H396" s="34">
        <v>0</v>
      </c>
      <c r="I396" s="34">
        <v>0</v>
      </c>
      <c r="J396" s="34">
        <f t="shared" si="285"/>
        <v>0</v>
      </c>
      <c r="K396" s="34">
        <v>0</v>
      </c>
      <c r="L396" s="34">
        <f t="shared" si="293"/>
        <v>0</v>
      </c>
      <c r="M396" s="34">
        <v>0</v>
      </c>
      <c r="N396" s="69">
        <f t="shared" si="301"/>
        <v>0</v>
      </c>
      <c r="O396" s="34">
        <v>0</v>
      </c>
      <c r="P396" s="69">
        <f t="shared" si="305"/>
        <v>0</v>
      </c>
      <c r="Q396" s="34">
        <v>0</v>
      </c>
      <c r="R396" s="69">
        <f t="shared" si="294"/>
        <v>0</v>
      </c>
      <c r="S396" s="34">
        <v>0</v>
      </c>
      <c r="T396" s="69">
        <f t="shared" si="295"/>
        <v>0</v>
      </c>
      <c r="U396" s="34"/>
      <c r="V396" s="69"/>
      <c r="W396" s="69"/>
      <c r="X396" s="69">
        <f t="shared" si="297"/>
        <v>0</v>
      </c>
      <c r="Y396" s="69"/>
      <c r="Z396" s="34">
        <v>0</v>
      </c>
      <c r="AA396" s="34">
        <f t="shared" si="298"/>
        <v>0</v>
      </c>
      <c r="AB396" s="34">
        <v>0</v>
      </c>
      <c r="AC396" s="31">
        <f t="shared" si="262"/>
        <v>0</v>
      </c>
      <c r="AD396" s="34">
        <v>0</v>
      </c>
      <c r="AE396" s="31">
        <f t="shared" si="262"/>
        <v>0</v>
      </c>
      <c r="AF396" s="34">
        <v>0</v>
      </c>
      <c r="AG396" s="31">
        <f t="shared" si="287"/>
        <v>0</v>
      </c>
      <c r="AH396" s="34">
        <v>0</v>
      </c>
      <c r="AI396" s="31">
        <f t="shared" si="287"/>
        <v>0</v>
      </c>
      <c r="AJ396" s="34">
        <v>0</v>
      </c>
      <c r="AK396" s="31">
        <f t="shared" si="287"/>
        <v>0</v>
      </c>
      <c r="AL396" s="34">
        <v>0</v>
      </c>
      <c r="AM396" s="31">
        <f t="shared" si="287"/>
        <v>0</v>
      </c>
      <c r="AN396" s="34">
        <v>0</v>
      </c>
      <c r="AO396" s="31">
        <f t="shared" si="288"/>
        <v>0</v>
      </c>
      <c r="AP396" s="34">
        <v>0</v>
      </c>
      <c r="AQ396" s="31"/>
      <c r="AR396" s="34"/>
      <c r="AS396" s="107"/>
      <c r="AT396" s="108"/>
      <c r="AU396" s="108"/>
      <c r="AV396" s="108"/>
      <c r="AW396" s="108"/>
      <c r="AX396" s="108"/>
      <c r="AY396" s="108"/>
      <c r="AZ396" s="107"/>
      <c r="BA396" s="107"/>
      <c r="BB396" s="107"/>
      <c r="BC396" s="108"/>
      <c r="BD396" s="108"/>
      <c r="BE396" s="107"/>
      <c r="BF396" s="107"/>
      <c r="BG396" s="109">
        <v>43.445999999999998</v>
      </c>
      <c r="BH396" s="107">
        <f t="shared" si="299"/>
        <v>43.445999999999998</v>
      </c>
      <c r="BI396" s="107"/>
      <c r="BJ396" s="107">
        <f t="shared" si="321"/>
        <v>0</v>
      </c>
      <c r="BK396" s="109">
        <v>43.445999999999998</v>
      </c>
      <c r="BL396" s="109"/>
      <c r="BM396" s="109">
        <f t="shared" si="318"/>
        <v>43.445999999999998</v>
      </c>
      <c r="BN396" s="107">
        <f t="shared" si="319"/>
        <v>43.445999999999998</v>
      </c>
      <c r="BO396" s="107"/>
      <c r="BP396" s="107"/>
      <c r="BQ396" s="201">
        <f t="shared" si="289"/>
        <v>43.445999999999998</v>
      </c>
      <c r="BR396" s="107"/>
      <c r="BS396" s="201">
        <f t="shared" si="286"/>
        <v>43.445999999999998</v>
      </c>
      <c r="BT396" s="109"/>
      <c r="BU396" s="107">
        <f t="shared" si="320"/>
        <v>43.445999999999998</v>
      </c>
      <c r="BV396" s="109"/>
      <c r="BW396" s="107">
        <f t="shared" si="290"/>
        <v>43.445999999999998</v>
      </c>
      <c r="BX396" s="107"/>
      <c r="BY396" s="201">
        <f t="shared" si="281"/>
        <v>43.445999999999998</v>
      </c>
      <c r="BZ396" s="107"/>
      <c r="CA396" s="107"/>
      <c r="CB396" s="107">
        <f t="shared" si="304"/>
        <v>43.445999999999998</v>
      </c>
      <c r="CC396" s="107"/>
      <c r="CD396" s="201">
        <f t="shared" si="282"/>
        <v>43.445999999999998</v>
      </c>
      <c r="CE396" s="107"/>
      <c r="CF396" s="107">
        <f t="shared" si="283"/>
        <v>43.445999999999998</v>
      </c>
      <c r="CG396" s="107"/>
      <c r="CH396" s="107">
        <f t="shared" si="284"/>
        <v>43.445999999999998</v>
      </c>
    </row>
    <row r="397" spans="2:86" ht="20.25" x14ac:dyDescent="0.3">
      <c r="B397" s="12"/>
      <c r="C397" s="7"/>
      <c r="D397" s="68" t="s">
        <v>18</v>
      </c>
      <c r="E397" s="145" t="s">
        <v>154</v>
      </c>
      <c r="F397" s="145">
        <v>800</v>
      </c>
      <c r="G397" s="69">
        <v>4</v>
      </c>
      <c r="H397" s="34">
        <v>0</v>
      </c>
      <c r="I397" s="34">
        <f>I398+I400+I402</f>
        <v>0</v>
      </c>
      <c r="J397" s="34">
        <f t="shared" si="285"/>
        <v>0</v>
      </c>
      <c r="K397" s="34">
        <f>K398+K400+K402</f>
        <v>0</v>
      </c>
      <c r="L397" s="34">
        <f t="shared" si="293"/>
        <v>0</v>
      </c>
      <c r="M397" s="34">
        <f>M398+M400+M402</f>
        <v>0</v>
      </c>
      <c r="N397" s="69">
        <f t="shared" si="301"/>
        <v>0</v>
      </c>
      <c r="O397" s="34">
        <f>O398+O400+O402</f>
        <v>0</v>
      </c>
      <c r="P397" s="69">
        <f t="shared" si="305"/>
        <v>0</v>
      </c>
      <c r="Q397" s="34">
        <f>Q398+Q400+Q402</f>
        <v>0</v>
      </c>
      <c r="R397" s="69">
        <f t="shared" si="294"/>
        <v>0</v>
      </c>
      <c r="S397" s="34">
        <f>S398+S400+S402</f>
        <v>0</v>
      </c>
      <c r="T397" s="69">
        <f t="shared" si="295"/>
        <v>0</v>
      </c>
      <c r="U397" s="34">
        <f>U398+U400+U402</f>
        <v>0</v>
      </c>
      <c r="V397" s="69">
        <f t="shared" si="296"/>
        <v>0</v>
      </c>
      <c r="W397" s="69"/>
      <c r="X397" s="69">
        <f t="shared" si="297"/>
        <v>0</v>
      </c>
      <c r="Y397" s="69">
        <f>Y398+Y400+Y402</f>
        <v>0</v>
      </c>
      <c r="Z397" s="34">
        <f>Z398+Z400+Z402</f>
        <v>0</v>
      </c>
      <c r="AA397" s="34">
        <f t="shared" si="298"/>
        <v>0</v>
      </c>
      <c r="AB397" s="34">
        <f>AB398+AB400+AB402</f>
        <v>0</v>
      </c>
      <c r="AC397" s="31">
        <f t="shared" si="262"/>
        <v>0</v>
      </c>
      <c r="AD397" s="34">
        <f>AD398+AD400+AD402</f>
        <v>0</v>
      </c>
      <c r="AE397" s="31">
        <f t="shared" si="262"/>
        <v>0</v>
      </c>
      <c r="AF397" s="34">
        <f>AF398+AF400+AF402</f>
        <v>0</v>
      </c>
      <c r="AG397" s="31">
        <f t="shared" si="287"/>
        <v>0</v>
      </c>
      <c r="AH397" s="34">
        <f>AH398+AH400+AH402</f>
        <v>0</v>
      </c>
      <c r="AI397" s="31">
        <f t="shared" si="287"/>
        <v>0</v>
      </c>
      <c r="AJ397" s="34">
        <f>AJ398+AJ400+AJ402</f>
        <v>0</v>
      </c>
      <c r="AK397" s="31">
        <f t="shared" si="287"/>
        <v>0</v>
      </c>
      <c r="AL397" s="34">
        <f>AL398+AL400+AL402</f>
        <v>0</v>
      </c>
      <c r="AM397" s="31">
        <f t="shared" si="287"/>
        <v>0</v>
      </c>
      <c r="AN397" s="34">
        <f>AN398+AN400+AN402</f>
        <v>0</v>
      </c>
      <c r="AO397" s="31">
        <f t="shared" si="288"/>
        <v>0</v>
      </c>
      <c r="AP397" s="34">
        <f>AP398+AP400+AP402</f>
        <v>0</v>
      </c>
      <c r="AQ397" s="31"/>
      <c r="AR397" s="34"/>
      <c r="AS397" s="107"/>
      <c r="AT397" s="108"/>
      <c r="AU397" s="108"/>
      <c r="AV397" s="108"/>
      <c r="AW397" s="108"/>
      <c r="AX397" s="108"/>
      <c r="AY397" s="108"/>
      <c r="AZ397" s="107"/>
      <c r="BA397" s="107"/>
      <c r="BB397" s="107"/>
      <c r="BC397" s="108"/>
      <c r="BD397" s="108"/>
      <c r="BE397" s="107"/>
      <c r="BF397" s="107"/>
      <c r="BG397" s="109">
        <v>1.7</v>
      </c>
      <c r="BH397" s="107">
        <f t="shared" si="299"/>
        <v>1.7</v>
      </c>
      <c r="BI397" s="107"/>
      <c r="BJ397" s="107">
        <f t="shared" si="321"/>
        <v>0</v>
      </c>
      <c r="BK397" s="109">
        <v>1.7</v>
      </c>
      <c r="BL397" s="109"/>
      <c r="BM397" s="109">
        <f t="shared" si="318"/>
        <v>1.7</v>
      </c>
      <c r="BN397" s="107">
        <f t="shared" si="319"/>
        <v>1.7</v>
      </c>
      <c r="BO397" s="107"/>
      <c r="BP397" s="107"/>
      <c r="BQ397" s="201">
        <f t="shared" si="289"/>
        <v>1.7</v>
      </c>
      <c r="BR397" s="107"/>
      <c r="BS397" s="201">
        <f t="shared" si="286"/>
        <v>1.7</v>
      </c>
      <c r="BT397" s="109"/>
      <c r="BU397" s="107">
        <f t="shared" si="320"/>
        <v>1.7</v>
      </c>
      <c r="BV397" s="109"/>
      <c r="BW397" s="107">
        <f t="shared" si="290"/>
        <v>1.7</v>
      </c>
      <c r="BX397" s="107"/>
      <c r="BY397" s="201">
        <f t="shared" si="281"/>
        <v>1.7</v>
      </c>
      <c r="BZ397" s="107"/>
      <c r="CA397" s="107"/>
      <c r="CB397" s="107">
        <f t="shared" si="304"/>
        <v>1.7</v>
      </c>
      <c r="CC397" s="107"/>
      <c r="CD397" s="201">
        <f t="shared" si="282"/>
        <v>1.7</v>
      </c>
      <c r="CE397" s="107"/>
      <c r="CF397" s="107">
        <f t="shared" si="283"/>
        <v>1.7</v>
      </c>
      <c r="CG397" s="107"/>
      <c r="CH397" s="107">
        <f t="shared" si="284"/>
        <v>1.7</v>
      </c>
    </row>
    <row r="398" spans="2:86" ht="66" customHeight="1" x14ac:dyDescent="0.3">
      <c r="B398" s="12"/>
      <c r="C398" s="7"/>
      <c r="D398" s="68" t="s">
        <v>489</v>
      </c>
      <c r="E398" s="145" t="s">
        <v>155</v>
      </c>
      <c r="F398" s="145"/>
      <c r="G398" s="69"/>
      <c r="H398" s="34">
        <f>H399+H401+H403</f>
        <v>0</v>
      </c>
      <c r="I398" s="34">
        <f>I399</f>
        <v>0</v>
      </c>
      <c r="J398" s="34">
        <f t="shared" si="285"/>
        <v>0</v>
      </c>
      <c r="K398" s="34">
        <f>K399</f>
        <v>0</v>
      </c>
      <c r="L398" s="34">
        <f t="shared" si="293"/>
        <v>0</v>
      </c>
      <c r="M398" s="34">
        <f>M399</f>
        <v>0</v>
      </c>
      <c r="N398" s="69">
        <f t="shared" si="301"/>
        <v>0</v>
      </c>
      <c r="O398" s="34">
        <f>O399</f>
        <v>0</v>
      </c>
      <c r="P398" s="69">
        <f t="shared" si="305"/>
        <v>0</v>
      </c>
      <c r="Q398" s="34">
        <f>Q399</f>
        <v>0</v>
      </c>
      <c r="R398" s="69">
        <f t="shared" si="294"/>
        <v>0</v>
      </c>
      <c r="S398" s="34">
        <f>S399</f>
        <v>0</v>
      </c>
      <c r="T398" s="69">
        <f t="shared" si="295"/>
        <v>0</v>
      </c>
      <c r="U398" s="34">
        <f>U399</f>
        <v>0</v>
      </c>
      <c r="V398" s="69">
        <f t="shared" si="296"/>
        <v>0</v>
      </c>
      <c r="W398" s="69"/>
      <c r="X398" s="69">
        <f t="shared" si="297"/>
        <v>0</v>
      </c>
      <c r="Y398" s="69">
        <f>Y399</f>
        <v>0</v>
      </c>
      <c r="Z398" s="34">
        <f>Z399</f>
        <v>0</v>
      </c>
      <c r="AA398" s="34">
        <f t="shared" si="298"/>
        <v>0</v>
      </c>
      <c r="AB398" s="34">
        <f>AB399</f>
        <v>0</v>
      </c>
      <c r="AC398" s="31">
        <f t="shared" si="262"/>
        <v>0</v>
      </c>
      <c r="AD398" s="34">
        <f>AD399</f>
        <v>0</v>
      </c>
      <c r="AE398" s="31">
        <f t="shared" si="262"/>
        <v>0</v>
      </c>
      <c r="AF398" s="34">
        <f>AF399</f>
        <v>0</v>
      </c>
      <c r="AG398" s="31">
        <f t="shared" si="287"/>
        <v>0</v>
      </c>
      <c r="AH398" s="34">
        <f>AH399</f>
        <v>0</v>
      </c>
      <c r="AI398" s="31">
        <f t="shared" si="287"/>
        <v>0</v>
      </c>
      <c r="AJ398" s="34">
        <f>AJ399</f>
        <v>0</v>
      </c>
      <c r="AK398" s="31">
        <f t="shared" si="287"/>
        <v>0</v>
      </c>
      <c r="AL398" s="34">
        <f>AL399</f>
        <v>0</v>
      </c>
      <c r="AM398" s="31">
        <f t="shared" si="287"/>
        <v>0</v>
      </c>
      <c r="AN398" s="34">
        <f>AN399</f>
        <v>0</v>
      </c>
      <c r="AO398" s="31">
        <f t="shared" si="288"/>
        <v>0</v>
      </c>
      <c r="AP398" s="34">
        <f>AP399</f>
        <v>0</v>
      </c>
      <c r="AQ398" s="31"/>
      <c r="AR398" s="34"/>
      <c r="AS398" s="107"/>
      <c r="AT398" s="108"/>
      <c r="AU398" s="108"/>
      <c r="AV398" s="108"/>
      <c r="AW398" s="108"/>
      <c r="AX398" s="108"/>
      <c r="AY398" s="108"/>
      <c r="AZ398" s="107"/>
      <c r="BA398" s="107"/>
      <c r="BB398" s="107"/>
      <c r="BC398" s="108"/>
      <c r="BD398" s="108"/>
      <c r="BE398" s="107"/>
      <c r="BF398" s="107"/>
      <c r="BG398" s="109">
        <f>BG399+BG403</f>
        <v>16059.78</v>
      </c>
      <c r="BH398" s="107">
        <f t="shared" si="299"/>
        <v>16059.78</v>
      </c>
      <c r="BI398" s="107"/>
      <c r="BJ398" s="107">
        <f t="shared" si="321"/>
        <v>0</v>
      </c>
      <c r="BK398" s="109">
        <f>BK399+BK403</f>
        <v>16064.98</v>
      </c>
      <c r="BL398" s="109">
        <f>BL399+BL403</f>
        <v>0</v>
      </c>
      <c r="BM398" s="109">
        <f t="shared" si="318"/>
        <v>16059.78</v>
      </c>
      <c r="BN398" s="107">
        <f t="shared" si="319"/>
        <v>16064.98</v>
      </c>
      <c r="BO398" s="107">
        <f>BO399+BO403</f>
        <v>0</v>
      </c>
      <c r="BP398" s="107">
        <f>BP399+BP403</f>
        <v>0</v>
      </c>
      <c r="BQ398" s="201">
        <f t="shared" si="289"/>
        <v>16059.78</v>
      </c>
      <c r="BR398" s="107">
        <f>BR399+BR403</f>
        <v>0</v>
      </c>
      <c r="BS398" s="201">
        <f t="shared" si="286"/>
        <v>16059.78</v>
      </c>
      <c r="BT398" s="109">
        <f>BT399+BT403</f>
        <v>0</v>
      </c>
      <c r="BU398" s="107">
        <f t="shared" si="320"/>
        <v>16064.98</v>
      </c>
      <c r="BV398" s="109">
        <f>BV399+BV403</f>
        <v>0</v>
      </c>
      <c r="BW398" s="107">
        <f t="shared" si="290"/>
        <v>16064.98</v>
      </c>
      <c r="BX398" s="107">
        <v>0</v>
      </c>
      <c r="BY398" s="201">
        <f t="shared" si="281"/>
        <v>16059.78</v>
      </c>
      <c r="BZ398" s="107"/>
      <c r="CA398" s="107">
        <f>CA399+CA403</f>
        <v>0</v>
      </c>
      <c r="CB398" s="107">
        <f t="shared" si="304"/>
        <v>16064.98</v>
      </c>
      <c r="CC398" s="107">
        <v>0</v>
      </c>
      <c r="CD398" s="201">
        <f t="shared" si="282"/>
        <v>16059.78</v>
      </c>
      <c r="CE398" s="107">
        <f>CE399+CE403</f>
        <v>0</v>
      </c>
      <c r="CF398" s="107">
        <f t="shared" si="283"/>
        <v>16064.98</v>
      </c>
      <c r="CG398" s="107">
        <f>CG399+CG403</f>
        <v>0</v>
      </c>
      <c r="CH398" s="107">
        <f t="shared" si="284"/>
        <v>16064.98</v>
      </c>
    </row>
    <row r="399" spans="2:86" ht="48.75" customHeight="1" x14ac:dyDescent="0.3">
      <c r="B399" s="12"/>
      <c r="C399" s="7"/>
      <c r="D399" s="68" t="s">
        <v>156</v>
      </c>
      <c r="E399" s="145" t="s">
        <v>157</v>
      </c>
      <c r="F399" s="145"/>
      <c r="G399" s="69"/>
      <c r="H399" s="34">
        <f>H400</f>
        <v>0</v>
      </c>
      <c r="I399" s="34"/>
      <c r="J399" s="34">
        <f t="shared" si="285"/>
        <v>0</v>
      </c>
      <c r="K399" s="34"/>
      <c r="L399" s="34">
        <f t="shared" si="293"/>
        <v>0</v>
      </c>
      <c r="M399" s="34">
        <v>0</v>
      </c>
      <c r="N399" s="69">
        <f t="shared" si="301"/>
        <v>0</v>
      </c>
      <c r="O399" s="34">
        <v>0</v>
      </c>
      <c r="P399" s="69">
        <f t="shared" si="305"/>
        <v>0</v>
      </c>
      <c r="Q399" s="34">
        <v>0</v>
      </c>
      <c r="R399" s="69">
        <f t="shared" si="294"/>
        <v>0</v>
      </c>
      <c r="S399" s="34">
        <v>0</v>
      </c>
      <c r="T399" s="69">
        <f t="shared" si="295"/>
        <v>0</v>
      </c>
      <c r="U399" s="34"/>
      <c r="V399" s="69">
        <f t="shared" si="296"/>
        <v>0</v>
      </c>
      <c r="W399" s="69"/>
      <c r="X399" s="69">
        <f t="shared" si="297"/>
        <v>0</v>
      </c>
      <c r="Y399" s="69"/>
      <c r="Z399" s="34">
        <v>0</v>
      </c>
      <c r="AA399" s="34">
        <f t="shared" si="298"/>
        <v>0</v>
      </c>
      <c r="AB399" s="34">
        <v>0</v>
      </c>
      <c r="AC399" s="31">
        <f t="shared" si="262"/>
        <v>0</v>
      </c>
      <c r="AD399" s="34">
        <v>0</v>
      </c>
      <c r="AE399" s="31">
        <f t="shared" si="262"/>
        <v>0</v>
      </c>
      <c r="AF399" s="34">
        <v>0</v>
      </c>
      <c r="AG399" s="31">
        <f t="shared" si="287"/>
        <v>0</v>
      </c>
      <c r="AH399" s="34">
        <v>0</v>
      </c>
      <c r="AI399" s="31">
        <f t="shared" si="287"/>
        <v>0</v>
      </c>
      <c r="AJ399" s="34">
        <v>0</v>
      </c>
      <c r="AK399" s="31">
        <f t="shared" si="287"/>
        <v>0</v>
      </c>
      <c r="AL399" s="34">
        <v>0</v>
      </c>
      <c r="AM399" s="31">
        <f t="shared" si="287"/>
        <v>0</v>
      </c>
      <c r="AN399" s="34">
        <v>0</v>
      </c>
      <c r="AO399" s="31">
        <f t="shared" si="288"/>
        <v>0</v>
      </c>
      <c r="AP399" s="34">
        <v>0</v>
      </c>
      <c r="AQ399" s="31"/>
      <c r="AR399" s="34"/>
      <c r="AS399" s="107"/>
      <c r="AT399" s="108"/>
      <c r="AU399" s="108"/>
      <c r="AV399" s="108"/>
      <c r="AW399" s="108"/>
      <c r="AX399" s="108"/>
      <c r="AY399" s="108"/>
      <c r="AZ399" s="107"/>
      <c r="BA399" s="107"/>
      <c r="BB399" s="107"/>
      <c r="BC399" s="108"/>
      <c r="BD399" s="108"/>
      <c r="BE399" s="107"/>
      <c r="BF399" s="107"/>
      <c r="BG399" s="109">
        <f>BG400</f>
        <v>15927.58</v>
      </c>
      <c r="BH399" s="107">
        <f t="shared" si="299"/>
        <v>15927.58</v>
      </c>
      <c r="BI399" s="107"/>
      <c r="BJ399" s="107">
        <f t="shared" si="321"/>
        <v>0</v>
      </c>
      <c r="BK399" s="109">
        <f>BK400</f>
        <v>15927.58</v>
      </c>
      <c r="BL399" s="109">
        <f>BL400</f>
        <v>0</v>
      </c>
      <c r="BM399" s="109">
        <f t="shared" si="318"/>
        <v>15927.58</v>
      </c>
      <c r="BN399" s="107">
        <f t="shared" si="319"/>
        <v>15927.58</v>
      </c>
      <c r="BO399" s="107">
        <f>BO400</f>
        <v>0</v>
      </c>
      <c r="BP399" s="107">
        <f>BP400</f>
        <v>0</v>
      </c>
      <c r="BQ399" s="201">
        <f t="shared" si="289"/>
        <v>15927.58</v>
      </c>
      <c r="BR399" s="107">
        <f>BR400</f>
        <v>0</v>
      </c>
      <c r="BS399" s="201">
        <f t="shared" si="286"/>
        <v>15927.58</v>
      </c>
      <c r="BT399" s="109">
        <f>BT400</f>
        <v>0</v>
      </c>
      <c r="BU399" s="107">
        <f t="shared" si="320"/>
        <v>15927.58</v>
      </c>
      <c r="BV399" s="109">
        <f>BV400</f>
        <v>0</v>
      </c>
      <c r="BW399" s="107">
        <f t="shared" si="290"/>
        <v>15927.58</v>
      </c>
      <c r="BX399" s="107">
        <v>0</v>
      </c>
      <c r="BY399" s="201">
        <f t="shared" si="281"/>
        <v>15927.58</v>
      </c>
      <c r="BZ399" s="107"/>
      <c r="CA399" s="107">
        <f>CA400</f>
        <v>0</v>
      </c>
      <c r="CB399" s="107">
        <f t="shared" si="304"/>
        <v>15927.58</v>
      </c>
      <c r="CC399" s="107">
        <v>0</v>
      </c>
      <c r="CD399" s="201">
        <f t="shared" si="282"/>
        <v>15927.58</v>
      </c>
      <c r="CE399" s="107">
        <f>CE400</f>
        <v>0</v>
      </c>
      <c r="CF399" s="107">
        <f t="shared" si="283"/>
        <v>15927.58</v>
      </c>
      <c r="CG399" s="107">
        <f>CG400</f>
        <v>0</v>
      </c>
      <c r="CH399" s="107">
        <f t="shared" si="284"/>
        <v>15927.58</v>
      </c>
    </row>
    <row r="400" spans="2:86" ht="60.75" x14ac:dyDescent="0.3">
      <c r="B400" s="12"/>
      <c r="C400" s="7"/>
      <c r="D400" s="68" t="s">
        <v>9</v>
      </c>
      <c r="E400" s="145" t="s">
        <v>157</v>
      </c>
      <c r="F400" s="145">
        <v>600</v>
      </c>
      <c r="G400" s="69">
        <v>3</v>
      </c>
      <c r="H400" s="34">
        <v>0</v>
      </c>
      <c r="I400" s="34">
        <f>I401</f>
        <v>0</v>
      </c>
      <c r="J400" s="34">
        <f t="shared" si="285"/>
        <v>0</v>
      </c>
      <c r="K400" s="34">
        <f>K401</f>
        <v>0</v>
      </c>
      <c r="L400" s="34">
        <f t="shared" si="293"/>
        <v>0</v>
      </c>
      <c r="M400" s="34">
        <f>M401</f>
        <v>0</v>
      </c>
      <c r="N400" s="69">
        <f t="shared" si="301"/>
        <v>0</v>
      </c>
      <c r="O400" s="34">
        <f>O401</f>
        <v>0</v>
      </c>
      <c r="P400" s="69">
        <f t="shared" si="305"/>
        <v>0</v>
      </c>
      <c r="Q400" s="34">
        <f>Q401</f>
        <v>0</v>
      </c>
      <c r="R400" s="69">
        <f t="shared" si="294"/>
        <v>0</v>
      </c>
      <c r="S400" s="34">
        <f>S401</f>
        <v>0</v>
      </c>
      <c r="T400" s="69">
        <f t="shared" si="295"/>
        <v>0</v>
      </c>
      <c r="U400" s="34">
        <f>U401</f>
        <v>0</v>
      </c>
      <c r="V400" s="69">
        <f t="shared" si="296"/>
        <v>0</v>
      </c>
      <c r="W400" s="69"/>
      <c r="X400" s="69">
        <f t="shared" si="297"/>
        <v>0</v>
      </c>
      <c r="Y400" s="69">
        <f>Y401</f>
        <v>0</v>
      </c>
      <c r="Z400" s="34">
        <f>Z401</f>
        <v>0</v>
      </c>
      <c r="AA400" s="34">
        <f t="shared" si="298"/>
        <v>0</v>
      </c>
      <c r="AB400" s="34">
        <f>AB401</f>
        <v>0</v>
      </c>
      <c r="AC400" s="31">
        <f t="shared" si="262"/>
        <v>0</v>
      </c>
      <c r="AD400" s="34">
        <f>AD401</f>
        <v>0</v>
      </c>
      <c r="AE400" s="31">
        <f t="shared" si="262"/>
        <v>0</v>
      </c>
      <c r="AF400" s="34">
        <f>AF401</f>
        <v>0</v>
      </c>
      <c r="AG400" s="31">
        <f t="shared" si="287"/>
        <v>0</v>
      </c>
      <c r="AH400" s="34">
        <f>AH401</f>
        <v>0</v>
      </c>
      <c r="AI400" s="31">
        <f t="shared" si="287"/>
        <v>0</v>
      </c>
      <c r="AJ400" s="34">
        <f>AJ401</f>
        <v>0</v>
      </c>
      <c r="AK400" s="31">
        <f t="shared" si="287"/>
        <v>0</v>
      </c>
      <c r="AL400" s="34">
        <f>AL401</f>
        <v>0</v>
      </c>
      <c r="AM400" s="31">
        <f t="shared" si="287"/>
        <v>0</v>
      </c>
      <c r="AN400" s="34">
        <f>AN401</f>
        <v>0</v>
      </c>
      <c r="AO400" s="31">
        <f t="shared" si="288"/>
        <v>0</v>
      </c>
      <c r="AP400" s="34">
        <f>AP401</f>
        <v>0</v>
      </c>
      <c r="AQ400" s="31"/>
      <c r="AR400" s="34"/>
      <c r="AS400" s="107"/>
      <c r="AT400" s="108"/>
      <c r="AU400" s="108"/>
      <c r="AV400" s="108"/>
      <c r="AW400" s="108"/>
      <c r="AX400" s="108"/>
      <c r="AY400" s="108"/>
      <c r="AZ400" s="107"/>
      <c r="BA400" s="107"/>
      <c r="BB400" s="107"/>
      <c r="BC400" s="108"/>
      <c r="BD400" s="108"/>
      <c r="BE400" s="107"/>
      <c r="BF400" s="107"/>
      <c r="BG400" s="109">
        <v>15927.58</v>
      </c>
      <c r="BH400" s="107">
        <f t="shared" si="299"/>
        <v>15927.58</v>
      </c>
      <c r="BI400" s="107"/>
      <c r="BJ400" s="107">
        <f t="shared" si="321"/>
        <v>0</v>
      </c>
      <c r="BK400" s="109">
        <v>15927.58</v>
      </c>
      <c r="BL400" s="109"/>
      <c r="BM400" s="109">
        <f t="shared" si="318"/>
        <v>15927.58</v>
      </c>
      <c r="BN400" s="107">
        <f t="shared" si="319"/>
        <v>15927.58</v>
      </c>
      <c r="BO400" s="107"/>
      <c r="BP400" s="107"/>
      <c r="BQ400" s="201">
        <f t="shared" si="289"/>
        <v>15927.58</v>
      </c>
      <c r="BR400" s="107"/>
      <c r="BS400" s="201">
        <f t="shared" si="286"/>
        <v>15927.58</v>
      </c>
      <c r="BT400" s="109"/>
      <c r="BU400" s="107">
        <f t="shared" si="320"/>
        <v>15927.58</v>
      </c>
      <c r="BV400" s="109"/>
      <c r="BW400" s="107">
        <f t="shared" si="290"/>
        <v>15927.58</v>
      </c>
      <c r="BX400" s="107"/>
      <c r="BY400" s="201">
        <f t="shared" si="281"/>
        <v>15927.58</v>
      </c>
      <c r="BZ400" s="107"/>
      <c r="CA400" s="107"/>
      <c r="CB400" s="107">
        <f t="shared" si="304"/>
        <v>15927.58</v>
      </c>
      <c r="CC400" s="107"/>
      <c r="CD400" s="201">
        <f t="shared" si="282"/>
        <v>15927.58</v>
      </c>
      <c r="CE400" s="107"/>
      <c r="CF400" s="107">
        <f t="shared" si="283"/>
        <v>15927.58</v>
      </c>
      <c r="CG400" s="107"/>
      <c r="CH400" s="107">
        <f t="shared" si="284"/>
        <v>15927.58</v>
      </c>
    </row>
    <row r="401" spans="2:86" ht="81" hidden="1" x14ac:dyDescent="0.3">
      <c r="B401" s="12"/>
      <c r="C401" s="7"/>
      <c r="D401" s="68" t="s">
        <v>158</v>
      </c>
      <c r="E401" s="145" t="s">
        <v>159</v>
      </c>
      <c r="F401" s="145"/>
      <c r="G401" s="69"/>
      <c r="H401" s="34">
        <f>H402</f>
        <v>0</v>
      </c>
      <c r="I401" s="34"/>
      <c r="J401" s="34">
        <f t="shared" si="285"/>
        <v>0</v>
      </c>
      <c r="K401" s="34"/>
      <c r="L401" s="34">
        <f t="shared" si="293"/>
        <v>0</v>
      </c>
      <c r="M401" s="34"/>
      <c r="N401" s="69">
        <f t="shared" si="301"/>
        <v>0</v>
      </c>
      <c r="O401" s="34"/>
      <c r="P401" s="69">
        <f t="shared" si="305"/>
        <v>0</v>
      </c>
      <c r="Q401" s="34"/>
      <c r="R401" s="69">
        <f t="shared" si="294"/>
        <v>0</v>
      </c>
      <c r="S401" s="34"/>
      <c r="T401" s="69">
        <f t="shared" si="295"/>
        <v>0</v>
      </c>
      <c r="U401" s="34"/>
      <c r="V401" s="69">
        <f t="shared" si="296"/>
        <v>0</v>
      </c>
      <c r="W401" s="69"/>
      <c r="X401" s="69">
        <f t="shared" si="297"/>
        <v>0</v>
      </c>
      <c r="Y401" s="69"/>
      <c r="Z401" s="34">
        <v>0</v>
      </c>
      <c r="AA401" s="34">
        <f t="shared" si="298"/>
        <v>0</v>
      </c>
      <c r="AB401" s="34">
        <v>0</v>
      </c>
      <c r="AC401" s="31">
        <f t="shared" ref="AC401:AE466" si="322">AA401+AB401</f>
        <v>0</v>
      </c>
      <c r="AD401" s="34">
        <v>0</v>
      </c>
      <c r="AE401" s="31">
        <f t="shared" si="322"/>
        <v>0</v>
      </c>
      <c r="AF401" s="34">
        <v>0</v>
      </c>
      <c r="AG401" s="31">
        <f t="shared" si="287"/>
        <v>0</v>
      </c>
      <c r="AH401" s="34">
        <v>0</v>
      </c>
      <c r="AI401" s="31">
        <f t="shared" si="287"/>
        <v>0</v>
      </c>
      <c r="AJ401" s="34">
        <v>0</v>
      </c>
      <c r="AK401" s="31">
        <f t="shared" si="287"/>
        <v>0</v>
      </c>
      <c r="AL401" s="34">
        <v>0</v>
      </c>
      <c r="AM401" s="31">
        <f t="shared" si="287"/>
        <v>0</v>
      </c>
      <c r="AN401" s="34">
        <v>0</v>
      </c>
      <c r="AO401" s="31">
        <f t="shared" si="288"/>
        <v>0</v>
      </c>
      <c r="AP401" s="34">
        <v>0</v>
      </c>
      <c r="AQ401" s="31"/>
      <c r="AR401" s="34"/>
      <c r="AS401" s="107"/>
      <c r="AT401" s="108"/>
      <c r="AU401" s="108"/>
      <c r="AV401" s="108"/>
      <c r="AW401" s="108"/>
      <c r="AX401" s="108"/>
      <c r="AY401" s="108"/>
      <c r="AZ401" s="107"/>
      <c r="BA401" s="107"/>
      <c r="BB401" s="107"/>
      <c r="BC401" s="108"/>
      <c r="BD401" s="108"/>
      <c r="BE401" s="107"/>
      <c r="BF401" s="107">
        <f>BB401+BE401</f>
        <v>0</v>
      </c>
      <c r="BG401" s="109"/>
      <c r="BH401" s="107">
        <f t="shared" si="299"/>
        <v>0</v>
      </c>
      <c r="BI401" s="107"/>
      <c r="BJ401" s="107">
        <f t="shared" si="321"/>
        <v>0</v>
      </c>
      <c r="BK401" s="109"/>
      <c r="BL401" s="109"/>
      <c r="BM401" s="109">
        <f t="shared" si="318"/>
        <v>0</v>
      </c>
      <c r="BN401" s="107">
        <f t="shared" si="319"/>
        <v>0</v>
      </c>
      <c r="BO401" s="107"/>
      <c r="BP401" s="107"/>
      <c r="BQ401" s="201">
        <f t="shared" si="289"/>
        <v>0</v>
      </c>
      <c r="BR401" s="107"/>
      <c r="BS401" s="201">
        <f t="shared" si="286"/>
        <v>0</v>
      </c>
      <c r="BT401" s="109"/>
      <c r="BU401" s="107">
        <f t="shared" si="320"/>
        <v>0</v>
      </c>
      <c r="BV401" s="109"/>
      <c r="BW401" s="107">
        <f t="shared" si="290"/>
        <v>0</v>
      </c>
      <c r="BX401" s="107"/>
      <c r="BY401" s="201">
        <f t="shared" si="281"/>
        <v>0</v>
      </c>
      <c r="BZ401" s="107"/>
      <c r="CA401" s="107"/>
      <c r="CB401" s="107">
        <f t="shared" si="304"/>
        <v>0</v>
      </c>
      <c r="CC401" s="107"/>
      <c r="CD401" s="201">
        <f t="shared" si="282"/>
        <v>0</v>
      </c>
      <c r="CE401" s="107"/>
      <c r="CF401" s="107">
        <f t="shared" si="283"/>
        <v>0</v>
      </c>
      <c r="CG401" s="107"/>
      <c r="CH401" s="107">
        <f t="shared" si="284"/>
        <v>0</v>
      </c>
    </row>
    <row r="402" spans="2:86" ht="60.75" hidden="1" x14ac:dyDescent="0.3">
      <c r="B402" s="12"/>
      <c r="C402" s="7"/>
      <c r="D402" s="68" t="s">
        <v>20</v>
      </c>
      <c r="E402" s="145" t="s">
        <v>159</v>
      </c>
      <c r="F402" s="145">
        <v>600</v>
      </c>
      <c r="G402" s="69">
        <v>3</v>
      </c>
      <c r="H402" s="34">
        <v>0</v>
      </c>
      <c r="I402" s="34">
        <f>I403</f>
        <v>0</v>
      </c>
      <c r="J402" s="34">
        <f t="shared" si="285"/>
        <v>0</v>
      </c>
      <c r="K402" s="34">
        <f>K403</f>
        <v>0</v>
      </c>
      <c r="L402" s="34">
        <f t="shared" si="293"/>
        <v>0</v>
      </c>
      <c r="M402" s="34">
        <f>M403</f>
        <v>0</v>
      </c>
      <c r="N402" s="69">
        <f t="shared" si="301"/>
        <v>0</v>
      </c>
      <c r="O402" s="34">
        <f>O403</f>
        <v>0</v>
      </c>
      <c r="P402" s="69">
        <f t="shared" si="305"/>
        <v>0</v>
      </c>
      <c r="Q402" s="34">
        <f>Q403</f>
        <v>0</v>
      </c>
      <c r="R402" s="69">
        <f t="shared" si="294"/>
        <v>0</v>
      </c>
      <c r="S402" s="34">
        <f>S403</f>
        <v>0</v>
      </c>
      <c r="T402" s="69">
        <f t="shared" si="295"/>
        <v>0</v>
      </c>
      <c r="U402" s="34">
        <f>U403</f>
        <v>0</v>
      </c>
      <c r="V402" s="69">
        <f t="shared" si="296"/>
        <v>0</v>
      </c>
      <c r="W402" s="69"/>
      <c r="X402" s="69">
        <f t="shared" si="297"/>
        <v>0</v>
      </c>
      <c r="Y402" s="69">
        <f>Y403</f>
        <v>0</v>
      </c>
      <c r="Z402" s="34">
        <f>Z403</f>
        <v>0</v>
      </c>
      <c r="AA402" s="34">
        <f t="shared" si="298"/>
        <v>0</v>
      </c>
      <c r="AB402" s="34">
        <f>AB403</f>
        <v>0</v>
      </c>
      <c r="AC402" s="31">
        <f t="shared" si="322"/>
        <v>0</v>
      </c>
      <c r="AD402" s="34">
        <f>AD403</f>
        <v>0</v>
      </c>
      <c r="AE402" s="31">
        <f t="shared" si="322"/>
        <v>0</v>
      </c>
      <c r="AF402" s="34">
        <f>AF403</f>
        <v>0</v>
      </c>
      <c r="AG402" s="31">
        <f t="shared" si="287"/>
        <v>0</v>
      </c>
      <c r="AH402" s="34">
        <f>AH403</f>
        <v>0</v>
      </c>
      <c r="AI402" s="31">
        <f t="shared" si="287"/>
        <v>0</v>
      </c>
      <c r="AJ402" s="34">
        <f>AJ403</f>
        <v>0</v>
      </c>
      <c r="AK402" s="31">
        <f t="shared" si="287"/>
        <v>0</v>
      </c>
      <c r="AL402" s="34">
        <f>AL403</f>
        <v>0</v>
      </c>
      <c r="AM402" s="31">
        <f t="shared" si="287"/>
        <v>0</v>
      </c>
      <c r="AN402" s="34">
        <f>AN403</f>
        <v>0</v>
      </c>
      <c r="AO402" s="31">
        <f t="shared" si="288"/>
        <v>0</v>
      </c>
      <c r="AP402" s="34">
        <f>AP403</f>
        <v>0</v>
      </c>
      <c r="AQ402" s="31"/>
      <c r="AR402" s="34"/>
      <c r="AS402" s="107"/>
      <c r="AT402" s="108"/>
      <c r="AU402" s="108"/>
      <c r="AV402" s="108"/>
      <c r="AW402" s="108"/>
      <c r="AX402" s="108"/>
      <c r="AY402" s="108"/>
      <c r="AZ402" s="107"/>
      <c r="BA402" s="107"/>
      <c r="BB402" s="107"/>
      <c r="BC402" s="108"/>
      <c r="BD402" s="108"/>
      <c r="BE402" s="107"/>
      <c r="BF402" s="107">
        <f>BB402+BE402</f>
        <v>0</v>
      </c>
      <c r="BG402" s="109"/>
      <c r="BH402" s="107">
        <f t="shared" si="299"/>
        <v>0</v>
      </c>
      <c r="BI402" s="107"/>
      <c r="BJ402" s="107">
        <f t="shared" si="321"/>
        <v>0</v>
      </c>
      <c r="BK402" s="109"/>
      <c r="BL402" s="109"/>
      <c r="BM402" s="109">
        <f t="shared" si="318"/>
        <v>0</v>
      </c>
      <c r="BN402" s="107">
        <f t="shared" si="319"/>
        <v>0</v>
      </c>
      <c r="BO402" s="107"/>
      <c r="BP402" s="107"/>
      <c r="BQ402" s="201">
        <f t="shared" si="289"/>
        <v>0</v>
      </c>
      <c r="BR402" s="107"/>
      <c r="BS402" s="201">
        <f t="shared" si="286"/>
        <v>0</v>
      </c>
      <c r="BT402" s="109"/>
      <c r="BU402" s="107">
        <f t="shared" si="320"/>
        <v>0</v>
      </c>
      <c r="BV402" s="109"/>
      <c r="BW402" s="107">
        <f t="shared" si="290"/>
        <v>0</v>
      </c>
      <c r="BX402" s="107"/>
      <c r="BY402" s="201">
        <f t="shared" si="281"/>
        <v>0</v>
      </c>
      <c r="BZ402" s="107"/>
      <c r="CA402" s="107"/>
      <c r="CB402" s="107">
        <f t="shared" si="304"/>
        <v>0</v>
      </c>
      <c r="CC402" s="107"/>
      <c r="CD402" s="201">
        <f t="shared" si="282"/>
        <v>0</v>
      </c>
      <c r="CE402" s="107"/>
      <c r="CF402" s="107">
        <f t="shared" si="283"/>
        <v>0</v>
      </c>
      <c r="CG402" s="107"/>
      <c r="CH402" s="107">
        <f t="shared" si="284"/>
        <v>0</v>
      </c>
    </row>
    <row r="403" spans="2:86" ht="229.9" customHeight="1" x14ac:dyDescent="0.3">
      <c r="B403" s="12"/>
      <c r="C403" s="7"/>
      <c r="D403" s="5" t="s">
        <v>10</v>
      </c>
      <c r="E403" s="145" t="s">
        <v>160</v>
      </c>
      <c r="F403" s="145"/>
      <c r="G403" s="69"/>
      <c r="H403" s="34">
        <f>H404</f>
        <v>0</v>
      </c>
      <c r="I403" s="34">
        <f>I404</f>
        <v>0</v>
      </c>
      <c r="J403" s="34">
        <f t="shared" si="285"/>
        <v>0</v>
      </c>
      <c r="K403" s="34"/>
      <c r="L403" s="34">
        <f t="shared" si="293"/>
        <v>0</v>
      </c>
      <c r="M403" s="34"/>
      <c r="N403" s="69">
        <f t="shared" si="301"/>
        <v>0</v>
      </c>
      <c r="O403" s="34"/>
      <c r="P403" s="69">
        <f t="shared" si="305"/>
        <v>0</v>
      </c>
      <c r="Q403" s="34"/>
      <c r="R403" s="69">
        <f t="shared" si="294"/>
        <v>0</v>
      </c>
      <c r="S403" s="34"/>
      <c r="T403" s="69">
        <f t="shared" si="295"/>
        <v>0</v>
      </c>
      <c r="U403" s="34"/>
      <c r="V403" s="69">
        <f t="shared" si="296"/>
        <v>0</v>
      </c>
      <c r="W403" s="69"/>
      <c r="X403" s="69">
        <f t="shared" si="297"/>
        <v>0</v>
      </c>
      <c r="Y403" s="69"/>
      <c r="Z403" s="34">
        <f>Z404</f>
        <v>0</v>
      </c>
      <c r="AA403" s="34">
        <f t="shared" si="298"/>
        <v>0</v>
      </c>
      <c r="AB403" s="34">
        <f>AB404</f>
        <v>0</v>
      </c>
      <c r="AC403" s="31">
        <f t="shared" si="322"/>
        <v>0</v>
      </c>
      <c r="AD403" s="34">
        <f>AD404</f>
        <v>0</v>
      </c>
      <c r="AE403" s="31">
        <f t="shared" si="322"/>
        <v>0</v>
      </c>
      <c r="AF403" s="34">
        <f>AF404</f>
        <v>0</v>
      </c>
      <c r="AG403" s="31">
        <f t="shared" si="287"/>
        <v>0</v>
      </c>
      <c r="AH403" s="34">
        <f>AH404</f>
        <v>0</v>
      </c>
      <c r="AI403" s="31">
        <f t="shared" si="287"/>
        <v>0</v>
      </c>
      <c r="AJ403" s="34">
        <f>AJ404</f>
        <v>0</v>
      </c>
      <c r="AK403" s="31">
        <f t="shared" si="287"/>
        <v>0</v>
      </c>
      <c r="AL403" s="34">
        <f>AL404</f>
        <v>0</v>
      </c>
      <c r="AM403" s="31">
        <f t="shared" si="287"/>
        <v>0</v>
      </c>
      <c r="AN403" s="34">
        <f>AN404</f>
        <v>0</v>
      </c>
      <c r="AO403" s="31">
        <f t="shared" si="288"/>
        <v>0</v>
      </c>
      <c r="AP403" s="34">
        <f>AP404</f>
        <v>0</v>
      </c>
      <c r="AQ403" s="31"/>
      <c r="AR403" s="34"/>
      <c r="AS403" s="107"/>
      <c r="AT403" s="108"/>
      <c r="AU403" s="108"/>
      <c r="AV403" s="108"/>
      <c r="AW403" s="108"/>
      <c r="AX403" s="108"/>
      <c r="AY403" s="108"/>
      <c r="AZ403" s="107"/>
      <c r="BA403" s="107"/>
      <c r="BB403" s="107"/>
      <c r="BC403" s="108"/>
      <c r="BD403" s="108"/>
      <c r="BE403" s="107"/>
      <c r="BF403" s="107"/>
      <c r="BG403" s="109">
        <f>BG404</f>
        <v>132.19999999999999</v>
      </c>
      <c r="BH403" s="107">
        <f t="shared" si="299"/>
        <v>132.19999999999999</v>
      </c>
      <c r="BI403" s="107"/>
      <c r="BJ403" s="107">
        <f t="shared" si="321"/>
        <v>0</v>
      </c>
      <c r="BK403" s="109">
        <f>BK404</f>
        <v>137.4</v>
      </c>
      <c r="BL403" s="109">
        <f>BL404</f>
        <v>0</v>
      </c>
      <c r="BM403" s="109">
        <f t="shared" si="318"/>
        <v>132.19999999999999</v>
      </c>
      <c r="BN403" s="107">
        <f t="shared" si="319"/>
        <v>137.4</v>
      </c>
      <c r="BO403" s="107">
        <f>BO404</f>
        <v>0</v>
      </c>
      <c r="BP403" s="107">
        <f>BP404</f>
        <v>0</v>
      </c>
      <c r="BQ403" s="201">
        <f t="shared" si="289"/>
        <v>132.19999999999999</v>
      </c>
      <c r="BR403" s="107">
        <f>BR404</f>
        <v>0</v>
      </c>
      <c r="BS403" s="201">
        <f t="shared" si="286"/>
        <v>132.19999999999999</v>
      </c>
      <c r="BT403" s="109">
        <f>BT404</f>
        <v>0</v>
      </c>
      <c r="BU403" s="107">
        <f t="shared" si="320"/>
        <v>137.4</v>
      </c>
      <c r="BV403" s="109">
        <f>BV404</f>
        <v>0</v>
      </c>
      <c r="BW403" s="107">
        <f t="shared" si="290"/>
        <v>137.4</v>
      </c>
      <c r="BX403" s="107">
        <v>0</v>
      </c>
      <c r="BY403" s="201">
        <f t="shared" si="281"/>
        <v>132.19999999999999</v>
      </c>
      <c r="BZ403" s="107"/>
      <c r="CA403" s="107">
        <f>CA404</f>
        <v>0</v>
      </c>
      <c r="CB403" s="107">
        <f t="shared" si="304"/>
        <v>137.4</v>
      </c>
      <c r="CC403" s="107">
        <v>0</v>
      </c>
      <c r="CD403" s="201">
        <f t="shared" si="282"/>
        <v>132.19999999999999</v>
      </c>
      <c r="CE403" s="107">
        <f>CE404</f>
        <v>0</v>
      </c>
      <c r="CF403" s="107">
        <f t="shared" si="283"/>
        <v>137.4</v>
      </c>
      <c r="CG403" s="107">
        <f>CG404</f>
        <v>0</v>
      </c>
      <c r="CH403" s="107">
        <f t="shared" si="284"/>
        <v>137.4</v>
      </c>
    </row>
    <row r="404" spans="2:86" ht="60.75" x14ac:dyDescent="0.3">
      <c r="B404" s="12"/>
      <c r="C404" s="7"/>
      <c r="D404" s="68" t="s">
        <v>9</v>
      </c>
      <c r="E404" s="145" t="s">
        <v>160</v>
      </c>
      <c r="F404" s="145">
        <v>600</v>
      </c>
      <c r="G404" s="69">
        <v>3</v>
      </c>
      <c r="H404" s="34">
        <v>0</v>
      </c>
      <c r="I404" s="34"/>
      <c r="J404" s="34">
        <f t="shared" si="285"/>
        <v>0</v>
      </c>
      <c r="K404" s="34">
        <f>K405+K407+K409+K411+K413+K415+K417</f>
        <v>0</v>
      </c>
      <c r="L404" s="34">
        <f t="shared" si="293"/>
        <v>0</v>
      </c>
      <c r="M404" s="34">
        <f>M405+M407+M409+M411+M413+M415+M417</f>
        <v>0</v>
      </c>
      <c r="N404" s="69">
        <f t="shared" si="301"/>
        <v>0</v>
      </c>
      <c r="O404" s="34">
        <f>O405+O407+O409+O411+O413+O415+O417+O421</f>
        <v>0</v>
      </c>
      <c r="P404" s="69">
        <f t="shared" si="305"/>
        <v>0</v>
      </c>
      <c r="Q404" s="34">
        <f>Q405+Q407+Q409+Q411+Q413+Q415+Q417</f>
        <v>0</v>
      </c>
      <c r="R404" s="69">
        <f t="shared" si="294"/>
        <v>0</v>
      </c>
      <c r="S404" s="34">
        <f>S405+S407+S409+S411+S413+S415+S417</f>
        <v>0</v>
      </c>
      <c r="T404" s="69">
        <f t="shared" si="295"/>
        <v>0</v>
      </c>
      <c r="U404" s="34">
        <f>U405+U407+U409+U411+U413+U415+U417</f>
        <v>0</v>
      </c>
      <c r="V404" s="69">
        <f t="shared" si="296"/>
        <v>0</v>
      </c>
      <c r="W404" s="69"/>
      <c r="X404" s="69">
        <f t="shared" si="297"/>
        <v>0</v>
      </c>
      <c r="Y404" s="69">
        <f>Y405+Y407+Y409+Y411+Y413+Y415+Y417</f>
        <v>0</v>
      </c>
      <c r="Z404" s="34">
        <v>0</v>
      </c>
      <c r="AA404" s="34">
        <f t="shared" ref="AA404:AA417" si="323">J404+Z404</f>
        <v>0</v>
      </c>
      <c r="AB404" s="34">
        <v>0</v>
      </c>
      <c r="AC404" s="31">
        <f t="shared" si="322"/>
        <v>0</v>
      </c>
      <c r="AD404" s="34">
        <v>0</v>
      </c>
      <c r="AE404" s="31">
        <f t="shared" si="322"/>
        <v>0</v>
      </c>
      <c r="AF404" s="34">
        <v>0</v>
      </c>
      <c r="AG404" s="31">
        <f t="shared" si="287"/>
        <v>0</v>
      </c>
      <c r="AH404" s="34">
        <v>0</v>
      </c>
      <c r="AI404" s="31">
        <f t="shared" si="287"/>
        <v>0</v>
      </c>
      <c r="AJ404" s="34">
        <v>0</v>
      </c>
      <c r="AK404" s="31">
        <f t="shared" si="287"/>
        <v>0</v>
      </c>
      <c r="AL404" s="34">
        <v>0</v>
      </c>
      <c r="AM404" s="31">
        <f t="shared" si="287"/>
        <v>0</v>
      </c>
      <c r="AN404" s="34">
        <v>0</v>
      </c>
      <c r="AO404" s="31">
        <f t="shared" si="288"/>
        <v>0</v>
      </c>
      <c r="AP404" s="34">
        <v>0</v>
      </c>
      <c r="AQ404" s="31"/>
      <c r="AR404" s="34"/>
      <c r="AS404" s="107"/>
      <c r="AT404" s="108"/>
      <c r="AU404" s="108"/>
      <c r="AV404" s="108"/>
      <c r="AW404" s="108"/>
      <c r="AX404" s="108"/>
      <c r="AY404" s="108"/>
      <c r="AZ404" s="107"/>
      <c r="BA404" s="107"/>
      <c r="BB404" s="107"/>
      <c r="BC404" s="108"/>
      <c r="BD404" s="108"/>
      <c r="BE404" s="107"/>
      <c r="BF404" s="107"/>
      <c r="BG404" s="109">
        <v>132.19999999999999</v>
      </c>
      <c r="BH404" s="107">
        <f t="shared" si="299"/>
        <v>132.19999999999999</v>
      </c>
      <c r="BI404" s="107"/>
      <c r="BJ404" s="107">
        <f t="shared" si="321"/>
        <v>0</v>
      </c>
      <c r="BK404" s="109">
        <v>137.4</v>
      </c>
      <c r="BL404" s="109"/>
      <c r="BM404" s="109">
        <f t="shared" si="318"/>
        <v>132.19999999999999</v>
      </c>
      <c r="BN404" s="107">
        <f t="shared" si="319"/>
        <v>137.4</v>
      </c>
      <c r="BO404" s="107"/>
      <c r="BP404" s="107"/>
      <c r="BQ404" s="201">
        <f t="shared" si="289"/>
        <v>132.19999999999999</v>
      </c>
      <c r="BR404" s="107"/>
      <c r="BS404" s="201">
        <f t="shared" si="286"/>
        <v>132.19999999999999</v>
      </c>
      <c r="BT404" s="109"/>
      <c r="BU404" s="107">
        <f t="shared" si="320"/>
        <v>137.4</v>
      </c>
      <c r="BV404" s="109"/>
      <c r="BW404" s="107">
        <f t="shared" si="290"/>
        <v>137.4</v>
      </c>
      <c r="BX404" s="107"/>
      <c r="BY404" s="201">
        <f t="shared" si="281"/>
        <v>132.19999999999999</v>
      </c>
      <c r="BZ404" s="107"/>
      <c r="CA404" s="107"/>
      <c r="CB404" s="107">
        <f t="shared" si="304"/>
        <v>137.4</v>
      </c>
      <c r="CC404" s="107"/>
      <c r="CD404" s="201">
        <f t="shared" si="282"/>
        <v>132.19999999999999</v>
      </c>
      <c r="CE404" s="107"/>
      <c r="CF404" s="107">
        <f t="shared" si="283"/>
        <v>137.4</v>
      </c>
      <c r="CG404" s="107"/>
      <c r="CH404" s="107">
        <f t="shared" si="284"/>
        <v>137.4</v>
      </c>
    </row>
    <row r="405" spans="2:86" ht="70.5" customHeight="1" x14ac:dyDescent="0.3">
      <c r="B405" s="12"/>
      <c r="C405" s="7"/>
      <c r="D405" s="68" t="s">
        <v>414</v>
      </c>
      <c r="E405" s="145" t="s">
        <v>161</v>
      </c>
      <c r="F405" s="145"/>
      <c r="G405" s="69"/>
      <c r="H405" s="34">
        <f>H406+H408+H410+H412+H414+H416+H420</f>
        <v>0</v>
      </c>
      <c r="I405" s="34">
        <f>I410+I412</f>
        <v>0</v>
      </c>
      <c r="J405" s="34">
        <f t="shared" si="285"/>
        <v>0</v>
      </c>
      <c r="K405" s="34">
        <f>K406</f>
        <v>0</v>
      </c>
      <c r="L405" s="34">
        <f t="shared" si="293"/>
        <v>0</v>
      </c>
      <c r="M405" s="34">
        <f>M406</f>
        <v>0</v>
      </c>
      <c r="N405" s="69">
        <f t="shared" si="301"/>
        <v>0</v>
      </c>
      <c r="O405" s="34">
        <f>O406</f>
        <v>0</v>
      </c>
      <c r="P405" s="69">
        <f t="shared" si="305"/>
        <v>0</v>
      </c>
      <c r="Q405" s="34">
        <f>Q406</f>
        <v>0</v>
      </c>
      <c r="R405" s="69">
        <f t="shared" si="294"/>
        <v>0</v>
      </c>
      <c r="S405" s="34">
        <f>S406</f>
        <v>0</v>
      </c>
      <c r="T405" s="69">
        <f t="shared" si="295"/>
        <v>0</v>
      </c>
      <c r="U405" s="34">
        <f>U406</f>
        <v>0</v>
      </c>
      <c r="V405" s="69">
        <f t="shared" si="296"/>
        <v>0</v>
      </c>
      <c r="W405" s="69"/>
      <c r="X405" s="69">
        <f t="shared" si="297"/>
        <v>0</v>
      </c>
      <c r="Y405" s="69">
        <f>Y406</f>
        <v>0</v>
      </c>
      <c r="Z405" s="34">
        <f>Z410+Z412+Z424</f>
        <v>0</v>
      </c>
      <c r="AA405" s="34">
        <f t="shared" si="323"/>
        <v>0</v>
      </c>
      <c r="AB405" s="34">
        <f>AB406+AB410+AB412+AB418+AB422+AB424</f>
        <v>0</v>
      </c>
      <c r="AC405" s="31">
        <f t="shared" si="322"/>
        <v>0</v>
      </c>
      <c r="AD405" s="34">
        <f>AD406+AD410+AD412+AD418+AD422+AD424</f>
        <v>0</v>
      </c>
      <c r="AE405" s="31">
        <f t="shared" si="322"/>
        <v>0</v>
      </c>
      <c r="AF405" s="34">
        <f>AF406+AF410+AF412+AF418+AF422+AF424</f>
        <v>0</v>
      </c>
      <c r="AG405" s="31">
        <f t="shared" si="287"/>
        <v>0</v>
      </c>
      <c r="AH405" s="34">
        <f>AH406+AH410+AH412+AH418+AH422+AH424</f>
        <v>0</v>
      </c>
      <c r="AI405" s="31">
        <f t="shared" si="287"/>
        <v>0</v>
      </c>
      <c r="AJ405" s="34">
        <f>AJ406+AJ410+AJ412+AJ418+AJ422+AJ424</f>
        <v>0</v>
      </c>
      <c r="AK405" s="31">
        <f t="shared" si="287"/>
        <v>0</v>
      </c>
      <c r="AL405" s="34">
        <f>AL406+AL410+AL412+AL418+AL422+AL424</f>
        <v>0</v>
      </c>
      <c r="AM405" s="31">
        <f t="shared" si="287"/>
        <v>0</v>
      </c>
      <c r="AN405" s="34">
        <f>AN406+AN410+AN412+AN418+AN422+AN424</f>
        <v>0</v>
      </c>
      <c r="AO405" s="31">
        <f t="shared" si="288"/>
        <v>0</v>
      </c>
      <c r="AP405" s="34">
        <f>AP406+AP410+AP412+AP418+AP422+AP424</f>
        <v>0</v>
      </c>
      <c r="AQ405" s="31"/>
      <c r="AR405" s="34"/>
      <c r="AS405" s="107"/>
      <c r="AT405" s="108"/>
      <c r="AU405" s="108"/>
      <c r="AV405" s="108"/>
      <c r="AW405" s="108"/>
      <c r="AX405" s="108"/>
      <c r="AY405" s="108"/>
      <c r="AZ405" s="107"/>
      <c r="BA405" s="107"/>
      <c r="BB405" s="107"/>
      <c r="BC405" s="108"/>
      <c r="BD405" s="108"/>
      <c r="BE405" s="107"/>
      <c r="BF405" s="107"/>
      <c r="BG405" s="109">
        <f>BG406</f>
        <v>13153.9</v>
      </c>
      <c r="BH405" s="107">
        <f t="shared" si="299"/>
        <v>13153.9</v>
      </c>
      <c r="BI405" s="107"/>
      <c r="BJ405" s="107">
        <f t="shared" si="321"/>
        <v>0</v>
      </c>
      <c r="BK405" s="109">
        <f>BK406</f>
        <v>13153.9</v>
      </c>
      <c r="BL405" s="109">
        <f>BL406</f>
        <v>0</v>
      </c>
      <c r="BM405" s="109">
        <f t="shared" si="318"/>
        <v>13153.9</v>
      </c>
      <c r="BN405" s="107">
        <f t="shared" si="319"/>
        <v>13153.9</v>
      </c>
      <c r="BO405" s="107">
        <f>BO406</f>
        <v>0</v>
      </c>
      <c r="BP405" s="107">
        <f>BP406</f>
        <v>0</v>
      </c>
      <c r="BQ405" s="201">
        <f t="shared" si="289"/>
        <v>13153.9</v>
      </c>
      <c r="BR405" s="107">
        <f>BR406</f>
        <v>0</v>
      </c>
      <c r="BS405" s="201">
        <f t="shared" si="286"/>
        <v>13153.9</v>
      </c>
      <c r="BT405" s="109">
        <f>BT406</f>
        <v>0</v>
      </c>
      <c r="BU405" s="107">
        <f t="shared" si="320"/>
        <v>13153.9</v>
      </c>
      <c r="BV405" s="109">
        <f>BV406</f>
        <v>0</v>
      </c>
      <c r="BW405" s="107">
        <f t="shared" si="290"/>
        <v>13153.9</v>
      </c>
      <c r="BX405" s="107">
        <v>0</v>
      </c>
      <c r="BY405" s="201">
        <f t="shared" si="281"/>
        <v>13153.9</v>
      </c>
      <c r="BZ405" s="107"/>
      <c r="CA405" s="107">
        <f>CA406</f>
        <v>0</v>
      </c>
      <c r="CB405" s="107">
        <f t="shared" si="304"/>
        <v>13153.9</v>
      </c>
      <c r="CC405" s="107">
        <v>0</v>
      </c>
      <c r="CD405" s="201">
        <f t="shared" si="282"/>
        <v>13153.9</v>
      </c>
      <c r="CE405" s="107">
        <f>CE406</f>
        <v>0</v>
      </c>
      <c r="CF405" s="107">
        <f t="shared" si="283"/>
        <v>13153.9</v>
      </c>
      <c r="CG405" s="107">
        <f>CG406</f>
        <v>0</v>
      </c>
      <c r="CH405" s="107">
        <f t="shared" si="284"/>
        <v>13153.9</v>
      </c>
    </row>
    <row r="406" spans="2:86" ht="48.75" customHeight="1" x14ac:dyDescent="0.3">
      <c r="B406" s="12"/>
      <c r="C406" s="7"/>
      <c r="D406" s="68" t="s">
        <v>156</v>
      </c>
      <c r="E406" s="145" t="s">
        <v>162</v>
      </c>
      <c r="F406" s="145"/>
      <c r="G406" s="69"/>
      <c r="H406" s="34">
        <f>H407</f>
        <v>0</v>
      </c>
      <c r="I406" s="34">
        <f>I407</f>
        <v>0</v>
      </c>
      <c r="J406" s="34">
        <f t="shared" si="285"/>
        <v>0</v>
      </c>
      <c r="K406" s="34"/>
      <c r="L406" s="34">
        <f t="shared" si="293"/>
        <v>0</v>
      </c>
      <c r="M406" s="34">
        <v>0</v>
      </c>
      <c r="N406" s="69">
        <f t="shared" si="301"/>
        <v>0</v>
      </c>
      <c r="O406" s="34">
        <v>0</v>
      </c>
      <c r="P406" s="69">
        <f t="shared" si="305"/>
        <v>0</v>
      </c>
      <c r="Q406" s="34">
        <v>0</v>
      </c>
      <c r="R406" s="69">
        <f t="shared" si="294"/>
        <v>0</v>
      </c>
      <c r="S406" s="34">
        <v>0</v>
      </c>
      <c r="T406" s="69">
        <f t="shared" si="295"/>
        <v>0</v>
      </c>
      <c r="U406" s="34">
        <v>0</v>
      </c>
      <c r="V406" s="69">
        <f t="shared" si="296"/>
        <v>0</v>
      </c>
      <c r="W406" s="69"/>
      <c r="X406" s="69">
        <f t="shared" si="297"/>
        <v>0</v>
      </c>
      <c r="Y406" s="69"/>
      <c r="Z406" s="34">
        <f>Z407</f>
        <v>0</v>
      </c>
      <c r="AA406" s="34">
        <f t="shared" si="323"/>
        <v>0</v>
      </c>
      <c r="AB406" s="34">
        <f>AB407</f>
        <v>0</v>
      </c>
      <c r="AC406" s="31">
        <f t="shared" si="322"/>
        <v>0</v>
      </c>
      <c r="AD406" s="34">
        <f>AD407</f>
        <v>0</v>
      </c>
      <c r="AE406" s="31">
        <f t="shared" si="322"/>
        <v>0</v>
      </c>
      <c r="AF406" s="34">
        <f>AF407</f>
        <v>0</v>
      </c>
      <c r="AG406" s="31">
        <f t="shared" si="287"/>
        <v>0</v>
      </c>
      <c r="AH406" s="34">
        <f>AH407</f>
        <v>0</v>
      </c>
      <c r="AI406" s="31">
        <f t="shared" si="287"/>
        <v>0</v>
      </c>
      <c r="AJ406" s="34">
        <f>AJ407</f>
        <v>0</v>
      </c>
      <c r="AK406" s="31">
        <f t="shared" si="287"/>
        <v>0</v>
      </c>
      <c r="AL406" s="34">
        <f>AL407</f>
        <v>0</v>
      </c>
      <c r="AM406" s="31">
        <f t="shared" si="287"/>
        <v>0</v>
      </c>
      <c r="AN406" s="34">
        <f>AN407</f>
        <v>0</v>
      </c>
      <c r="AO406" s="31">
        <f t="shared" si="288"/>
        <v>0</v>
      </c>
      <c r="AP406" s="34">
        <f>AP407</f>
        <v>0</v>
      </c>
      <c r="AQ406" s="31"/>
      <c r="AR406" s="34"/>
      <c r="AS406" s="107"/>
      <c r="AT406" s="108"/>
      <c r="AU406" s="108"/>
      <c r="AV406" s="108"/>
      <c r="AW406" s="108"/>
      <c r="AX406" s="108"/>
      <c r="AY406" s="108"/>
      <c r="AZ406" s="107"/>
      <c r="BA406" s="107"/>
      <c r="BB406" s="107"/>
      <c r="BC406" s="108"/>
      <c r="BD406" s="108"/>
      <c r="BE406" s="107"/>
      <c r="BF406" s="107"/>
      <c r="BG406" s="109">
        <f>BG407</f>
        <v>13153.9</v>
      </c>
      <c r="BH406" s="107">
        <f t="shared" si="299"/>
        <v>13153.9</v>
      </c>
      <c r="BI406" s="107"/>
      <c r="BJ406" s="107">
        <f t="shared" si="321"/>
        <v>0</v>
      </c>
      <c r="BK406" s="109">
        <f>BK407</f>
        <v>13153.9</v>
      </c>
      <c r="BL406" s="109">
        <f>BL407</f>
        <v>0</v>
      </c>
      <c r="BM406" s="109">
        <f t="shared" si="318"/>
        <v>13153.9</v>
      </c>
      <c r="BN406" s="107">
        <f t="shared" si="319"/>
        <v>13153.9</v>
      </c>
      <c r="BO406" s="107">
        <f>BO407</f>
        <v>0</v>
      </c>
      <c r="BP406" s="107">
        <f>BP407</f>
        <v>0</v>
      </c>
      <c r="BQ406" s="201">
        <f t="shared" si="289"/>
        <v>13153.9</v>
      </c>
      <c r="BR406" s="107">
        <f>BR407</f>
        <v>0</v>
      </c>
      <c r="BS406" s="201">
        <f t="shared" si="286"/>
        <v>13153.9</v>
      </c>
      <c r="BT406" s="109">
        <f>BT407</f>
        <v>0</v>
      </c>
      <c r="BU406" s="107">
        <f t="shared" si="320"/>
        <v>13153.9</v>
      </c>
      <c r="BV406" s="109">
        <f>BV407</f>
        <v>0</v>
      </c>
      <c r="BW406" s="107">
        <f t="shared" si="290"/>
        <v>13153.9</v>
      </c>
      <c r="BX406" s="107">
        <v>0</v>
      </c>
      <c r="BY406" s="201">
        <f t="shared" si="281"/>
        <v>13153.9</v>
      </c>
      <c r="BZ406" s="107"/>
      <c r="CA406" s="107">
        <f>CA407</f>
        <v>0</v>
      </c>
      <c r="CB406" s="107">
        <f t="shared" si="304"/>
        <v>13153.9</v>
      </c>
      <c r="CC406" s="107">
        <v>0</v>
      </c>
      <c r="CD406" s="201">
        <f t="shared" si="282"/>
        <v>13153.9</v>
      </c>
      <c r="CE406" s="107">
        <f>CE407</f>
        <v>0</v>
      </c>
      <c r="CF406" s="107">
        <f t="shared" si="283"/>
        <v>13153.9</v>
      </c>
      <c r="CG406" s="107">
        <f>CG407</f>
        <v>0</v>
      </c>
      <c r="CH406" s="107">
        <f t="shared" si="284"/>
        <v>13153.9</v>
      </c>
    </row>
    <row r="407" spans="2:86" ht="60.75" x14ac:dyDescent="0.3">
      <c r="B407" s="12"/>
      <c r="C407" s="7"/>
      <c r="D407" s="68" t="s">
        <v>9</v>
      </c>
      <c r="E407" s="145" t="s">
        <v>162</v>
      </c>
      <c r="F407" s="145">
        <v>600</v>
      </c>
      <c r="G407" s="69">
        <v>1</v>
      </c>
      <c r="H407" s="34">
        <v>0</v>
      </c>
      <c r="I407" s="34"/>
      <c r="J407" s="34">
        <f t="shared" si="285"/>
        <v>0</v>
      </c>
      <c r="K407" s="34">
        <f>K408</f>
        <v>0</v>
      </c>
      <c r="L407" s="34">
        <f t="shared" si="293"/>
        <v>0</v>
      </c>
      <c r="M407" s="34">
        <f>M408</f>
        <v>0</v>
      </c>
      <c r="N407" s="69">
        <f t="shared" si="301"/>
        <v>0</v>
      </c>
      <c r="O407" s="34">
        <f>O408</f>
        <v>0</v>
      </c>
      <c r="P407" s="69">
        <f t="shared" si="305"/>
        <v>0</v>
      </c>
      <c r="Q407" s="34">
        <f>Q408</f>
        <v>0</v>
      </c>
      <c r="R407" s="69">
        <f t="shared" si="294"/>
        <v>0</v>
      </c>
      <c r="S407" s="34">
        <f>S408</f>
        <v>0</v>
      </c>
      <c r="T407" s="69">
        <f t="shared" si="295"/>
        <v>0</v>
      </c>
      <c r="U407" s="34">
        <f>U408</f>
        <v>0</v>
      </c>
      <c r="V407" s="69">
        <f t="shared" si="296"/>
        <v>0</v>
      </c>
      <c r="W407" s="69"/>
      <c r="X407" s="69">
        <f t="shared" si="297"/>
        <v>0</v>
      </c>
      <c r="Y407" s="69">
        <f>Y408</f>
        <v>0</v>
      </c>
      <c r="Z407" s="34">
        <v>0</v>
      </c>
      <c r="AA407" s="34">
        <f t="shared" si="323"/>
        <v>0</v>
      </c>
      <c r="AB407" s="34">
        <v>0</v>
      </c>
      <c r="AC407" s="31">
        <f t="shared" si="322"/>
        <v>0</v>
      </c>
      <c r="AD407" s="34"/>
      <c r="AE407" s="31">
        <f t="shared" si="322"/>
        <v>0</v>
      </c>
      <c r="AF407" s="34"/>
      <c r="AG407" s="31">
        <f t="shared" si="287"/>
        <v>0</v>
      </c>
      <c r="AH407" s="34">
        <v>0</v>
      </c>
      <c r="AI407" s="31">
        <f t="shared" si="287"/>
        <v>0</v>
      </c>
      <c r="AJ407" s="34">
        <v>0</v>
      </c>
      <c r="AK407" s="31">
        <f t="shared" si="287"/>
        <v>0</v>
      </c>
      <c r="AL407" s="34">
        <v>0</v>
      </c>
      <c r="AM407" s="31">
        <f t="shared" si="287"/>
        <v>0</v>
      </c>
      <c r="AN407" s="34">
        <v>0</v>
      </c>
      <c r="AO407" s="31">
        <f t="shared" si="288"/>
        <v>0</v>
      </c>
      <c r="AP407" s="34">
        <v>0</v>
      </c>
      <c r="AQ407" s="31"/>
      <c r="AR407" s="34"/>
      <c r="AS407" s="107"/>
      <c r="AT407" s="108"/>
      <c r="AU407" s="108"/>
      <c r="AV407" s="108"/>
      <c r="AW407" s="108"/>
      <c r="AX407" s="108"/>
      <c r="AY407" s="108"/>
      <c r="AZ407" s="107"/>
      <c r="BA407" s="107"/>
      <c r="BB407" s="107"/>
      <c r="BC407" s="108"/>
      <c r="BD407" s="108"/>
      <c r="BE407" s="107"/>
      <c r="BF407" s="107"/>
      <c r="BG407" s="109">
        <v>13153.9</v>
      </c>
      <c r="BH407" s="107">
        <f t="shared" si="299"/>
        <v>13153.9</v>
      </c>
      <c r="BI407" s="107"/>
      <c r="BJ407" s="107">
        <f t="shared" si="321"/>
        <v>0</v>
      </c>
      <c r="BK407" s="109">
        <v>13153.9</v>
      </c>
      <c r="BL407" s="109"/>
      <c r="BM407" s="109">
        <f t="shared" si="318"/>
        <v>13153.9</v>
      </c>
      <c r="BN407" s="107">
        <f t="shared" si="319"/>
        <v>13153.9</v>
      </c>
      <c r="BO407" s="107"/>
      <c r="BP407" s="107"/>
      <c r="BQ407" s="201">
        <f t="shared" si="289"/>
        <v>13153.9</v>
      </c>
      <c r="BR407" s="107"/>
      <c r="BS407" s="201">
        <f t="shared" si="286"/>
        <v>13153.9</v>
      </c>
      <c r="BT407" s="109"/>
      <c r="BU407" s="107">
        <f t="shared" si="320"/>
        <v>13153.9</v>
      </c>
      <c r="BV407" s="109"/>
      <c r="BW407" s="107">
        <f t="shared" si="290"/>
        <v>13153.9</v>
      </c>
      <c r="BX407" s="107"/>
      <c r="BY407" s="201">
        <f t="shared" si="281"/>
        <v>13153.9</v>
      </c>
      <c r="BZ407" s="107"/>
      <c r="CA407" s="107"/>
      <c r="CB407" s="107">
        <f t="shared" si="304"/>
        <v>13153.9</v>
      </c>
      <c r="CC407" s="107"/>
      <c r="CD407" s="201">
        <f t="shared" si="282"/>
        <v>13153.9</v>
      </c>
      <c r="CE407" s="107"/>
      <c r="CF407" s="107">
        <f t="shared" si="283"/>
        <v>13153.9</v>
      </c>
      <c r="CG407" s="107"/>
      <c r="CH407" s="107">
        <f t="shared" si="284"/>
        <v>13153.9</v>
      </c>
    </row>
    <row r="408" spans="2:86" ht="0.75" customHeight="1" x14ac:dyDescent="0.3">
      <c r="B408" s="12"/>
      <c r="C408" s="7"/>
      <c r="D408" s="68" t="s">
        <v>163</v>
      </c>
      <c r="E408" s="145" t="s">
        <v>164</v>
      </c>
      <c r="F408" s="145"/>
      <c r="G408" s="69"/>
      <c r="H408" s="34">
        <v>0</v>
      </c>
      <c r="I408" s="34"/>
      <c r="J408" s="34">
        <f t="shared" si="285"/>
        <v>0</v>
      </c>
      <c r="K408" s="34"/>
      <c r="L408" s="34">
        <f t="shared" si="293"/>
        <v>0</v>
      </c>
      <c r="M408" s="34"/>
      <c r="N408" s="69">
        <f t="shared" si="301"/>
        <v>0</v>
      </c>
      <c r="O408" s="34"/>
      <c r="P408" s="69">
        <f t="shared" si="305"/>
        <v>0</v>
      </c>
      <c r="Q408" s="34"/>
      <c r="R408" s="69">
        <f t="shared" si="294"/>
        <v>0</v>
      </c>
      <c r="S408" s="34"/>
      <c r="T408" s="69">
        <f t="shared" si="295"/>
        <v>0</v>
      </c>
      <c r="U408" s="34"/>
      <c r="V408" s="69">
        <f t="shared" si="296"/>
        <v>0</v>
      </c>
      <c r="W408" s="69"/>
      <c r="X408" s="69">
        <f t="shared" si="297"/>
        <v>0</v>
      </c>
      <c r="Y408" s="69"/>
      <c r="Z408" s="34"/>
      <c r="AA408" s="34">
        <f t="shared" si="323"/>
        <v>0</v>
      </c>
      <c r="AB408" s="34"/>
      <c r="AC408" s="31">
        <f t="shared" si="322"/>
        <v>0</v>
      </c>
      <c r="AD408" s="34"/>
      <c r="AE408" s="31">
        <f t="shared" si="322"/>
        <v>0</v>
      </c>
      <c r="AF408" s="34"/>
      <c r="AG408" s="31">
        <f t="shared" si="287"/>
        <v>0</v>
      </c>
      <c r="AH408" s="34"/>
      <c r="AI408" s="31">
        <f t="shared" si="287"/>
        <v>0</v>
      </c>
      <c r="AJ408" s="34"/>
      <c r="AK408" s="31">
        <f t="shared" si="287"/>
        <v>0</v>
      </c>
      <c r="AL408" s="34"/>
      <c r="AM408" s="31">
        <f t="shared" si="287"/>
        <v>0</v>
      </c>
      <c r="AN408" s="34"/>
      <c r="AO408" s="31">
        <f t="shared" si="288"/>
        <v>0</v>
      </c>
      <c r="AP408" s="34"/>
      <c r="AQ408" s="31"/>
      <c r="AR408" s="34"/>
      <c r="AS408" s="107"/>
      <c r="AT408" s="108"/>
      <c r="AU408" s="108"/>
      <c r="AV408" s="108"/>
      <c r="AW408" s="108"/>
      <c r="AX408" s="108"/>
      <c r="AY408" s="108"/>
      <c r="AZ408" s="107"/>
      <c r="BA408" s="107"/>
      <c r="BB408" s="107"/>
      <c r="BC408" s="108"/>
      <c r="BD408" s="108"/>
      <c r="BE408" s="107"/>
      <c r="BF408" s="107">
        <f t="shared" ref="BF408:BF425" si="324">BB408+BE408</f>
        <v>0</v>
      </c>
      <c r="BG408" s="109"/>
      <c r="BH408" s="107">
        <f t="shared" si="299"/>
        <v>0</v>
      </c>
      <c r="BI408" s="107"/>
      <c r="BJ408" s="107">
        <f t="shared" si="321"/>
        <v>0</v>
      </c>
      <c r="BK408" s="109"/>
      <c r="BL408" s="109"/>
      <c r="BM408" s="109">
        <f t="shared" si="318"/>
        <v>0</v>
      </c>
      <c r="BN408" s="107">
        <f t="shared" si="319"/>
        <v>0</v>
      </c>
      <c r="BO408" s="107"/>
      <c r="BP408" s="107"/>
      <c r="BQ408" s="201">
        <f t="shared" si="289"/>
        <v>0</v>
      </c>
      <c r="BR408" s="107"/>
      <c r="BS408" s="201">
        <f t="shared" si="286"/>
        <v>0</v>
      </c>
      <c r="BT408" s="109"/>
      <c r="BU408" s="107">
        <f t="shared" si="320"/>
        <v>0</v>
      </c>
      <c r="BV408" s="109"/>
      <c r="BW408" s="107">
        <f t="shared" si="290"/>
        <v>0</v>
      </c>
      <c r="BX408" s="107"/>
      <c r="BY408" s="201">
        <f t="shared" si="281"/>
        <v>0</v>
      </c>
      <c r="BZ408" s="107"/>
      <c r="CA408" s="107"/>
      <c r="CB408" s="107">
        <f t="shared" si="304"/>
        <v>0</v>
      </c>
      <c r="CC408" s="107"/>
      <c r="CD408" s="201">
        <f t="shared" si="282"/>
        <v>0</v>
      </c>
      <c r="CE408" s="107"/>
      <c r="CF408" s="107">
        <f t="shared" si="283"/>
        <v>0</v>
      </c>
      <c r="CG408" s="107"/>
      <c r="CH408" s="107">
        <f t="shared" si="284"/>
        <v>0</v>
      </c>
    </row>
    <row r="409" spans="2:86" ht="60.75" hidden="1" x14ac:dyDescent="0.3">
      <c r="B409" s="12"/>
      <c r="C409" s="7"/>
      <c r="D409" s="68" t="s">
        <v>20</v>
      </c>
      <c r="E409" s="145" t="s">
        <v>164</v>
      </c>
      <c r="F409" s="145">
        <v>600</v>
      </c>
      <c r="G409" s="69">
        <v>1</v>
      </c>
      <c r="H409" s="34"/>
      <c r="I409" s="34">
        <v>0</v>
      </c>
      <c r="J409" s="34">
        <v>0</v>
      </c>
      <c r="K409" s="34">
        <f>K410</f>
        <v>0</v>
      </c>
      <c r="L409" s="34">
        <f t="shared" si="293"/>
        <v>0</v>
      </c>
      <c r="M409" s="34">
        <f>M410</f>
        <v>0</v>
      </c>
      <c r="N409" s="69">
        <f t="shared" si="301"/>
        <v>0</v>
      </c>
      <c r="O409" s="34">
        <f>O410</f>
        <v>0</v>
      </c>
      <c r="P409" s="69">
        <f t="shared" si="305"/>
        <v>0</v>
      </c>
      <c r="Q409" s="34">
        <f>Q410</f>
        <v>0</v>
      </c>
      <c r="R409" s="69">
        <f t="shared" si="294"/>
        <v>0</v>
      </c>
      <c r="S409" s="34">
        <f>S410</f>
        <v>0</v>
      </c>
      <c r="T409" s="69">
        <f t="shared" si="295"/>
        <v>0</v>
      </c>
      <c r="U409" s="34">
        <f>U410</f>
        <v>0</v>
      </c>
      <c r="V409" s="69">
        <f t="shared" si="296"/>
        <v>0</v>
      </c>
      <c r="W409" s="69"/>
      <c r="X409" s="69">
        <f t="shared" si="297"/>
        <v>0</v>
      </c>
      <c r="Y409" s="69">
        <f>Y410</f>
        <v>0</v>
      </c>
      <c r="Z409" s="34">
        <v>0</v>
      </c>
      <c r="AA409" s="34">
        <f t="shared" si="323"/>
        <v>0</v>
      </c>
      <c r="AB409" s="34">
        <v>0</v>
      </c>
      <c r="AC409" s="31">
        <f t="shared" si="322"/>
        <v>0</v>
      </c>
      <c r="AD409" s="34">
        <v>0</v>
      </c>
      <c r="AE409" s="31">
        <f t="shared" si="322"/>
        <v>0</v>
      </c>
      <c r="AF409" s="34">
        <v>0</v>
      </c>
      <c r="AG409" s="31">
        <f t="shared" si="287"/>
        <v>0</v>
      </c>
      <c r="AH409" s="34">
        <v>0</v>
      </c>
      <c r="AI409" s="31">
        <f t="shared" si="287"/>
        <v>0</v>
      </c>
      <c r="AJ409" s="34">
        <v>0</v>
      </c>
      <c r="AK409" s="31">
        <f t="shared" si="287"/>
        <v>0</v>
      </c>
      <c r="AL409" s="34">
        <v>0</v>
      </c>
      <c r="AM409" s="31">
        <f t="shared" si="287"/>
        <v>0</v>
      </c>
      <c r="AN409" s="34">
        <v>0</v>
      </c>
      <c r="AO409" s="31">
        <f t="shared" si="288"/>
        <v>0</v>
      </c>
      <c r="AP409" s="34">
        <v>0</v>
      </c>
      <c r="AQ409" s="31"/>
      <c r="AR409" s="34"/>
      <c r="AS409" s="107"/>
      <c r="AT409" s="108"/>
      <c r="AU409" s="108"/>
      <c r="AV409" s="108"/>
      <c r="AW409" s="108"/>
      <c r="AX409" s="108"/>
      <c r="AY409" s="108"/>
      <c r="AZ409" s="107"/>
      <c r="BA409" s="107"/>
      <c r="BB409" s="107"/>
      <c r="BC409" s="108"/>
      <c r="BD409" s="108"/>
      <c r="BE409" s="107"/>
      <c r="BF409" s="107">
        <f t="shared" si="324"/>
        <v>0</v>
      </c>
      <c r="BG409" s="109"/>
      <c r="BH409" s="107">
        <f t="shared" si="299"/>
        <v>0</v>
      </c>
      <c r="BI409" s="107"/>
      <c r="BJ409" s="107">
        <f t="shared" si="321"/>
        <v>0</v>
      </c>
      <c r="BK409" s="109"/>
      <c r="BL409" s="109"/>
      <c r="BM409" s="109">
        <f t="shared" si="318"/>
        <v>0</v>
      </c>
      <c r="BN409" s="107">
        <f t="shared" si="319"/>
        <v>0</v>
      </c>
      <c r="BO409" s="107"/>
      <c r="BP409" s="107"/>
      <c r="BQ409" s="201">
        <f t="shared" si="289"/>
        <v>0</v>
      </c>
      <c r="BR409" s="107"/>
      <c r="BS409" s="201">
        <f t="shared" si="286"/>
        <v>0</v>
      </c>
      <c r="BT409" s="109"/>
      <c r="BU409" s="107">
        <f t="shared" si="320"/>
        <v>0</v>
      </c>
      <c r="BV409" s="109"/>
      <c r="BW409" s="107">
        <f t="shared" si="290"/>
        <v>0</v>
      </c>
      <c r="BX409" s="107"/>
      <c r="BY409" s="201">
        <f t="shared" si="281"/>
        <v>0</v>
      </c>
      <c r="BZ409" s="107"/>
      <c r="CA409" s="107"/>
      <c r="CB409" s="107">
        <f t="shared" si="304"/>
        <v>0</v>
      </c>
      <c r="CC409" s="107"/>
      <c r="CD409" s="201">
        <f t="shared" si="282"/>
        <v>0</v>
      </c>
      <c r="CE409" s="107"/>
      <c r="CF409" s="107">
        <f t="shared" si="283"/>
        <v>0</v>
      </c>
      <c r="CG409" s="107"/>
      <c r="CH409" s="107">
        <f t="shared" si="284"/>
        <v>0</v>
      </c>
    </row>
    <row r="410" spans="2:86" ht="60.75" hidden="1" x14ac:dyDescent="0.3">
      <c r="B410" s="12"/>
      <c r="C410" s="7"/>
      <c r="D410" s="68" t="s">
        <v>165</v>
      </c>
      <c r="E410" s="145" t="s">
        <v>166</v>
      </c>
      <c r="F410" s="145"/>
      <c r="G410" s="69"/>
      <c r="H410" s="34">
        <f>H411</f>
        <v>0</v>
      </c>
      <c r="I410" s="34">
        <f>I411</f>
        <v>0</v>
      </c>
      <c r="J410" s="34">
        <f t="shared" si="285"/>
        <v>0</v>
      </c>
      <c r="K410" s="34"/>
      <c r="L410" s="34">
        <f t="shared" si="293"/>
        <v>0</v>
      </c>
      <c r="M410" s="34"/>
      <c r="N410" s="69">
        <f t="shared" si="301"/>
        <v>0</v>
      </c>
      <c r="O410" s="34"/>
      <c r="P410" s="69">
        <f t="shared" si="305"/>
        <v>0</v>
      </c>
      <c r="Q410" s="34"/>
      <c r="R410" s="69">
        <f t="shared" si="294"/>
        <v>0</v>
      </c>
      <c r="S410" s="34"/>
      <c r="T410" s="69">
        <f t="shared" si="295"/>
        <v>0</v>
      </c>
      <c r="U410" s="34"/>
      <c r="V410" s="69">
        <f t="shared" si="296"/>
        <v>0</v>
      </c>
      <c r="W410" s="69"/>
      <c r="X410" s="69">
        <f t="shared" si="297"/>
        <v>0</v>
      </c>
      <c r="Y410" s="69"/>
      <c r="Z410" s="34">
        <f>Z411</f>
        <v>0</v>
      </c>
      <c r="AA410" s="34">
        <f t="shared" si="323"/>
        <v>0</v>
      </c>
      <c r="AB410" s="34">
        <f>AB411</f>
        <v>0</v>
      </c>
      <c r="AC410" s="31">
        <f t="shared" si="322"/>
        <v>0</v>
      </c>
      <c r="AD410" s="34">
        <f>AD411</f>
        <v>0</v>
      </c>
      <c r="AE410" s="31">
        <f t="shared" si="322"/>
        <v>0</v>
      </c>
      <c r="AF410" s="34">
        <f>AF411</f>
        <v>0</v>
      </c>
      <c r="AG410" s="31">
        <f t="shared" si="287"/>
        <v>0</v>
      </c>
      <c r="AH410" s="34">
        <f>AH411</f>
        <v>0</v>
      </c>
      <c r="AI410" s="31">
        <f t="shared" si="287"/>
        <v>0</v>
      </c>
      <c r="AJ410" s="34">
        <f>AJ411</f>
        <v>0</v>
      </c>
      <c r="AK410" s="31">
        <f t="shared" si="287"/>
        <v>0</v>
      </c>
      <c r="AL410" s="34">
        <f>AL411</f>
        <v>0</v>
      </c>
      <c r="AM410" s="31">
        <f t="shared" si="287"/>
        <v>0</v>
      </c>
      <c r="AN410" s="34">
        <f>AN411</f>
        <v>0</v>
      </c>
      <c r="AO410" s="31">
        <f t="shared" si="288"/>
        <v>0</v>
      </c>
      <c r="AP410" s="34">
        <f>AP411</f>
        <v>0</v>
      </c>
      <c r="AQ410" s="31"/>
      <c r="AR410" s="34"/>
      <c r="AS410" s="107"/>
      <c r="AT410" s="108"/>
      <c r="AU410" s="108"/>
      <c r="AV410" s="108"/>
      <c r="AW410" s="108"/>
      <c r="AX410" s="108"/>
      <c r="AY410" s="108"/>
      <c r="AZ410" s="107"/>
      <c r="BA410" s="107"/>
      <c r="BB410" s="107"/>
      <c r="BC410" s="108"/>
      <c r="BD410" s="108"/>
      <c r="BE410" s="107"/>
      <c r="BF410" s="107">
        <f t="shared" si="324"/>
        <v>0</v>
      </c>
      <c r="BG410" s="109"/>
      <c r="BH410" s="107">
        <f t="shared" si="299"/>
        <v>0</v>
      </c>
      <c r="BI410" s="107"/>
      <c r="BJ410" s="107">
        <f t="shared" si="321"/>
        <v>0</v>
      </c>
      <c r="BK410" s="109"/>
      <c r="BL410" s="109"/>
      <c r="BM410" s="109">
        <f t="shared" si="318"/>
        <v>0</v>
      </c>
      <c r="BN410" s="107">
        <f t="shared" si="319"/>
        <v>0</v>
      </c>
      <c r="BO410" s="107"/>
      <c r="BP410" s="107"/>
      <c r="BQ410" s="201">
        <f t="shared" si="289"/>
        <v>0</v>
      </c>
      <c r="BR410" s="107"/>
      <c r="BS410" s="201">
        <f t="shared" si="286"/>
        <v>0</v>
      </c>
      <c r="BT410" s="109"/>
      <c r="BU410" s="107">
        <f t="shared" si="320"/>
        <v>0</v>
      </c>
      <c r="BV410" s="109"/>
      <c r="BW410" s="107">
        <f t="shared" si="290"/>
        <v>0</v>
      </c>
      <c r="BX410" s="107"/>
      <c r="BY410" s="201">
        <f t="shared" ref="BY410:BY473" si="325">BX410+BS410</f>
        <v>0</v>
      </c>
      <c r="BZ410" s="107"/>
      <c r="CA410" s="107"/>
      <c r="CB410" s="107">
        <f t="shared" si="304"/>
        <v>0</v>
      </c>
      <c r="CC410" s="107"/>
      <c r="CD410" s="201">
        <f t="shared" ref="CD410:CD473" si="326">BY410+CC410</f>
        <v>0</v>
      </c>
      <c r="CE410" s="107"/>
      <c r="CF410" s="107">
        <f t="shared" ref="CF410:CF473" si="327">CB410+CE410</f>
        <v>0</v>
      </c>
      <c r="CG410" s="107"/>
      <c r="CH410" s="107">
        <f t="shared" ref="CH410:CH473" si="328">CF410+CG410</f>
        <v>0</v>
      </c>
    </row>
    <row r="411" spans="2:86" ht="60.75" hidden="1" x14ac:dyDescent="0.3">
      <c r="B411" s="12"/>
      <c r="C411" s="7"/>
      <c r="D411" s="68" t="s">
        <v>20</v>
      </c>
      <c r="E411" s="145" t="s">
        <v>166</v>
      </c>
      <c r="F411" s="145">
        <v>600</v>
      </c>
      <c r="G411" s="69">
        <v>1</v>
      </c>
      <c r="H411" s="34"/>
      <c r="I411" s="34">
        <v>0</v>
      </c>
      <c r="J411" s="34">
        <f t="shared" si="285"/>
        <v>0</v>
      </c>
      <c r="K411" s="34">
        <f>K412</f>
        <v>0</v>
      </c>
      <c r="L411" s="34">
        <f t="shared" si="293"/>
        <v>0</v>
      </c>
      <c r="M411" s="34">
        <f>M412</f>
        <v>0</v>
      </c>
      <c r="N411" s="69">
        <f t="shared" si="301"/>
        <v>0</v>
      </c>
      <c r="O411" s="34">
        <f>O412</f>
        <v>0</v>
      </c>
      <c r="P411" s="69">
        <f t="shared" si="305"/>
        <v>0</v>
      </c>
      <c r="Q411" s="34">
        <f>Q412</f>
        <v>0</v>
      </c>
      <c r="R411" s="69">
        <f t="shared" si="294"/>
        <v>0</v>
      </c>
      <c r="S411" s="34">
        <f>S412</f>
        <v>0</v>
      </c>
      <c r="T411" s="69">
        <f t="shared" si="295"/>
        <v>0</v>
      </c>
      <c r="U411" s="34">
        <f>U412</f>
        <v>0</v>
      </c>
      <c r="V411" s="69">
        <f t="shared" si="296"/>
        <v>0</v>
      </c>
      <c r="W411" s="69"/>
      <c r="X411" s="69">
        <f t="shared" si="297"/>
        <v>0</v>
      </c>
      <c r="Y411" s="69">
        <f>Y412</f>
        <v>0</v>
      </c>
      <c r="Z411" s="34">
        <v>0</v>
      </c>
      <c r="AA411" s="34">
        <f t="shared" si="323"/>
        <v>0</v>
      </c>
      <c r="AB411" s="34">
        <v>0</v>
      </c>
      <c r="AC411" s="31">
        <f t="shared" si="322"/>
        <v>0</v>
      </c>
      <c r="AD411" s="34">
        <v>0</v>
      </c>
      <c r="AE411" s="31">
        <f t="shared" si="322"/>
        <v>0</v>
      </c>
      <c r="AF411" s="34">
        <v>0</v>
      </c>
      <c r="AG411" s="31">
        <f t="shared" si="287"/>
        <v>0</v>
      </c>
      <c r="AH411" s="34">
        <v>0</v>
      </c>
      <c r="AI411" s="31">
        <f t="shared" si="287"/>
        <v>0</v>
      </c>
      <c r="AJ411" s="34">
        <v>0</v>
      </c>
      <c r="AK411" s="31">
        <f t="shared" si="287"/>
        <v>0</v>
      </c>
      <c r="AL411" s="34">
        <v>0</v>
      </c>
      <c r="AM411" s="31">
        <f t="shared" si="287"/>
        <v>0</v>
      </c>
      <c r="AN411" s="34">
        <v>0</v>
      </c>
      <c r="AO411" s="31">
        <f t="shared" si="288"/>
        <v>0</v>
      </c>
      <c r="AP411" s="34">
        <v>0</v>
      </c>
      <c r="AQ411" s="31"/>
      <c r="AR411" s="34"/>
      <c r="AS411" s="107"/>
      <c r="AT411" s="108"/>
      <c r="AU411" s="108"/>
      <c r="AV411" s="108"/>
      <c r="AW411" s="108"/>
      <c r="AX411" s="108"/>
      <c r="AY411" s="108"/>
      <c r="AZ411" s="107"/>
      <c r="BA411" s="107"/>
      <c r="BB411" s="107"/>
      <c r="BC411" s="108"/>
      <c r="BD411" s="108"/>
      <c r="BE411" s="107"/>
      <c r="BF411" s="107">
        <f t="shared" si="324"/>
        <v>0</v>
      </c>
      <c r="BG411" s="109"/>
      <c r="BH411" s="107">
        <f t="shared" si="299"/>
        <v>0</v>
      </c>
      <c r="BI411" s="107"/>
      <c r="BJ411" s="107">
        <f t="shared" si="321"/>
        <v>0</v>
      </c>
      <c r="BK411" s="109"/>
      <c r="BL411" s="109"/>
      <c r="BM411" s="109">
        <f t="shared" si="318"/>
        <v>0</v>
      </c>
      <c r="BN411" s="107">
        <f t="shared" si="319"/>
        <v>0</v>
      </c>
      <c r="BO411" s="107"/>
      <c r="BP411" s="107"/>
      <c r="BQ411" s="201">
        <f t="shared" si="289"/>
        <v>0</v>
      </c>
      <c r="BR411" s="107"/>
      <c r="BS411" s="201">
        <f t="shared" si="286"/>
        <v>0</v>
      </c>
      <c r="BT411" s="109"/>
      <c r="BU411" s="107">
        <f t="shared" si="320"/>
        <v>0</v>
      </c>
      <c r="BV411" s="109"/>
      <c r="BW411" s="107">
        <f t="shared" si="290"/>
        <v>0</v>
      </c>
      <c r="BX411" s="107"/>
      <c r="BY411" s="201">
        <f t="shared" si="325"/>
        <v>0</v>
      </c>
      <c r="BZ411" s="107"/>
      <c r="CA411" s="107"/>
      <c r="CB411" s="107">
        <f t="shared" si="304"/>
        <v>0</v>
      </c>
      <c r="CC411" s="107"/>
      <c r="CD411" s="201">
        <f t="shared" si="326"/>
        <v>0</v>
      </c>
      <c r="CE411" s="107"/>
      <c r="CF411" s="107">
        <f t="shared" si="327"/>
        <v>0</v>
      </c>
      <c r="CG411" s="107"/>
      <c r="CH411" s="107">
        <f t="shared" si="328"/>
        <v>0</v>
      </c>
    </row>
    <row r="412" spans="2:86" ht="40.5" hidden="1" x14ac:dyDescent="0.3">
      <c r="B412" s="12"/>
      <c r="C412" s="7"/>
      <c r="D412" s="68" t="s">
        <v>167</v>
      </c>
      <c r="E412" s="145" t="s">
        <v>168</v>
      </c>
      <c r="F412" s="145"/>
      <c r="G412" s="69"/>
      <c r="H412" s="34">
        <f>H413</f>
        <v>0</v>
      </c>
      <c r="I412" s="34">
        <f>I413</f>
        <v>0</v>
      </c>
      <c r="J412" s="34">
        <f t="shared" si="285"/>
        <v>0</v>
      </c>
      <c r="K412" s="34"/>
      <c r="L412" s="34">
        <f t="shared" si="293"/>
        <v>0</v>
      </c>
      <c r="M412" s="34"/>
      <c r="N412" s="69">
        <f t="shared" si="301"/>
        <v>0</v>
      </c>
      <c r="O412" s="34"/>
      <c r="P412" s="69">
        <f t="shared" si="305"/>
        <v>0</v>
      </c>
      <c r="Q412" s="34"/>
      <c r="R412" s="69">
        <f t="shared" si="294"/>
        <v>0</v>
      </c>
      <c r="S412" s="34"/>
      <c r="T412" s="69">
        <f t="shared" si="295"/>
        <v>0</v>
      </c>
      <c r="U412" s="34"/>
      <c r="V412" s="69">
        <f t="shared" si="296"/>
        <v>0</v>
      </c>
      <c r="W412" s="69"/>
      <c r="X412" s="69">
        <f t="shared" si="297"/>
        <v>0</v>
      </c>
      <c r="Y412" s="69"/>
      <c r="Z412" s="34">
        <f>Z413</f>
        <v>0</v>
      </c>
      <c r="AA412" s="34">
        <f t="shared" si="323"/>
        <v>0</v>
      </c>
      <c r="AB412" s="34">
        <f>AB413</f>
        <v>0</v>
      </c>
      <c r="AC412" s="31">
        <f t="shared" si="322"/>
        <v>0</v>
      </c>
      <c r="AD412" s="34">
        <f>AD413</f>
        <v>0</v>
      </c>
      <c r="AE412" s="31">
        <f t="shared" si="322"/>
        <v>0</v>
      </c>
      <c r="AF412" s="34">
        <f>AF413</f>
        <v>0</v>
      </c>
      <c r="AG412" s="31">
        <f t="shared" si="287"/>
        <v>0</v>
      </c>
      <c r="AH412" s="34">
        <f>AH413</f>
        <v>0</v>
      </c>
      <c r="AI412" s="31">
        <f t="shared" si="287"/>
        <v>0</v>
      </c>
      <c r="AJ412" s="34">
        <f>AJ413</f>
        <v>0</v>
      </c>
      <c r="AK412" s="31">
        <f t="shared" si="287"/>
        <v>0</v>
      </c>
      <c r="AL412" s="34">
        <f>AL413</f>
        <v>0</v>
      </c>
      <c r="AM412" s="31">
        <f t="shared" si="287"/>
        <v>0</v>
      </c>
      <c r="AN412" s="34">
        <f>AN413</f>
        <v>0</v>
      </c>
      <c r="AO412" s="31">
        <f t="shared" si="288"/>
        <v>0</v>
      </c>
      <c r="AP412" s="34">
        <f>AP413</f>
        <v>0</v>
      </c>
      <c r="AQ412" s="31"/>
      <c r="AR412" s="34"/>
      <c r="AS412" s="107"/>
      <c r="AT412" s="108"/>
      <c r="AU412" s="108"/>
      <c r="AV412" s="108"/>
      <c r="AW412" s="108"/>
      <c r="AX412" s="108"/>
      <c r="AY412" s="108"/>
      <c r="AZ412" s="107"/>
      <c r="BA412" s="107"/>
      <c r="BB412" s="107"/>
      <c r="BC412" s="108"/>
      <c r="BD412" s="108"/>
      <c r="BE412" s="107"/>
      <c r="BF412" s="107">
        <f t="shared" si="324"/>
        <v>0</v>
      </c>
      <c r="BG412" s="109"/>
      <c r="BH412" s="107">
        <f t="shared" si="299"/>
        <v>0</v>
      </c>
      <c r="BI412" s="107"/>
      <c r="BJ412" s="107">
        <f t="shared" si="321"/>
        <v>0</v>
      </c>
      <c r="BK412" s="109"/>
      <c r="BL412" s="109"/>
      <c r="BM412" s="109">
        <f t="shared" si="318"/>
        <v>0</v>
      </c>
      <c r="BN412" s="107">
        <f t="shared" si="319"/>
        <v>0</v>
      </c>
      <c r="BO412" s="107"/>
      <c r="BP412" s="107"/>
      <c r="BQ412" s="201">
        <f t="shared" si="289"/>
        <v>0</v>
      </c>
      <c r="BR412" s="107"/>
      <c r="BS412" s="201">
        <f t="shared" si="286"/>
        <v>0</v>
      </c>
      <c r="BT412" s="109"/>
      <c r="BU412" s="107">
        <f t="shared" si="320"/>
        <v>0</v>
      </c>
      <c r="BV412" s="109"/>
      <c r="BW412" s="107">
        <f t="shared" si="290"/>
        <v>0</v>
      </c>
      <c r="BX412" s="107"/>
      <c r="BY412" s="201">
        <f t="shared" si="325"/>
        <v>0</v>
      </c>
      <c r="BZ412" s="107"/>
      <c r="CA412" s="107"/>
      <c r="CB412" s="107">
        <f t="shared" si="304"/>
        <v>0</v>
      </c>
      <c r="CC412" s="107"/>
      <c r="CD412" s="201">
        <f t="shared" si="326"/>
        <v>0</v>
      </c>
      <c r="CE412" s="107"/>
      <c r="CF412" s="107">
        <f t="shared" si="327"/>
        <v>0</v>
      </c>
      <c r="CG412" s="107"/>
      <c r="CH412" s="107">
        <f t="shared" si="328"/>
        <v>0</v>
      </c>
    </row>
    <row r="413" spans="2:86" ht="80.25" hidden="1" customHeight="1" x14ac:dyDescent="0.3">
      <c r="B413" s="12"/>
      <c r="C413" s="7"/>
      <c r="D413" s="68" t="s">
        <v>20</v>
      </c>
      <c r="E413" s="145" t="s">
        <v>168</v>
      </c>
      <c r="F413" s="145">
        <v>600</v>
      </c>
      <c r="G413" s="69">
        <v>1</v>
      </c>
      <c r="H413" s="34"/>
      <c r="I413" s="34">
        <v>0</v>
      </c>
      <c r="J413" s="34">
        <f t="shared" si="285"/>
        <v>0</v>
      </c>
      <c r="K413" s="34">
        <f>K414</f>
        <v>0</v>
      </c>
      <c r="L413" s="34">
        <f t="shared" si="293"/>
        <v>0</v>
      </c>
      <c r="M413" s="34">
        <f>M414</f>
        <v>0</v>
      </c>
      <c r="N413" s="69">
        <f t="shared" si="301"/>
        <v>0</v>
      </c>
      <c r="O413" s="34">
        <f>O414</f>
        <v>0</v>
      </c>
      <c r="P413" s="69">
        <f t="shared" si="305"/>
        <v>0</v>
      </c>
      <c r="Q413" s="34">
        <f>Q414</f>
        <v>0</v>
      </c>
      <c r="R413" s="69">
        <f t="shared" si="294"/>
        <v>0</v>
      </c>
      <c r="S413" s="34">
        <f>S414</f>
        <v>0</v>
      </c>
      <c r="T413" s="69">
        <f t="shared" si="295"/>
        <v>0</v>
      </c>
      <c r="U413" s="34">
        <f>U414</f>
        <v>0</v>
      </c>
      <c r="V413" s="69">
        <f t="shared" si="296"/>
        <v>0</v>
      </c>
      <c r="W413" s="69"/>
      <c r="X413" s="69">
        <f t="shared" si="297"/>
        <v>0</v>
      </c>
      <c r="Y413" s="69">
        <f>Y414</f>
        <v>0</v>
      </c>
      <c r="Z413" s="34">
        <v>0</v>
      </c>
      <c r="AA413" s="34">
        <f t="shared" si="323"/>
        <v>0</v>
      </c>
      <c r="AB413" s="34"/>
      <c r="AC413" s="31">
        <f t="shared" si="322"/>
        <v>0</v>
      </c>
      <c r="AD413" s="34"/>
      <c r="AE413" s="31">
        <f t="shared" si="322"/>
        <v>0</v>
      </c>
      <c r="AF413" s="34"/>
      <c r="AG413" s="31">
        <f t="shared" si="287"/>
        <v>0</v>
      </c>
      <c r="AH413" s="34"/>
      <c r="AI413" s="31">
        <f t="shared" si="287"/>
        <v>0</v>
      </c>
      <c r="AJ413" s="34"/>
      <c r="AK413" s="31">
        <f t="shared" si="287"/>
        <v>0</v>
      </c>
      <c r="AL413" s="34"/>
      <c r="AM413" s="31">
        <f t="shared" si="287"/>
        <v>0</v>
      </c>
      <c r="AN413" s="34">
        <v>0</v>
      </c>
      <c r="AO413" s="31">
        <f t="shared" si="288"/>
        <v>0</v>
      </c>
      <c r="AP413" s="34">
        <v>0</v>
      </c>
      <c r="AQ413" s="31"/>
      <c r="AR413" s="34"/>
      <c r="AS413" s="107"/>
      <c r="AT413" s="108"/>
      <c r="AU413" s="108"/>
      <c r="AV413" s="108"/>
      <c r="AW413" s="108"/>
      <c r="AX413" s="108"/>
      <c r="AY413" s="108"/>
      <c r="AZ413" s="107"/>
      <c r="BA413" s="107"/>
      <c r="BB413" s="107"/>
      <c r="BC413" s="108"/>
      <c r="BD413" s="108"/>
      <c r="BE413" s="107"/>
      <c r="BF413" s="107">
        <f t="shared" si="324"/>
        <v>0</v>
      </c>
      <c r="BG413" s="109"/>
      <c r="BH413" s="107">
        <f t="shared" si="299"/>
        <v>0</v>
      </c>
      <c r="BI413" s="107"/>
      <c r="BJ413" s="107">
        <f t="shared" si="321"/>
        <v>0</v>
      </c>
      <c r="BK413" s="109"/>
      <c r="BL413" s="109"/>
      <c r="BM413" s="109">
        <f t="shared" si="318"/>
        <v>0</v>
      </c>
      <c r="BN413" s="107">
        <f t="shared" si="319"/>
        <v>0</v>
      </c>
      <c r="BO413" s="107"/>
      <c r="BP413" s="107"/>
      <c r="BQ413" s="201">
        <f t="shared" si="289"/>
        <v>0</v>
      </c>
      <c r="BR413" s="107"/>
      <c r="BS413" s="201">
        <f t="shared" ref="BS413:BS476" si="329">BQ413+BR413</f>
        <v>0</v>
      </c>
      <c r="BT413" s="109"/>
      <c r="BU413" s="107">
        <f t="shared" si="320"/>
        <v>0</v>
      </c>
      <c r="BV413" s="109"/>
      <c r="BW413" s="107">
        <f t="shared" si="290"/>
        <v>0</v>
      </c>
      <c r="BX413" s="107"/>
      <c r="BY413" s="201">
        <f t="shared" si="325"/>
        <v>0</v>
      </c>
      <c r="BZ413" s="107"/>
      <c r="CA413" s="107"/>
      <c r="CB413" s="107">
        <f t="shared" si="304"/>
        <v>0</v>
      </c>
      <c r="CC413" s="107"/>
      <c r="CD413" s="201">
        <f t="shared" si="326"/>
        <v>0</v>
      </c>
      <c r="CE413" s="107"/>
      <c r="CF413" s="107">
        <f t="shared" si="327"/>
        <v>0</v>
      </c>
      <c r="CG413" s="107"/>
      <c r="CH413" s="107">
        <f t="shared" si="328"/>
        <v>0</v>
      </c>
    </row>
    <row r="414" spans="2:86" ht="81" hidden="1" x14ac:dyDescent="0.3">
      <c r="B414" s="12"/>
      <c r="C414" s="7"/>
      <c r="D414" s="68" t="s">
        <v>386</v>
      </c>
      <c r="E414" s="145" t="s">
        <v>170</v>
      </c>
      <c r="F414" s="145"/>
      <c r="G414" s="69"/>
      <c r="H414" s="34">
        <f>H415</f>
        <v>0</v>
      </c>
      <c r="I414" s="34">
        <v>0</v>
      </c>
      <c r="J414" s="34">
        <f t="shared" si="285"/>
        <v>0</v>
      </c>
      <c r="K414" s="34">
        <v>0</v>
      </c>
      <c r="L414" s="34">
        <f t="shared" si="293"/>
        <v>0</v>
      </c>
      <c r="M414" s="34">
        <v>0</v>
      </c>
      <c r="N414" s="69">
        <f t="shared" si="301"/>
        <v>0</v>
      </c>
      <c r="O414" s="34">
        <v>0</v>
      </c>
      <c r="P414" s="69">
        <f t="shared" si="305"/>
        <v>0</v>
      </c>
      <c r="Q414" s="34">
        <v>0</v>
      </c>
      <c r="R414" s="69">
        <f t="shared" si="294"/>
        <v>0</v>
      </c>
      <c r="S414" s="34">
        <v>0</v>
      </c>
      <c r="T414" s="69">
        <f t="shared" si="295"/>
        <v>0</v>
      </c>
      <c r="U414" s="34">
        <v>0</v>
      </c>
      <c r="V414" s="69">
        <f t="shared" si="296"/>
        <v>0</v>
      </c>
      <c r="W414" s="69"/>
      <c r="X414" s="69">
        <f t="shared" si="297"/>
        <v>0</v>
      </c>
      <c r="Y414" s="69">
        <v>0</v>
      </c>
      <c r="Z414" s="34">
        <v>0</v>
      </c>
      <c r="AA414" s="34">
        <f t="shared" si="323"/>
        <v>0</v>
      </c>
      <c r="AB414" s="34">
        <v>0</v>
      </c>
      <c r="AC414" s="31">
        <f t="shared" si="322"/>
        <v>0</v>
      </c>
      <c r="AD414" s="34">
        <v>0</v>
      </c>
      <c r="AE414" s="31">
        <f t="shared" si="322"/>
        <v>0</v>
      </c>
      <c r="AF414" s="34">
        <v>0</v>
      </c>
      <c r="AG414" s="31">
        <f t="shared" si="287"/>
        <v>0</v>
      </c>
      <c r="AH414" s="34">
        <v>0</v>
      </c>
      <c r="AI414" s="31">
        <f t="shared" si="287"/>
        <v>0</v>
      </c>
      <c r="AJ414" s="34">
        <v>0</v>
      </c>
      <c r="AK414" s="31">
        <f t="shared" si="287"/>
        <v>0</v>
      </c>
      <c r="AL414" s="34">
        <v>0</v>
      </c>
      <c r="AM414" s="31">
        <f t="shared" si="287"/>
        <v>0</v>
      </c>
      <c r="AN414" s="34">
        <v>0</v>
      </c>
      <c r="AO414" s="31">
        <f t="shared" si="288"/>
        <v>0</v>
      </c>
      <c r="AP414" s="34">
        <v>0</v>
      </c>
      <c r="AQ414" s="31"/>
      <c r="AR414" s="34"/>
      <c r="AS414" s="107"/>
      <c r="AT414" s="108"/>
      <c r="AU414" s="108"/>
      <c r="AV414" s="108"/>
      <c r="AW414" s="108"/>
      <c r="AX414" s="108"/>
      <c r="AY414" s="108"/>
      <c r="AZ414" s="107"/>
      <c r="BA414" s="107"/>
      <c r="BB414" s="107"/>
      <c r="BC414" s="108"/>
      <c r="BD414" s="108"/>
      <c r="BE414" s="107"/>
      <c r="BF414" s="107">
        <f t="shared" si="324"/>
        <v>0</v>
      </c>
      <c r="BG414" s="109"/>
      <c r="BH414" s="107">
        <f t="shared" si="299"/>
        <v>0</v>
      </c>
      <c r="BI414" s="107"/>
      <c r="BJ414" s="107">
        <f t="shared" si="321"/>
        <v>0</v>
      </c>
      <c r="BK414" s="109"/>
      <c r="BL414" s="109"/>
      <c r="BM414" s="109">
        <f t="shared" si="318"/>
        <v>0</v>
      </c>
      <c r="BN414" s="107">
        <f t="shared" si="319"/>
        <v>0</v>
      </c>
      <c r="BO414" s="107"/>
      <c r="BP414" s="107"/>
      <c r="BQ414" s="201">
        <f t="shared" si="289"/>
        <v>0</v>
      </c>
      <c r="BR414" s="107"/>
      <c r="BS414" s="201">
        <f t="shared" si="329"/>
        <v>0</v>
      </c>
      <c r="BT414" s="109"/>
      <c r="BU414" s="107">
        <f t="shared" si="320"/>
        <v>0</v>
      </c>
      <c r="BV414" s="109"/>
      <c r="BW414" s="107">
        <f t="shared" si="290"/>
        <v>0</v>
      </c>
      <c r="BX414" s="107"/>
      <c r="BY414" s="201">
        <f t="shared" si="325"/>
        <v>0</v>
      </c>
      <c r="BZ414" s="107"/>
      <c r="CA414" s="107"/>
      <c r="CB414" s="107">
        <f t="shared" si="304"/>
        <v>0</v>
      </c>
      <c r="CC414" s="107"/>
      <c r="CD414" s="201">
        <f t="shared" si="326"/>
        <v>0</v>
      </c>
      <c r="CE414" s="107"/>
      <c r="CF414" s="107">
        <f t="shared" si="327"/>
        <v>0</v>
      </c>
      <c r="CG414" s="107"/>
      <c r="CH414" s="107">
        <f t="shared" si="328"/>
        <v>0</v>
      </c>
    </row>
    <row r="415" spans="2:86" ht="60.75" hidden="1" x14ac:dyDescent="0.3">
      <c r="B415" s="12"/>
      <c r="C415" s="7"/>
      <c r="D415" s="68" t="s">
        <v>20</v>
      </c>
      <c r="E415" s="145" t="s">
        <v>170</v>
      </c>
      <c r="F415" s="145">
        <v>600</v>
      </c>
      <c r="G415" s="69">
        <v>1</v>
      </c>
      <c r="H415" s="34">
        <v>0</v>
      </c>
      <c r="I415" s="34">
        <f>I416</f>
        <v>0</v>
      </c>
      <c r="J415" s="34">
        <f t="shared" si="285"/>
        <v>0</v>
      </c>
      <c r="K415" s="34">
        <f>K416</f>
        <v>0</v>
      </c>
      <c r="L415" s="34">
        <f t="shared" si="293"/>
        <v>0</v>
      </c>
      <c r="M415" s="34">
        <f>M416</f>
        <v>0</v>
      </c>
      <c r="N415" s="69">
        <f t="shared" si="301"/>
        <v>0</v>
      </c>
      <c r="O415" s="34">
        <f>O416</f>
        <v>0</v>
      </c>
      <c r="P415" s="69">
        <f t="shared" si="305"/>
        <v>0</v>
      </c>
      <c r="Q415" s="34">
        <f>Q416</f>
        <v>0</v>
      </c>
      <c r="R415" s="69">
        <f t="shared" si="294"/>
        <v>0</v>
      </c>
      <c r="S415" s="34">
        <f>S416</f>
        <v>0</v>
      </c>
      <c r="T415" s="69">
        <f t="shared" si="295"/>
        <v>0</v>
      </c>
      <c r="U415" s="34">
        <f>U416</f>
        <v>0</v>
      </c>
      <c r="V415" s="69">
        <f t="shared" si="296"/>
        <v>0</v>
      </c>
      <c r="W415" s="69"/>
      <c r="X415" s="69">
        <f t="shared" si="297"/>
        <v>0</v>
      </c>
      <c r="Y415" s="69">
        <f>Y416</f>
        <v>0</v>
      </c>
      <c r="Z415" s="34">
        <f>Z416</f>
        <v>0</v>
      </c>
      <c r="AA415" s="34">
        <f t="shared" si="323"/>
        <v>0</v>
      </c>
      <c r="AB415" s="34">
        <f>AB416</f>
        <v>0</v>
      </c>
      <c r="AC415" s="31">
        <f t="shared" si="322"/>
        <v>0</v>
      </c>
      <c r="AD415" s="34">
        <f>AD416</f>
        <v>0</v>
      </c>
      <c r="AE415" s="31">
        <f t="shared" si="322"/>
        <v>0</v>
      </c>
      <c r="AF415" s="34">
        <f>AF416</f>
        <v>0</v>
      </c>
      <c r="AG415" s="31">
        <f t="shared" si="287"/>
        <v>0</v>
      </c>
      <c r="AH415" s="34">
        <f>AH416</f>
        <v>0</v>
      </c>
      <c r="AI415" s="31">
        <f t="shared" si="287"/>
        <v>0</v>
      </c>
      <c r="AJ415" s="34">
        <f>AJ416</f>
        <v>0</v>
      </c>
      <c r="AK415" s="31">
        <f t="shared" si="287"/>
        <v>0</v>
      </c>
      <c r="AL415" s="34">
        <f>AL416</f>
        <v>0</v>
      </c>
      <c r="AM415" s="31">
        <f t="shared" si="287"/>
        <v>0</v>
      </c>
      <c r="AN415" s="34">
        <f>AN416</f>
        <v>0</v>
      </c>
      <c r="AO415" s="31">
        <f t="shared" si="288"/>
        <v>0</v>
      </c>
      <c r="AP415" s="34">
        <f>AP416</f>
        <v>0</v>
      </c>
      <c r="AQ415" s="31"/>
      <c r="AR415" s="34"/>
      <c r="AS415" s="107"/>
      <c r="AT415" s="108"/>
      <c r="AU415" s="108"/>
      <c r="AV415" s="108"/>
      <c r="AW415" s="108"/>
      <c r="AX415" s="108"/>
      <c r="AY415" s="108"/>
      <c r="AZ415" s="107"/>
      <c r="BA415" s="107"/>
      <c r="BB415" s="107"/>
      <c r="BC415" s="108"/>
      <c r="BD415" s="108"/>
      <c r="BE415" s="107"/>
      <c r="BF415" s="107">
        <f t="shared" si="324"/>
        <v>0</v>
      </c>
      <c r="BG415" s="109"/>
      <c r="BH415" s="107">
        <f t="shared" si="299"/>
        <v>0</v>
      </c>
      <c r="BI415" s="107"/>
      <c r="BJ415" s="107">
        <f t="shared" si="321"/>
        <v>0</v>
      </c>
      <c r="BK415" s="109"/>
      <c r="BL415" s="109"/>
      <c r="BM415" s="109">
        <f t="shared" si="318"/>
        <v>0</v>
      </c>
      <c r="BN415" s="107">
        <f t="shared" si="319"/>
        <v>0</v>
      </c>
      <c r="BO415" s="107"/>
      <c r="BP415" s="107"/>
      <c r="BQ415" s="201">
        <f t="shared" si="289"/>
        <v>0</v>
      </c>
      <c r="BR415" s="107"/>
      <c r="BS415" s="201">
        <f t="shared" si="329"/>
        <v>0</v>
      </c>
      <c r="BT415" s="109"/>
      <c r="BU415" s="107">
        <f t="shared" si="320"/>
        <v>0</v>
      </c>
      <c r="BV415" s="109"/>
      <c r="BW415" s="107">
        <f t="shared" si="290"/>
        <v>0</v>
      </c>
      <c r="BX415" s="107"/>
      <c r="BY415" s="201">
        <f t="shared" si="325"/>
        <v>0</v>
      </c>
      <c r="BZ415" s="107"/>
      <c r="CA415" s="107"/>
      <c r="CB415" s="107">
        <f t="shared" si="304"/>
        <v>0</v>
      </c>
      <c r="CC415" s="107"/>
      <c r="CD415" s="201">
        <f t="shared" si="326"/>
        <v>0</v>
      </c>
      <c r="CE415" s="107"/>
      <c r="CF415" s="107">
        <f t="shared" si="327"/>
        <v>0</v>
      </c>
      <c r="CG415" s="107"/>
      <c r="CH415" s="107">
        <f t="shared" si="328"/>
        <v>0</v>
      </c>
    </row>
    <row r="416" spans="2:86" ht="81" hidden="1" x14ac:dyDescent="0.3">
      <c r="B416" s="12"/>
      <c r="C416" s="7"/>
      <c r="D416" s="68" t="s">
        <v>386</v>
      </c>
      <c r="E416" s="145" t="s">
        <v>164</v>
      </c>
      <c r="F416" s="145"/>
      <c r="G416" s="69"/>
      <c r="H416" s="34">
        <f>H417</f>
        <v>0</v>
      </c>
      <c r="I416" s="34">
        <v>0</v>
      </c>
      <c r="J416" s="34">
        <f t="shared" si="285"/>
        <v>0</v>
      </c>
      <c r="K416" s="34">
        <v>0</v>
      </c>
      <c r="L416" s="34">
        <f t="shared" si="293"/>
        <v>0</v>
      </c>
      <c r="M416" s="34">
        <v>0</v>
      </c>
      <c r="N416" s="69">
        <f t="shared" ref="N416:N462" si="330">L416+M416</f>
        <v>0</v>
      </c>
      <c r="O416" s="34">
        <v>0</v>
      </c>
      <c r="P416" s="69">
        <f t="shared" si="305"/>
        <v>0</v>
      </c>
      <c r="Q416" s="34">
        <v>0</v>
      </c>
      <c r="R416" s="69">
        <f t="shared" si="294"/>
        <v>0</v>
      </c>
      <c r="S416" s="34">
        <v>0</v>
      </c>
      <c r="T416" s="69">
        <f t="shared" si="295"/>
        <v>0</v>
      </c>
      <c r="U416" s="34">
        <v>0</v>
      </c>
      <c r="V416" s="69">
        <f t="shared" si="296"/>
        <v>0</v>
      </c>
      <c r="W416" s="69"/>
      <c r="X416" s="69">
        <f t="shared" si="297"/>
        <v>0</v>
      </c>
      <c r="Y416" s="69"/>
      <c r="Z416" s="34">
        <v>0</v>
      </c>
      <c r="AA416" s="34">
        <f t="shared" si="323"/>
        <v>0</v>
      </c>
      <c r="AB416" s="34">
        <v>0</v>
      </c>
      <c r="AC416" s="31">
        <f t="shared" si="322"/>
        <v>0</v>
      </c>
      <c r="AD416" s="34">
        <v>0</v>
      </c>
      <c r="AE416" s="31">
        <f t="shared" si="322"/>
        <v>0</v>
      </c>
      <c r="AF416" s="34">
        <v>0</v>
      </c>
      <c r="AG416" s="31">
        <f t="shared" si="287"/>
        <v>0</v>
      </c>
      <c r="AH416" s="34">
        <v>0</v>
      </c>
      <c r="AI416" s="31">
        <f t="shared" si="287"/>
        <v>0</v>
      </c>
      <c r="AJ416" s="34">
        <v>0</v>
      </c>
      <c r="AK416" s="31">
        <f t="shared" si="287"/>
        <v>0</v>
      </c>
      <c r="AL416" s="34">
        <v>0</v>
      </c>
      <c r="AM416" s="31">
        <f t="shared" si="287"/>
        <v>0</v>
      </c>
      <c r="AN416" s="34">
        <v>0</v>
      </c>
      <c r="AO416" s="31">
        <f t="shared" si="288"/>
        <v>0</v>
      </c>
      <c r="AP416" s="34">
        <v>0</v>
      </c>
      <c r="AQ416" s="31"/>
      <c r="AR416" s="34"/>
      <c r="AS416" s="107"/>
      <c r="AT416" s="108"/>
      <c r="AU416" s="108"/>
      <c r="AV416" s="108"/>
      <c r="AW416" s="108"/>
      <c r="AX416" s="108"/>
      <c r="AY416" s="108"/>
      <c r="AZ416" s="107"/>
      <c r="BA416" s="107"/>
      <c r="BB416" s="107"/>
      <c r="BC416" s="108"/>
      <c r="BD416" s="108"/>
      <c r="BE416" s="107"/>
      <c r="BF416" s="107">
        <f t="shared" si="324"/>
        <v>0</v>
      </c>
      <c r="BG416" s="109"/>
      <c r="BH416" s="107">
        <f t="shared" si="299"/>
        <v>0</v>
      </c>
      <c r="BI416" s="107"/>
      <c r="BJ416" s="107">
        <f t="shared" si="321"/>
        <v>0</v>
      </c>
      <c r="BK416" s="109"/>
      <c r="BL416" s="109"/>
      <c r="BM416" s="109">
        <f t="shared" si="318"/>
        <v>0</v>
      </c>
      <c r="BN416" s="107">
        <f t="shared" si="319"/>
        <v>0</v>
      </c>
      <c r="BO416" s="107"/>
      <c r="BP416" s="107"/>
      <c r="BQ416" s="201">
        <f t="shared" ref="BQ416:BQ479" si="331">BM416+BO416</f>
        <v>0</v>
      </c>
      <c r="BR416" s="107"/>
      <c r="BS416" s="201">
        <f t="shared" si="329"/>
        <v>0</v>
      </c>
      <c r="BT416" s="109"/>
      <c r="BU416" s="107">
        <f t="shared" si="320"/>
        <v>0</v>
      </c>
      <c r="BV416" s="109"/>
      <c r="BW416" s="107">
        <f t="shared" ref="BW416:BW479" si="332">BU416+BV416</f>
        <v>0</v>
      </c>
      <c r="BX416" s="107"/>
      <c r="BY416" s="201">
        <f t="shared" si="325"/>
        <v>0</v>
      </c>
      <c r="BZ416" s="107"/>
      <c r="CA416" s="107"/>
      <c r="CB416" s="107">
        <f t="shared" si="304"/>
        <v>0</v>
      </c>
      <c r="CC416" s="107"/>
      <c r="CD416" s="201">
        <f t="shared" si="326"/>
        <v>0</v>
      </c>
      <c r="CE416" s="107"/>
      <c r="CF416" s="107">
        <f t="shared" si="327"/>
        <v>0</v>
      </c>
      <c r="CG416" s="107"/>
      <c r="CH416" s="107">
        <f t="shared" si="328"/>
        <v>0</v>
      </c>
    </row>
    <row r="417" spans="2:86" ht="60.75" hidden="1" x14ac:dyDescent="0.3">
      <c r="B417" s="12"/>
      <c r="C417" s="7"/>
      <c r="D417" s="68" t="s">
        <v>20</v>
      </c>
      <c r="E417" s="145" t="s">
        <v>164</v>
      </c>
      <c r="F417" s="145">
        <v>600</v>
      </c>
      <c r="G417" s="69">
        <v>1</v>
      </c>
      <c r="H417" s="34"/>
      <c r="I417" s="34">
        <f>I420</f>
        <v>0</v>
      </c>
      <c r="J417" s="34">
        <f t="shared" si="285"/>
        <v>0</v>
      </c>
      <c r="K417" s="34">
        <f>K420</f>
        <v>0</v>
      </c>
      <c r="L417" s="34">
        <f t="shared" si="293"/>
        <v>0</v>
      </c>
      <c r="M417" s="34">
        <f>M420</f>
        <v>0</v>
      </c>
      <c r="N417" s="69">
        <f t="shared" si="330"/>
        <v>0</v>
      </c>
      <c r="O417" s="34">
        <f>O420</f>
        <v>0</v>
      </c>
      <c r="P417" s="69">
        <f t="shared" si="305"/>
        <v>0</v>
      </c>
      <c r="Q417" s="34">
        <f>Q420</f>
        <v>0</v>
      </c>
      <c r="R417" s="69">
        <f t="shared" si="294"/>
        <v>0</v>
      </c>
      <c r="S417" s="34">
        <f>S420</f>
        <v>0</v>
      </c>
      <c r="T417" s="69">
        <f t="shared" si="295"/>
        <v>0</v>
      </c>
      <c r="U417" s="34">
        <f>U420</f>
        <v>0</v>
      </c>
      <c r="V417" s="69">
        <f t="shared" si="296"/>
        <v>0</v>
      </c>
      <c r="W417" s="69"/>
      <c r="X417" s="69">
        <f t="shared" si="297"/>
        <v>0</v>
      </c>
      <c r="Y417" s="69">
        <f>Y420</f>
        <v>0</v>
      </c>
      <c r="Z417" s="34">
        <f>Z420</f>
        <v>0</v>
      </c>
      <c r="AA417" s="34">
        <f t="shared" si="323"/>
        <v>0</v>
      </c>
      <c r="AB417" s="34">
        <f>AB420</f>
        <v>0</v>
      </c>
      <c r="AC417" s="31">
        <f t="shared" si="322"/>
        <v>0</v>
      </c>
      <c r="AD417" s="34">
        <f>AD420</f>
        <v>0</v>
      </c>
      <c r="AE417" s="31">
        <f t="shared" si="322"/>
        <v>0</v>
      </c>
      <c r="AF417" s="34">
        <f>AF420</f>
        <v>0</v>
      </c>
      <c r="AG417" s="31">
        <f t="shared" si="287"/>
        <v>0</v>
      </c>
      <c r="AH417" s="34">
        <f>AH420</f>
        <v>0</v>
      </c>
      <c r="AI417" s="31">
        <f t="shared" si="287"/>
        <v>0</v>
      </c>
      <c r="AJ417" s="34">
        <f>AJ420</f>
        <v>0</v>
      </c>
      <c r="AK417" s="31">
        <f t="shared" si="287"/>
        <v>0</v>
      </c>
      <c r="AL417" s="34">
        <f>AL420</f>
        <v>0</v>
      </c>
      <c r="AM417" s="31">
        <f t="shared" si="287"/>
        <v>0</v>
      </c>
      <c r="AN417" s="34">
        <f>AN420</f>
        <v>0</v>
      </c>
      <c r="AO417" s="31">
        <v>0</v>
      </c>
      <c r="AP417" s="34">
        <f>AP420</f>
        <v>0</v>
      </c>
      <c r="AQ417" s="31"/>
      <c r="AR417" s="34"/>
      <c r="AS417" s="107"/>
      <c r="AT417" s="108"/>
      <c r="AU417" s="108"/>
      <c r="AV417" s="108"/>
      <c r="AW417" s="108"/>
      <c r="AX417" s="108"/>
      <c r="AY417" s="108"/>
      <c r="AZ417" s="107"/>
      <c r="BA417" s="107"/>
      <c r="BB417" s="107"/>
      <c r="BC417" s="108"/>
      <c r="BD417" s="108"/>
      <c r="BE417" s="107"/>
      <c r="BF417" s="107">
        <f t="shared" si="324"/>
        <v>0</v>
      </c>
      <c r="BG417" s="109"/>
      <c r="BH417" s="107">
        <f t="shared" ref="BH417:BH480" si="333">BD417+BG417</f>
        <v>0</v>
      </c>
      <c r="BI417" s="107"/>
      <c r="BJ417" s="107">
        <f t="shared" si="321"/>
        <v>0</v>
      </c>
      <c r="BK417" s="109"/>
      <c r="BL417" s="109"/>
      <c r="BM417" s="109">
        <f t="shared" si="318"/>
        <v>0</v>
      </c>
      <c r="BN417" s="107">
        <f t="shared" si="319"/>
        <v>0</v>
      </c>
      <c r="BO417" s="107"/>
      <c r="BP417" s="107"/>
      <c r="BQ417" s="201">
        <f t="shared" si="331"/>
        <v>0</v>
      </c>
      <c r="BR417" s="107"/>
      <c r="BS417" s="201">
        <f t="shared" si="329"/>
        <v>0</v>
      </c>
      <c r="BT417" s="109"/>
      <c r="BU417" s="107">
        <f t="shared" si="320"/>
        <v>0</v>
      </c>
      <c r="BV417" s="109"/>
      <c r="BW417" s="107">
        <f t="shared" si="332"/>
        <v>0</v>
      </c>
      <c r="BX417" s="107"/>
      <c r="BY417" s="201">
        <f t="shared" si="325"/>
        <v>0</v>
      </c>
      <c r="BZ417" s="107"/>
      <c r="CA417" s="107"/>
      <c r="CB417" s="107">
        <f t="shared" si="304"/>
        <v>0</v>
      </c>
      <c r="CC417" s="107"/>
      <c r="CD417" s="201">
        <f t="shared" si="326"/>
        <v>0</v>
      </c>
      <c r="CE417" s="107"/>
      <c r="CF417" s="107">
        <f t="shared" si="327"/>
        <v>0</v>
      </c>
      <c r="CG417" s="107"/>
      <c r="CH417" s="107">
        <f t="shared" si="328"/>
        <v>0</v>
      </c>
    </row>
    <row r="418" spans="2:86" ht="84" hidden="1" customHeight="1" x14ac:dyDescent="0.3">
      <c r="B418" s="12"/>
      <c r="C418" s="7"/>
      <c r="D418" s="17" t="s">
        <v>517</v>
      </c>
      <c r="E418" s="145" t="s">
        <v>534</v>
      </c>
      <c r="F418" s="145"/>
      <c r="G418" s="69"/>
      <c r="H418" s="34"/>
      <c r="I418" s="34"/>
      <c r="J418" s="34"/>
      <c r="K418" s="34"/>
      <c r="L418" s="34"/>
      <c r="M418" s="34"/>
      <c r="N418" s="69"/>
      <c r="O418" s="34"/>
      <c r="P418" s="69"/>
      <c r="Q418" s="34"/>
      <c r="R418" s="69"/>
      <c r="S418" s="34"/>
      <c r="T418" s="69"/>
      <c r="U418" s="34"/>
      <c r="V418" s="69"/>
      <c r="W418" s="69"/>
      <c r="X418" s="69"/>
      <c r="Y418" s="69"/>
      <c r="Z418" s="34"/>
      <c r="AA418" s="34">
        <v>0</v>
      </c>
      <c r="AB418" s="34">
        <f>AB419</f>
        <v>0</v>
      </c>
      <c r="AC418" s="31">
        <f t="shared" si="322"/>
        <v>0</v>
      </c>
      <c r="AD418" s="34">
        <f>AD419</f>
        <v>0</v>
      </c>
      <c r="AE418" s="31">
        <f t="shared" si="322"/>
        <v>0</v>
      </c>
      <c r="AF418" s="34">
        <f>AF419</f>
        <v>0</v>
      </c>
      <c r="AG418" s="31">
        <f t="shared" si="287"/>
        <v>0</v>
      </c>
      <c r="AH418" s="34">
        <f>AH419</f>
        <v>0</v>
      </c>
      <c r="AI418" s="31">
        <f t="shared" si="287"/>
        <v>0</v>
      </c>
      <c r="AJ418" s="34">
        <f>AJ419</f>
        <v>0</v>
      </c>
      <c r="AK418" s="31">
        <f t="shared" si="287"/>
        <v>0</v>
      </c>
      <c r="AL418" s="34">
        <f>AL419</f>
        <v>0</v>
      </c>
      <c r="AM418" s="31">
        <f t="shared" si="287"/>
        <v>0</v>
      </c>
      <c r="AN418" s="34">
        <f>AN419</f>
        <v>0</v>
      </c>
      <c r="AO418" s="31">
        <f t="shared" si="288"/>
        <v>0</v>
      </c>
      <c r="AP418" s="34">
        <f>AP419</f>
        <v>0</v>
      </c>
      <c r="AQ418" s="31"/>
      <c r="AR418" s="34"/>
      <c r="AS418" s="107"/>
      <c r="AT418" s="108"/>
      <c r="AU418" s="108"/>
      <c r="AV418" s="108"/>
      <c r="AW418" s="108"/>
      <c r="AX418" s="108"/>
      <c r="AY418" s="108"/>
      <c r="AZ418" s="107"/>
      <c r="BA418" s="107"/>
      <c r="BB418" s="107"/>
      <c r="BC418" s="108"/>
      <c r="BD418" s="108"/>
      <c r="BE418" s="107"/>
      <c r="BF418" s="107">
        <f t="shared" si="324"/>
        <v>0</v>
      </c>
      <c r="BG418" s="109"/>
      <c r="BH418" s="107">
        <f t="shared" si="333"/>
        <v>0</v>
      </c>
      <c r="BI418" s="107"/>
      <c r="BJ418" s="107">
        <f t="shared" ref="BJ418:BJ449" si="334">BF418+BI418</f>
        <v>0</v>
      </c>
      <c r="BK418" s="109"/>
      <c r="BL418" s="109"/>
      <c r="BM418" s="109">
        <f t="shared" si="318"/>
        <v>0</v>
      </c>
      <c r="BN418" s="107">
        <f t="shared" si="319"/>
        <v>0</v>
      </c>
      <c r="BO418" s="107"/>
      <c r="BP418" s="107"/>
      <c r="BQ418" s="201">
        <f t="shared" si="331"/>
        <v>0</v>
      </c>
      <c r="BR418" s="107"/>
      <c r="BS418" s="201">
        <f t="shared" si="329"/>
        <v>0</v>
      </c>
      <c r="BT418" s="109"/>
      <c r="BU418" s="107">
        <f t="shared" si="320"/>
        <v>0</v>
      </c>
      <c r="BV418" s="109"/>
      <c r="BW418" s="107">
        <f t="shared" si="332"/>
        <v>0</v>
      </c>
      <c r="BX418" s="107"/>
      <c r="BY418" s="201">
        <f t="shared" si="325"/>
        <v>0</v>
      </c>
      <c r="BZ418" s="107"/>
      <c r="CA418" s="107"/>
      <c r="CB418" s="107">
        <f t="shared" si="304"/>
        <v>0</v>
      </c>
      <c r="CC418" s="107"/>
      <c r="CD418" s="201">
        <f t="shared" si="326"/>
        <v>0</v>
      </c>
      <c r="CE418" s="107"/>
      <c r="CF418" s="107">
        <f t="shared" si="327"/>
        <v>0</v>
      </c>
      <c r="CG418" s="107"/>
      <c r="CH418" s="107">
        <f t="shared" si="328"/>
        <v>0</v>
      </c>
    </row>
    <row r="419" spans="2:86" ht="60.75" hidden="1" x14ac:dyDescent="0.3">
      <c r="B419" s="12"/>
      <c r="C419" s="7"/>
      <c r="D419" s="17" t="s">
        <v>20</v>
      </c>
      <c r="E419" s="145" t="s">
        <v>534</v>
      </c>
      <c r="F419" s="145">
        <v>600</v>
      </c>
      <c r="G419" s="69"/>
      <c r="H419" s="34"/>
      <c r="I419" s="34"/>
      <c r="J419" s="34"/>
      <c r="K419" s="34"/>
      <c r="L419" s="34"/>
      <c r="M419" s="34"/>
      <c r="N419" s="69"/>
      <c r="O419" s="34"/>
      <c r="P419" s="69"/>
      <c r="Q419" s="34"/>
      <c r="R419" s="69"/>
      <c r="S419" s="34"/>
      <c r="T419" s="69"/>
      <c r="U419" s="34"/>
      <c r="V419" s="69"/>
      <c r="W419" s="69"/>
      <c r="X419" s="69"/>
      <c r="Y419" s="69"/>
      <c r="Z419" s="34"/>
      <c r="AA419" s="34">
        <v>0</v>
      </c>
      <c r="AB419" s="34">
        <v>0</v>
      </c>
      <c r="AC419" s="31">
        <f t="shared" si="322"/>
        <v>0</v>
      </c>
      <c r="AD419" s="34"/>
      <c r="AE419" s="31">
        <f t="shared" si="322"/>
        <v>0</v>
      </c>
      <c r="AF419" s="34"/>
      <c r="AG419" s="31">
        <f t="shared" si="287"/>
        <v>0</v>
      </c>
      <c r="AH419" s="34"/>
      <c r="AI419" s="31">
        <f t="shared" si="287"/>
        <v>0</v>
      </c>
      <c r="AJ419" s="34">
        <v>0</v>
      </c>
      <c r="AK419" s="31">
        <f t="shared" si="287"/>
        <v>0</v>
      </c>
      <c r="AL419" s="34">
        <v>0</v>
      </c>
      <c r="AM419" s="31">
        <f t="shared" si="287"/>
        <v>0</v>
      </c>
      <c r="AN419" s="34">
        <v>0</v>
      </c>
      <c r="AO419" s="31">
        <f t="shared" si="288"/>
        <v>0</v>
      </c>
      <c r="AP419" s="34">
        <v>0</v>
      </c>
      <c r="AQ419" s="31"/>
      <c r="AR419" s="34"/>
      <c r="AS419" s="107"/>
      <c r="AT419" s="108"/>
      <c r="AU419" s="108"/>
      <c r="AV419" s="108"/>
      <c r="AW419" s="108"/>
      <c r="AX419" s="108"/>
      <c r="AY419" s="108"/>
      <c r="AZ419" s="107"/>
      <c r="BA419" s="107"/>
      <c r="BB419" s="107"/>
      <c r="BC419" s="108"/>
      <c r="BD419" s="108"/>
      <c r="BE419" s="107"/>
      <c r="BF419" s="107">
        <f t="shared" si="324"/>
        <v>0</v>
      </c>
      <c r="BG419" s="109"/>
      <c r="BH419" s="107">
        <f t="shared" si="333"/>
        <v>0</v>
      </c>
      <c r="BI419" s="107"/>
      <c r="BJ419" s="107">
        <f t="shared" si="334"/>
        <v>0</v>
      </c>
      <c r="BK419" s="109"/>
      <c r="BL419" s="109"/>
      <c r="BM419" s="109">
        <f t="shared" si="318"/>
        <v>0</v>
      </c>
      <c r="BN419" s="107">
        <f t="shared" si="319"/>
        <v>0</v>
      </c>
      <c r="BO419" s="107"/>
      <c r="BP419" s="107"/>
      <c r="BQ419" s="201">
        <f t="shared" si="331"/>
        <v>0</v>
      </c>
      <c r="BR419" s="107"/>
      <c r="BS419" s="201">
        <f t="shared" si="329"/>
        <v>0</v>
      </c>
      <c r="BT419" s="109"/>
      <c r="BU419" s="107">
        <f t="shared" si="320"/>
        <v>0</v>
      </c>
      <c r="BV419" s="109"/>
      <c r="BW419" s="107">
        <f t="shared" si="332"/>
        <v>0</v>
      </c>
      <c r="BX419" s="107"/>
      <c r="BY419" s="201">
        <f t="shared" si="325"/>
        <v>0</v>
      </c>
      <c r="BZ419" s="107"/>
      <c r="CA419" s="107"/>
      <c r="CB419" s="107">
        <f t="shared" si="304"/>
        <v>0</v>
      </c>
      <c r="CC419" s="107"/>
      <c r="CD419" s="201">
        <f t="shared" si="326"/>
        <v>0</v>
      </c>
      <c r="CE419" s="107"/>
      <c r="CF419" s="107">
        <f t="shared" si="327"/>
        <v>0</v>
      </c>
      <c r="CG419" s="107"/>
      <c r="CH419" s="107">
        <f t="shared" si="328"/>
        <v>0</v>
      </c>
    </row>
    <row r="420" spans="2:86" ht="95.25" hidden="1" customHeight="1" x14ac:dyDescent="0.3">
      <c r="B420" s="12"/>
      <c r="C420" s="7"/>
      <c r="D420" s="68" t="s">
        <v>171</v>
      </c>
      <c r="E420" s="145" t="s">
        <v>533</v>
      </c>
      <c r="F420" s="145"/>
      <c r="G420" s="69"/>
      <c r="H420" s="34">
        <f>H421</f>
        <v>0</v>
      </c>
      <c r="I420" s="34"/>
      <c r="J420" s="34">
        <f t="shared" si="285"/>
        <v>0</v>
      </c>
      <c r="K420" s="34">
        <v>0</v>
      </c>
      <c r="L420" s="34">
        <f t="shared" si="293"/>
        <v>0</v>
      </c>
      <c r="M420" s="34">
        <v>0</v>
      </c>
      <c r="N420" s="69">
        <f t="shared" si="330"/>
        <v>0</v>
      </c>
      <c r="O420" s="34"/>
      <c r="P420" s="69">
        <f>N420+O420</f>
        <v>0</v>
      </c>
      <c r="Q420" s="34">
        <v>0</v>
      </c>
      <c r="R420" s="69">
        <f t="shared" si="294"/>
        <v>0</v>
      </c>
      <c r="S420" s="34">
        <v>0</v>
      </c>
      <c r="T420" s="69">
        <f t="shared" si="295"/>
        <v>0</v>
      </c>
      <c r="U420" s="34">
        <v>0</v>
      </c>
      <c r="V420" s="69">
        <f t="shared" si="296"/>
        <v>0</v>
      </c>
      <c r="W420" s="69"/>
      <c r="X420" s="69">
        <f t="shared" si="297"/>
        <v>0</v>
      </c>
      <c r="Y420" s="69">
        <v>0</v>
      </c>
      <c r="Z420" s="34"/>
      <c r="AA420" s="34">
        <f t="shared" ref="AA420:AA451" si="335">J420+Z420</f>
        <v>0</v>
      </c>
      <c r="AB420" s="34">
        <f>AB422</f>
        <v>0</v>
      </c>
      <c r="AC420" s="31">
        <f t="shared" si="322"/>
        <v>0</v>
      </c>
      <c r="AD420" s="34">
        <f>AD422</f>
        <v>0</v>
      </c>
      <c r="AE420" s="31">
        <f t="shared" si="322"/>
        <v>0</v>
      </c>
      <c r="AF420" s="34">
        <f>AF422</f>
        <v>0</v>
      </c>
      <c r="AG420" s="31">
        <f t="shared" si="287"/>
        <v>0</v>
      </c>
      <c r="AH420" s="34">
        <f>AH422</f>
        <v>0</v>
      </c>
      <c r="AI420" s="31">
        <f t="shared" si="287"/>
        <v>0</v>
      </c>
      <c r="AJ420" s="34">
        <f>AJ422</f>
        <v>0</v>
      </c>
      <c r="AK420" s="31">
        <f t="shared" si="287"/>
        <v>0</v>
      </c>
      <c r="AL420" s="34">
        <f>AL422</f>
        <v>0</v>
      </c>
      <c r="AM420" s="31">
        <f t="shared" si="287"/>
        <v>0</v>
      </c>
      <c r="AN420" s="34">
        <f>AN422</f>
        <v>0</v>
      </c>
      <c r="AO420" s="31">
        <f t="shared" si="288"/>
        <v>0</v>
      </c>
      <c r="AP420" s="34">
        <f>AP422</f>
        <v>0</v>
      </c>
      <c r="AQ420" s="31"/>
      <c r="AR420" s="34"/>
      <c r="AS420" s="107"/>
      <c r="AT420" s="108"/>
      <c r="AU420" s="108"/>
      <c r="AV420" s="108"/>
      <c r="AW420" s="108"/>
      <c r="AX420" s="108"/>
      <c r="AY420" s="108"/>
      <c r="AZ420" s="107"/>
      <c r="BA420" s="107"/>
      <c r="BB420" s="107"/>
      <c r="BC420" s="108"/>
      <c r="BD420" s="108"/>
      <c r="BE420" s="107"/>
      <c r="BF420" s="107">
        <f t="shared" si="324"/>
        <v>0</v>
      </c>
      <c r="BG420" s="109"/>
      <c r="BH420" s="107">
        <f t="shared" si="333"/>
        <v>0</v>
      </c>
      <c r="BI420" s="107"/>
      <c r="BJ420" s="107">
        <f t="shared" si="334"/>
        <v>0</v>
      </c>
      <c r="BK420" s="109"/>
      <c r="BL420" s="109"/>
      <c r="BM420" s="109">
        <f t="shared" si="318"/>
        <v>0</v>
      </c>
      <c r="BN420" s="107">
        <f t="shared" si="319"/>
        <v>0</v>
      </c>
      <c r="BO420" s="107"/>
      <c r="BP420" s="107"/>
      <c r="BQ420" s="201">
        <f t="shared" si="331"/>
        <v>0</v>
      </c>
      <c r="BR420" s="107"/>
      <c r="BS420" s="201">
        <f t="shared" si="329"/>
        <v>0</v>
      </c>
      <c r="BT420" s="109"/>
      <c r="BU420" s="107">
        <f t="shared" si="320"/>
        <v>0</v>
      </c>
      <c r="BV420" s="109"/>
      <c r="BW420" s="107">
        <f t="shared" si="332"/>
        <v>0</v>
      </c>
      <c r="BX420" s="107"/>
      <c r="BY420" s="201">
        <f t="shared" si="325"/>
        <v>0</v>
      </c>
      <c r="BZ420" s="107"/>
      <c r="CA420" s="107"/>
      <c r="CB420" s="107">
        <f t="shared" si="304"/>
        <v>0</v>
      </c>
      <c r="CC420" s="107"/>
      <c r="CD420" s="201">
        <f t="shared" si="326"/>
        <v>0</v>
      </c>
      <c r="CE420" s="107"/>
      <c r="CF420" s="107">
        <f t="shared" si="327"/>
        <v>0</v>
      </c>
      <c r="CG420" s="107"/>
      <c r="CH420" s="107">
        <f t="shared" si="328"/>
        <v>0</v>
      </c>
    </row>
    <row r="421" spans="2:86" ht="22.5" hidden="1" customHeight="1" x14ac:dyDescent="0.3">
      <c r="B421" s="12"/>
      <c r="C421" s="7"/>
      <c r="D421" s="68" t="s">
        <v>20</v>
      </c>
      <c r="E421" s="145" t="s">
        <v>172</v>
      </c>
      <c r="F421" s="145">
        <v>600</v>
      </c>
      <c r="G421" s="69">
        <v>1</v>
      </c>
      <c r="H421" s="34">
        <v>0</v>
      </c>
      <c r="I421" s="34"/>
      <c r="J421" s="34">
        <f t="shared" si="285"/>
        <v>0</v>
      </c>
      <c r="K421" s="34"/>
      <c r="L421" s="34"/>
      <c r="M421" s="34"/>
      <c r="N421" s="69"/>
      <c r="O421" s="34">
        <f>O422</f>
        <v>0</v>
      </c>
      <c r="P421" s="34">
        <f>P422</f>
        <v>0</v>
      </c>
      <c r="Q421" s="34"/>
      <c r="R421" s="34">
        <f>R422</f>
        <v>0</v>
      </c>
      <c r="S421" s="34"/>
      <c r="T421" s="34">
        <f>T422</f>
        <v>0</v>
      </c>
      <c r="U421" s="34">
        <f>U422</f>
        <v>0</v>
      </c>
      <c r="V421" s="34">
        <f>V422</f>
        <v>0</v>
      </c>
      <c r="W421" s="69">
        <f>W422</f>
        <v>0</v>
      </c>
      <c r="X421" s="34">
        <f>X422</f>
        <v>0</v>
      </c>
      <c r="Y421" s="69"/>
      <c r="Z421" s="34"/>
      <c r="AA421" s="34">
        <f t="shared" si="335"/>
        <v>0</v>
      </c>
      <c r="AB421" s="34"/>
      <c r="AC421" s="31">
        <f t="shared" si="322"/>
        <v>0</v>
      </c>
      <c r="AD421" s="34"/>
      <c r="AE421" s="31">
        <f t="shared" si="322"/>
        <v>0</v>
      </c>
      <c r="AF421" s="34"/>
      <c r="AG421" s="31">
        <f t="shared" si="287"/>
        <v>0</v>
      </c>
      <c r="AH421" s="34"/>
      <c r="AI421" s="31">
        <f t="shared" si="287"/>
        <v>0</v>
      </c>
      <c r="AJ421" s="34"/>
      <c r="AK421" s="31">
        <f t="shared" si="287"/>
        <v>0</v>
      </c>
      <c r="AL421" s="34"/>
      <c r="AM421" s="31">
        <f t="shared" si="287"/>
        <v>0</v>
      </c>
      <c r="AN421" s="34"/>
      <c r="AO421" s="31">
        <f t="shared" si="288"/>
        <v>0</v>
      </c>
      <c r="AP421" s="34"/>
      <c r="AQ421" s="31"/>
      <c r="AR421" s="34"/>
      <c r="AS421" s="107"/>
      <c r="AT421" s="108"/>
      <c r="AU421" s="108"/>
      <c r="AV421" s="108"/>
      <c r="AW421" s="108"/>
      <c r="AX421" s="108"/>
      <c r="AY421" s="108"/>
      <c r="AZ421" s="107"/>
      <c r="BA421" s="107"/>
      <c r="BB421" s="107"/>
      <c r="BC421" s="108"/>
      <c r="BD421" s="108"/>
      <c r="BE421" s="107"/>
      <c r="BF421" s="107">
        <f t="shared" si="324"/>
        <v>0</v>
      </c>
      <c r="BG421" s="109"/>
      <c r="BH421" s="107">
        <f t="shared" si="333"/>
        <v>0</v>
      </c>
      <c r="BI421" s="107"/>
      <c r="BJ421" s="107">
        <f t="shared" si="334"/>
        <v>0</v>
      </c>
      <c r="BK421" s="109"/>
      <c r="BL421" s="109"/>
      <c r="BM421" s="109">
        <f t="shared" si="318"/>
        <v>0</v>
      </c>
      <c r="BN421" s="107">
        <f t="shared" si="319"/>
        <v>0</v>
      </c>
      <c r="BO421" s="107"/>
      <c r="BP421" s="107"/>
      <c r="BQ421" s="201">
        <f t="shared" si="331"/>
        <v>0</v>
      </c>
      <c r="BR421" s="107"/>
      <c r="BS421" s="201">
        <f t="shared" si="329"/>
        <v>0</v>
      </c>
      <c r="BT421" s="109"/>
      <c r="BU421" s="107">
        <f t="shared" si="320"/>
        <v>0</v>
      </c>
      <c r="BV421" s="109"/>
      <c r="BW421" s="107">
        <f t="shared" si="332"/>
        <v>0</v>
      </c>
      <c r="BX421" s="107"/>
      <c r="BY421" s="201">
        <f t="shared" si="325"/>
        <v>0</v>
      </c>
      <c r="BZ421" s="107"/>
      <c r="CA421" s="107"/>
      <c r="CB421" s="107">
        <f t="shared" si="304"/>
        <v>0</v>
      </c>
      <c r="CC421" s="107"/>
      <c r="CD421" s="201">
        <f t="shared" si="326"/>
        <v>0</v>
      </c>
      <c r="CE421" s="107"/>
      <c r="CF421" s="107">
        <f t="shared" si="327"/>
        <v>0</v>
      </c>
      <c r="CG421" s="107"/>
      <c r="CH421" s="107">
        <f t="shared" si="328"/>
        <v>0</v>
      </c>
    </row>
    <row r="422" spans="2:86" ht="0.75" hidden="1" customHeight="1" x14ac:dyDescent="0.3">
      <c r="B422" s="12"/>
      <c r="C422" s="7"/>
      <c r="D422" s="68" t="s">
        <v>171</v>
      </c>
      <c r="E422" s="145" t="s">
        <v>532</v>
      </c>
      <c r="F422" s="145"/>
      <c r="G422" s="69"/>
      <c r="H422" s="34"/>
      <c r="I422" s="34"/>
      <c r="J422" s="34">
        <f t="shared" si="285"/>
        <v>0</v>
      </c>
      <c r="K422" s="34"/>
      <c r="L422" s="34"/>
      <c r="M422" s="34"/>
      <c r="N422" s="69"/>
      <c r="O422" s="34"/>
      <c r="P422" s="34">
        <f>O422+N422</f>
        <v>0</v>
      </c>
      <c r="Q422" s="34"/>
      <c r="R422" s="34">
        <f>Q422+P422</f>
        <v>0</v>
      </c>
      <c r="S422" s="34"/>
      <c r="T422" s="34">
        <f>S422+R422</f>
        <v>0</v>
      </c>
      <c r="U422" s="34"/>
      <c r="V422" s="34">
        <f>U422+T422</f>
        <v>0</v>
      </c>
      <c r="W422" s="69"/>
      <c r="X422" s="34">
        <f>W422+V422</f>
        <v>0</v>
      </c>
      <c r="Y422" s="69"/>
      <c r="Z422" s="34"/>
      <c r="AA422" s="34">
        <f t="shared" si="335"/>
        <v>0</v>
      </c>
      <c r="AB422" s="34"/>
      <c r="AC422" s="31">
        <f t="shared" si="322"/>
        <v>0</v>
      </c>
      <c r="AD422" s="34"/>
      <c r="AE422" s="31">
        <f t="shared" si="322"/>
        <v>0</v>
      </c>
      <c r="AF422" s="34"/>
      <c r="AG422" s="31">
        <f t="shared" si="287"/>
        <v>0</v>
      </c>
      <c r="AH422" s="34"/>
      <c r="AI422" s="31">
        <f t="shared" si="287"/>
        <v>0</v>
      </c>
      <c r="AJ422" s="34">
        <f>AJ423</f>
        <v>0</v>
      </c>
      <c r="AK422" s="31">
        <f t="shared" si="287"/>
        <v>0</v>
      </c>
      <c r="AL422" s="34">
        <f>AL423</f>
        <v>0</v>
      </c>
      <c r="AM422" s="31">
        <f t="shared" si="287"/>
        <v>0</v>
      </c>
      <c r="AN422" s="34">
        <f>AN423</f>
        <v>0</v>
      </c>
      <c r="AO422" s="31">
        <f t="shared" si="288"/>
        <v>0</v>
      </c>
      <c r="AP422" s="34">
        <f>AP423</f>
        <v>0</v>
      </c>
      <c r="AQ422" s="31"/>
      <c r="AR422" s="34"/>
      <c r="AS422" s="107"/>
      <c r="AT422" s="108"/>
      <c r="AU422" s="108"/>
      <c r="AV422" s="108"/>
      <c r="AW422" s="108"/>
      <c r="AX422" s="108"/>
      <c r="AY422" s="108"/>
      <c r="AZ422" s="107"/>
      <c r="BA422" s="107"/>
      <c r="BB422" s="107"/>
      <c r="BC422" s="108"/>
      <c r="BD422" s="108"/>
      <c r="BE422" s="107"/>
      <c r="BF422" s="107">
        <f t="shared" si="324"/>
        <v>0</v>
      </c>
      <c r="BG422" s="109"/>
      <c r="BH422" s="107">
        <f t="shared" si="333"/>
        <v>0</v>
      </c>
      <c r="BI422" s="107"/>
      <c r="BJ422" s="107">
        <f t="shared" si="334"/>
        <v>0</v>
      </c>
      <c r="BK422" s="109"/>
      <c r="BL422" s="109"/>
      <c r="BM422" s="109">
        <f t="shared" si="318"/>
        <v>0</v>
      </c>
      <c r="BN422" s="107">
        <f t="shared" si="319"/>
        <v>0</v>
      </c>
      <c r="BO422" s="107"/>
      <c r="BP422" s="107"/>
      <c r="BQ422" s="201">
        <f t="shared" si="331"/>
        <v>0</v>
      </c>
      <c r="BR422" s="107"/>
      <c r="BS422" s="201">
        <f t="shared" si="329"/>
        <v>0</v>
      </c>
      <c r="BT422" s="109"/>
      <c r="BU422" s="107">
        <f t="shared" si="320"/>
        <v>0</v>
      </c>
      <c r="BV422" s="109"/>
      <c r="BW422" s="107">
        <f t="shared" si="332"/>
        <v>0</v>
      </c>
      <c r="BX422" s="107"/>
      <c r="BY422" s="201">
        <f t="shared" si="325"/>
        <v>0</v>
      </c>
      <c r="BZ422" s="107"/>
      <c r="CA422" s="107"/>
      <c r="CB422" s="107">
        <f t="shared" si="304"/>
        <v>0</v>
      </c>
      <c r="CC422" s="107"/>
      <c r="CD422" s="201">
        <f t="shared" si="326"/>
        <v>0</v>
      </c>
      <c r="CE422" s="107"/>
      <c r="CF422" s="107">
        <f t="shared" si="327"/>
        <v>0</v>
      </c>
      <c r="CG422" s="107"/>
      <c r="CH422" s="107">
        <f t="shared" si="328"/>
        <v>0</v>
      </c>
    </row>
    <row r="423" spans="2:86" ht="60.75" hidden="1" x14ac:dyDescent="0.3">
      <c r="B423" s="12"/>
      <c r="C423" s="7"/>
      <c r="D423" s="68" t="s">
        <v>20</v>
      </c>
      <c r="E423" s="145" t="s">
        <v>532</v>
      </c>
      <c r="F423" s="145">
        <v>600</v>
      </c>
      <c r="G423" s="69"/>
      <c r="H423" s="34"/>
      <c r="I423" s="34">
        <f>I426+I428+I430+I432+I434</f>
        <v>0</v>
      </c>
      <c r="J423" s="34">
        <f t="shared" si="285"/>
        <v>0</v>
      </c>
      <c r="K423" s="34">
        <f>K426+K428+K430+K432+K434</f>
        <v>0</v>
      </c>
      <c r="L423" s="34">
        <f t="shared" si="293"/>
        <v>0</v>
      </c>
      <c r="M423" s="34">
        <f>M426+M428+M430+M432+M434</f>
        <v>0</v>
      </c>
      <c r="N423" s="69">
        <f t="shared" si="330"/>
        <v>0</v>
      </c>
      <c r="O423" s="34">
        <f>O426+O428+O430+O432+O434</f>
        <v>0</v>
      </c>
      <c r="P423" s="69">
        <f>N423+O423</f>
        <v>0</v>
      </c>
      <c r="Q423" s="34">
        <f>Q426+Q428+Q430+Q432+Q434</f>
        <v>0</v>
      </c>
      <c r="R423" s="69">
        <f t="shared" si="294"/>
        <v>0</v>
      </c>
      <c r="S423" s="34">
        <f>S426+S428+S430+S432+S434</f>
        <v>0</v>
      </c>
      <c r="T423" s="69">
        <f t="shared" si="295"/>
        <v>0</v>
      </c>
      <c r="U423" s="34">
        <f>U426+U428+U432</f>
        <v>0</v>
      </c>
      <c r="V423" s="69">
        <f t="shared" si="296"/>
        <v>0</v>
      </c>
      <c r="W423" s="69"/>
      <c r="X423" s="69">
        <f t="shared" si="297"/>
        <v>0</v>
      </c>
      <c r="Y423" s="69">
        <f>Y426+Y428+Y430+Y432</f>
        <v>0</v>
      </c>
      <c r="Z423" s="34">
        <v>0</v>
      </c>
      <c r="AA423" s="34">
        <f t="shared" si="335"/>
        <v>0</v>
      </c>
      <c r="AB423" s="34">
        <v>0</v>
      </c>
      <c r="AC423" s="31">
        <f t="shared" si="322"/>
        <v>0</v>
      </c>
      <c r="AD423" s="34"/>
      <c r="AE423" s="31">
        <f t="shared" si="322"/>
        <v>0</v>
      </c>
      <c r="AF423" s="34"/>
      <c r="AG423" s="31">
        <f t="shared" si="287"/>
        <v>0</v>
      </c>
      <c r="AH423" s="34"/>
      <c r="AI423" s="31">
        <f t="shared" si="287"/>
        <v>0</v>
      </c>
      <c r="AJ423" s="34">
        <v>0</v>
      </c>
      <c r="AK423" s="31">
        <f t="shared" si="287"/>
        <v>0</v>
      </c>
      <c r="AL423" s="34">
        <v>0</v>
      </c>
      <c r="AM423" s="31">
        <f t="shared" si="287"/>
        <v>0</v>
      </c>
      <c r="AN423" s="34">
        <v>0</v>
      </c>
      <c r="AO423" s="31">
        <f t="shared" si="288"/>
        <v>0</v>
      </c>
      <c r="AP423" s="34">
        <v>0</v>
      </c>
      <c r="AQ423" s="31"/>
      <c r="AR423" s="34"/>
      <c r="AS423" s="107"/>
      <c r="AT423" s="108"/>
      <c r="AU423" s="108"/>
      <c r="AV423" s="108"/>
      <c r="AW423" s="108"/>
      <c r="AX423" s="108"/>
      <c r="AY423" s="108"/>
      <c r="AZ423" s="107"/>
      <c r="BA423" s="107"/>
      <c r="BB423" s="107"/>
      <c r="BC423" s="108"/>
      <c r="BD423" s="108"/>
      <c r="BE423" s="107"/>
      <c r="BF423" s="107">
        <f t="shared" si="324"/>
        <v>0</v>
      </c>
      <c r="BG423" s="109"/>
      <c r="BH423" s="107">
        <f t="shared" si="333"/>
        <v>0</v>
      </c>
      <c r="BI423" s="107"/>
      <c r="BJ423" s="107">
        <f t="shared" si="334"/>
        <v>0</v>
      </c>
      <c r="BK423" s="109"/>
      <c r="BL423" s="109"/>
      <c r="BM423" s="109">
        <f t="shared" si="318"/>
        <v>0</v>
      </c>
      <c r="BN423" s="107">
        <f t="shared" si="319"/>
        <v>0</v>
      </c>
      <c r="BO423" s="107"/>
      <c r="BP423" s="107"/>
      <c r="BQ423" s="201">
        <f t="shared" si="331"/>
        <v>0</v>
      </c>
      <c r="BR423" s="107"/>
      <c r="BS423" s="201">
        <f t="shared" si="329"/>
        <v>0</v>
      </c>
      <c r="BT423" s="109"/>
      <c r="BU423" s="107">
        <f t="shared" si="320"/>
        <v>0</v>
      </c>
      <c r="BV423" s="109"/>
      <c r="BW423" s="107">
        <f t="shared" si="332"/>
        <v>0</v>
      </c>
      <c r="BX423" s="107"/>
      <c r="BY423" s="201">
        <f t="shared" si="325"/>
        <v>0</v>
      </c>
      <c r="BZ423" s="107"/>
      <c r="CA423" s="107"/>
      <c r="CB423" s="107">
        <f t="shared" si="304"/>
        <v>0</v>
      </c>
      <c r="CC423" s="107"/>
      <c r="CD423" s="201">
        <f t="shared" si="326"/>
        <v>0</v>
      </c>
      <c r="CE423" s="107"/>
      <c r="CF423" s="107">
        <f t="shared" si="327"/>
        <v>0</v>
      </c>
      <c r="CG423" s="107"/>
      <c r="CH423" s="107">
        <f t="shared" si="328"/>
        <v>0</v>
      </c>
    </row>
    <row r="424" spans="2:86" ht="81" hidden="1" x14ac:dyDescent="0.3">
      <c r="B424" s="12"/>
      <c r="C424" s="7"/>
      <c r="D424" s="17" t="s">
        <v>158</v>
      </c>
      <c r="E424" s="61" t="s">
        <v>510</v>
      </c>
      <c r="F424" s="61"/>
      <c r="G424" s="69"/>
      <c r="H424" s="34"/>
      <c r="I424" s="34"/>
      <c r="J424" s="34">
        <f>J425</f>
        <v>0</v>
      </c>
      <c r="K424" s="34"/>
      <c r="L424" s="34"/>
      <c r="M424" s="34"/>
      <c r="N424" s="69"/>
      <c r="O424" s="34"/>
      <c r="P424" s="69"/>
      <c r="Q424" s="34"/>
      <c r="R424" s="69"/>
      <c r="S424" s="34"/>
      <c r="T424" s="69"/>
      <c r="U424" s="34"/>
      <c r="V424" s="69"/>
      <c r="W424" s="69"/>
      <c r="X424" s="69"/>
      <c r="Y424" s="69"/>
      <c r="Z424" s="34">
        <f>Z425</f>
        <v>0</v>
      </c>
      <c r="AA424" s="34">
        <f t="shared" si="335"/>
        <v>0</v>
      </c>
      <c r="AB424" s="34">
        <f>AB425</f>
        <v>0</v>
      </c>
      <c r="AC424" s="31">
        <f t="shared" si="322"/>
        <v>0</v>
      </c>
      <c r="AD424" s="34">
        <f>AD425</f>
        <v>0</v>
      </c>
      <c r="AE424" s="31">
        <f t="shared" si="322"/>
        <v>0</v>
      </c>
      <c r="AF424" s="34">
        <f>AF425</f>
        <v>0</v>
      </c>
      <c r="AG424" s="31">
        <f t="shared" si="287"/>
        <v>0</v>
      </c>
      <c r="AH424" s="34">
        <f>AH425</f>
        <v>0</v>
      </c>
      <c r="AI424" s="31">
        <f t="shared" si="287"/>
        <v>0</v>
      </c>
      <c r="AJ424" s="34">
        <f>AJ425</f>
        <v>0</v>
      </c>
      <c r="AK424" s="31">
        <f t="shared" si="287"/>
        <v>0</v>
      </c>
      <c r="AL424" s="34">
        <f>AL425</f>
        <v>0</v>
      </c>
      <c r="AM424" s="31">
        <f t="shared" si="287"/>
        <v>0</v>
      </c>
      <c r="AN424" s="34">
        <f>AN425</f>
        <v>0</v>
      </c>
      <c r="AO424" s="31">
        <f t="shared" si="288"/>
        <v>0</v>
      </c>
      <c r="AP424" s="34">
        <f>AP425</f>
        <v>0</v>
      </c>
      <c r="AQ424" s="31"/>
      <c r="AR424" s="34"/>
      <c r="AS424" s="107"/>
      <c r="AT424" s="108"/>
      <c r="AU424" s="108"/>
      <c r="AV424" s="108"/>
      <c r="AW424" s="108"/>
      <c r="AX424" s="108"/>
      <c r="AY424" s="108"/>
      <c r="AZ424" s="107"/>
      <c r="BA424" s="107"/>
      <c r="BB424" s="107"/>
      <c r="BC424" s="108"/>
      <c r="BD424" s="108"/>
      <c r="BE424" s="107"/>
      <c r="BF424" s="107">
        <f t="shared" si="324"/>
        <v>0</v>
      </c>
      <c r="BG424" s="109"/>
      <c r="BH424" s="107">
        <f t="shared" si="333"/>
        <v>0</v>
      </c>
      <c r="BI424" s="107"/>
      <c r="BJ424" s="107">
        <f t="shared" si="334"/>
        <v>0</v>
      </c>
      <c r="BK424" s="109"/>
      <c r="BL424" s="109"/>
      <c r="BM424" s="109">
        <f t="shared" si="318"/>
        <v>0</v>
      </c>
      <c r="BN424" s="107">
        <f t="shared" si="319"/>
        <v>0</v>
      </c>
      <c r="BO424" s="107"/>
      <c r="BP424" s="107"/>
      <c r="BQ424" s="201">
        <f t="shared" si="331"/>
        <v>0</v>
      </c>
      <c r="BR424" s="107"/>
      <c r="BS424" s="201">
        <f t="shared" si="329"/>
        <v>0</v>
      </c>
      <c r="BT424" s="109"/>
      <c r="BU424" s="107">
        <f t="shared" si="320"/>
        <v>0</v>
      </c>
      <c r="BV424" s="109"/>
      <c r="BW424" s="107">
        <f t="shared" si="332"/>
        <v>0</v>
      </c>
      <c r="BX424" s="107"/>
      <c r="BY424" s="201">
        <f t="shared" si="325"/>
        <v>0</v>
      </c>
      <c r="BZ424" s="107"/>
      <c r="CA424" s="107"/>
      <c r="CB424" s="107">
        <f t="shared" si="304"/>
        <v>0</v>
      </c>
      <c r="CC424" s="107"/>
      <c r="CD424" s="201">
        <f t="shared" si="326"/>
        <v>0</v>
      </c>
      <c r="CE424" s="107"/>
      <c r="CF424" s="107">
        <f t="shared" si="327"/>
        <v>0</v>
      </c>
      <c r="CG424" s="107"/>
      <c r="CH424" s="107">
        <f t="shared" si="328"/>
        <v>0</v>
      </c>
    </row>
    <row r="425" spans="2:86" ht="60.75" hidden="1" x14ac:dyDescent="0.3">
      <c r="B425" s="12"/>
      <c r="C425" s="7"/>
      <c r="D425" s="17" t="s">
        <v>20</v>
      </c>
      <c r="E425" s="61" t="s">
        <v>510</v>
      </c>
      <c r="F425" s="61" t="s">
        <v>505</v>
      </c>
      <c r="G425" s="69"/>
      <c r="H425" s="34"/>
      <c r="I425" s="34"/>
      <c r="J425" s="34">
        <v>0</v>
      </c>
      <c r="K425" s="34"/>
      <c r="L425" s="34"/>
      <c r="M425" s="34"/>
      <c r="N425" s="69"/>
      <c r="O425" s="34"/>
      <c r="P425" s="69"/>
      <c r="Q425" s="34"/>
      <c r="R425" s="69"/>
      <c r="S425" s="34"/>
      <c r="T425" s="69"/>
      <c r="U425" s="34"/>
      <c r="V425" s="69"/>
      <c r="W425" s="69"/>
      <c r="X425" s="69"/>
      <c r="Y425" s="69"/>
      <c r="Z425" s="34">
        <v>0</v>
      </c>
      <c r="AA425" s="34">
        <f t="shared" si="335"/>
        <v>0</v>
      </c>
      <c r="AB425" s="34">
        <v>0</v>
      </c>
      <c r="AC425" s="31">
        <f t="shared" si="322"/>
        <v>0</v>
      </c>
      <c r="AD425" s="34">
        <v>0</v>
      </c>
      <c r="AE425" s="31">
        <f t="shared" si="322"/>
        <v>0</v>
      </c>
      <c r="AF425" s="34"/>
      <c r="AG425" s="31">
        <f t="shared" si="287"/>
        <v>0</v>
      </c>
      <c r="AH425" s="34"/>
      <c r="AI425" s="31">
        <f t="shared" si="287"/>
        <v>0</v>
      </c>
      <c r="AJ425" s="34">
        <v>0</v>
      </c>
      <c r="AK425" s="31">
        <f t="shared" si="287"/>
        <v>0</v>
      </c>
      <c r="AL425" s="34">
        <v>0</v>
      </c>
      <c r="AM425" s="31">
        <f t="shared" ref="AM425" si="336">AK425+AL425</f>
        <v>0</v>
      </c>
      <c r="AN425" s="34">
        <v>0</v>
      </c>
      <c r="AO425" s="31">
        <f t="shared" si="288"/>
        <v>0</v>
      </c>
      <c r="AP425" s="34">
        <v>0</v>
      </c>
      <c r="AQ425" s="31"/>
      <c r="AR425" s="34"/>
      <c r="AS425" s="107"/>
      <c r="AT425" s="108"/>
      <c r="AU425" s="108"/>
      <c r="AV425" s="108"/>
      <c r="AW425" s="108"/>
      <c r="AX425" s="108"/>
      <c r="AY425" s="108"/>
      <c r="AZ425" s="107"/>
      <c r="BA425" s="107"/>
      <c r="BB425" s="107"/>
      <c r="BC425" s="108"/>
      <c r="BD425" s="108"/>
      <c r="BE425" s="107"/>
      <c r="BF425" s="107">
        <f t="shared" si="324"/>
        <v>0</v>
      </c>
      <c r="BG425" s="109"/>
      <c r="BH425" s="107">
        <f t="shared" si="333"/>
        <v>0</v>
      </c>
      <c r="BI425" s="107"/>
      <c r="BJ425" s="107">
        <f t="shared" si="334"/>
        <v>0</v>
      </c>
      <c r="BK425" s="109"/>
      <c r="BL425" s="109"/>
      <c r="BM425" s="109">
        <f t="shared" si="318"/>
        <v>0</v>
      </c>
      <c r="BN425" s="107">
        <f t="shared" si="319"/>
        <v>0</v>
      </c>
      <c r="BO425" s="107"/>
      <c r="BP425" s="107"/>
      <c r="BQ425" s="201">
        <f t="shared" si="331"/>
        <v>0</v>
      </c>
      <c r="BR425" s="107"/>
      <c r="BS425" s="201">
        <f t="shared" si="329"/>
        <v>0</v>
      </c>
      <c r="BT425" s="109"/>
      <c r="BU425" s="107">
        <f t="shared" si="320"/>
        <v>0</v>
      </c>
      <c r="BV425" s="109"/>
      <c r="BW425" s="107">
        <f t="shared" si="332"/>
        <v>0</v>
      </c>
      <c r="BX425" s="107"/>
      <c r="BY425" s="201">
        <f t="shared" si="325"/>
        <v>0</v>
      </c>
      <c r="BZ425" s="107"/>
      <c r="CA425" s="107"/>
      <c r="CB425" s="107">
        <f t="shared" si="304"/>
        <v>0</v>
      </c>
      <c r="CC425" s="107"/>
      <c r="CD425" s="201">
        <f t="shared" si="326"/>
        <v>0</v>
      </c>
      <c r="CE425" s="107"/>
      <c r="CF425" s="107">
        <f t="shared" si="327"/>
        <v>0</v>
      </c>
      <c r="CG425" s="107"/>
      <c r="CH425" s="107">
        <f t="shared" si="328"/>
        <v>0</v>
      </c>
    </row>
    <row r="426" spans="2:86" ht="39" customHeight="1" x14ac:dyDescent="0.3">
      <c r="B426" s="12"/>
      <c r="C426" s="7"/>
      <c r="D426" s="68" t="s">
        <v>385</v>
      </c>
      <c r="E426" s="145" t="s">
        <v>173</v>
      </c>
      <c r="F426" s="145"/>
      <c r="G426" s="69"/>
      <c r="H426" s="34">
        <f>H427+H429+H431+H433</f>
        <v>0</v>
      </c>
      <c r="I426" s="34">
        <f>I427</f>
        <v>0</v>
      </c>
      <c r="J426" s="34">
        <f t="shared" si="285"/>
        <v>0</v>
      </c>
      <c r="K426" s="34">
        <f>K427</f>
        <v>0</v>
      </c>
      <c r="L426" s="34">
        <f t="shared" si="293"/>
        <v>0</v>
      </c>
      <c r="M426" s="34">
        <f>M427</f>
        <v>0</v>
      </c>
      <c r="N426" s="69">
        <f t="shared" si="330"/>
        <v>0</v>
      </c>
      <c r="O426" s="34">
        <f>O427</f>
        <v>0</v>
      </c>
      <c r="P426" s="69">
        <f t="shared" ref="P426:P435" si="337">N426+O426</f>
        <v>0</v>
      </c>
      <c r="Q426" s="34">
        <f>Q427</f>
        <v>0</v>
      </c>
      <c r="R426" s="69">
        <f t="shared" si="294"/>
        <v>0</v>
      </c>
      <c r="S426" s="34">
        <f>S427</f>
        <v>0</v>
      </c>
      <c r="T426" s="69">
        <f t="shared" si="295"/>
        <v>0</v>
      </c>
      <c r="U426" s="34">
        <f>U427</f>
        <v>0</v>
      </c>
      <c r="V426" s="69">
        <f t="shared" si="296"/>
        <v>0</v>
      </c>
      <c r="W426" s="69"/>
      <c r="X426" s="69">
        <f t="shared" si="297"/>
        <v>0</v>
      </c>
      <c r="Y426" s="69">
        <f>Y427</f>
        <v>0</v>
      </c>
      <c r="Z426" s="34">
        <f>Z433+Z438</f>
        <v>0</v>
      </c>
      <c r="AA426" s="34">
        <f t="shared" si="335"/>
        <v>0</v>
      </c>
      <c r="AB426" s="34">
        <f>AB433+AB438</f>
        <v>0</v>
      </c>
      <c r="AC426" s="31">
        <f t="shared" si="322"/>
        <v>0</v>
      </c>
      <c r="AD426" s="34">
        <f>AD433+AD438</f>
        <v>0</v>
      </c>
      <c r="AE426" s="31">
        <f t="shared" si="322"/>
        <v>0</v>
      </c>
      <c r="AF426" s="34">
        <f>AF433+AF438</f>
        <v>0</v>
      </c>
      <c r="AG426" s="31">
        <f t="shared" ref="AG426:AM491" si="338">AE426+AF426</f>
        <v>0</v>
      </c>
      <c r="AH426" s="34">
        <f>AH433+AH438</f>
        <v>0</v>
      </c>
      <c r="AI426" s="31">
        <f t="shared" si="338"/>
        <v>0</v>
      </c>
      <c r="AJ426" s="34">
        <f>AJ433+AJ438</f>
        <v>0</v>
      </c>
      <c r="AK426" s="31">
        <f t="shared" si="338"/>
        <v>0</v>
      </c>
      <c r="AL426" s="34">
        <f>AL433+AL438</f>
        <v>0</v>
      </c>
      <c r="AM426" s="31">
        <f t="shared" si="338"/>
        <v>0</v>
      </c>
      <c r="AN426" s="34">
        <f>AN433+AN438</f>
        <v>0</v>
      </c>
      <c r="AO426" s="31">
        <f t="shared" ref="AO426:AO491" si="339">AM426+AN426</f>
        <v>0</v>
      </c>
      <c r="AP426" s="34">
        <f>AP433+AP438</f>
        <v>0</v>
      </c>
      <c r="AQ426" s="31"/>
      <c r="AR426" s="34"/>
      <c r="AS426" s="107"/>
      <c r="AT426" s="108"/>
      <c r="AU426" s="108"/>
      <c r="AV426" s="108"/>
      <c r="AW426" s="108"/>
      <c r="AX426" s="108"/>
      <c r="AY426" s="108"/>
      <c r="AZ426" s="107"/>
      <c r="BA426" s="107"/>
      <c r="BB426" s="107"/>
      <c r="BC426" s="108"/>
      <c r="BD426" s="108"/>
      <c r="BE426" s="107"/>
      <c r="BF426" s="107"/>
      <c r="BG426" s="109">
        <f>BG433</f>
        <v>1944.9379999999999</v>
      </c>
      <c r="BH426" s="107">
        <f t="shared" si="333"/>
        <v>1944.9379999999999</v>
      </c>
      <c r="BI426" s="107"/>
      <c r="BJ426" s="107">
        <f t="shared" si="334"/>
        <v>0</v>
      </c>
      <c r="BK426" s="109">
        <f>BK433</f>
        <v>1944.9379999999999</v>
      </c>
      <c r="BL426" s="109">
        <f>BL433</f>
        <v>0</v>
      </c>
      <c r="BM426" s="109">
        <f t="shared" si="318"/>
        <v>1944.9379999999999</v>
      </c>
      <c r="BN426" s="107">
        <f t="shared" si="319"/>
        <v>1944.9379999999999</v>
      </c>
      <c r="BO426" s="107">
        <f>BO433</f>
        <v>0</v>
      </c>
      <c r="BP426" s="107">
        <f>BP433</f>
        <v>0</v>
      </c>
      <c r="BQ426" s="201">
        <f t="shared" si="331"/>
        <v>1944.9379999999999</v>
      </c>
      <c r="BR426" s="107">
        <f>BR433</f>
        <v>0</v>
      </c>
      <c r="BS426" s="201">
        <f t="shared" si="329"/>
        <v>1944.9379999999999</v>
      </c>
      <c r="BT426" s="109">
        <f>BT433</f>
        <v>0</v>
      </c>
      <c r="BU426" s="107">
        <f t="shared" si="320"/>
        <v>1944.9379999999999</v>
      </c>
      <c r="BV426" s="109">
        <f>BV433</f>
        <v>0</v>
      </c>
      <c r="BW426" s="107">
        <f t="shared" si="332"/>
        <v>1944.9379999999999</v>
      </c>
      <c r="BX426" s="107">
        <v>0</v>
      </c>
      <c r="BY426" s="201">
        <f t="shared" si="325"/>
        <v>1944.9379999999999</v>
      </c>
      <c r="BZ426" s="107"/>
      <c r="CA426" s="107">
        <f>CA433</f>
        <v>0</v>
      </c>
      <c r="CB426" s="107">
        <f t="shared" si="304"/>
        <v>1944.9379999999999</v>
      </c>
      <c r="CC426" s="107">
        <v>0</v>
      </c>
      <c r="CD426" s="201">
        <f t="shared" si="326"/>
        <v>1944.9379999999999</v>
      </c>
      <c r="CE426" s="107">
        <f>CE433</f>
        <v>0</v>
      </c>
      <c r="CF426" s="107">
        <f t="shared" si="327"/>
        <v>1944.9379999999999</v>
      </c>
      <c r="CG426" s="107">
        <f>CG433</f>
        <v>0</v>
      </c>
      <c r="CH426" s="107">
        <f t="shared" si="328"/>
        <v>1944.9379999999999</v>
      </c>
    </row>
    <row r="427" spans="2:86" ht="81" hidden="1" x14ac:dyDescent="0.3">
      <c r="B427" s="12"/>
      <c r="C427" s="7"/>
      <c r="D427" s="68" t="s">
        <v>386</v>
      </c>
      <c r="E427" s="145" t="s">
        <v>174</v>
      </c>
      <c r="F427" s="145"/>
      <c r="G427" s="69"/>
      <c r="H427" s="34">
        <f>H428</f>
        <v>0</v>
      </c>
      <c r="I427" s="34">
        <v>0</v>
      </c>
      <c r="J427" s="34">
        <f t="shared" si="285"/>
        <v>0</v>
      </c>
      <c r="K427" s="34">
        <v>0</v>
      </c>
      <c r="L427" s="34">
        <f t="shared" si="293"/>
        <v>0</v>
      </c>
      <c r="M427" s="34">
        <v>0</v>
      </c>
      <c r="N427" s="69">
        <f t="shared" si="330"/>
        <v>0</v>
      </c>
      <c r="O427" s="34">
        <v>0</v>
      </c>
      <c r="P427" s="69">
        <f t="shared" si="337"/>
        <v>0</v>
      </c>
      <c r="Q427" s="34">
        <v>0</v>
      </c>
      <c r="R427" s="69">
        <f t="shared" si="294"/>
        <v>0</v>
      </c>
      <c r="S427" s="34">
        <v>0</v>
      </c>
      <c r="T427" s="69">
        <f t="shared" si="295"/>
        <v>0</v>
      </c>
      <c r="U427" s="34">
        <v>0</v>
      </c>
      <c r="V427" s="69">
        <f t="shared" si="296"/>
        <v>0</v>
      </c>
      <c r="W427" s="69"/>
      <c r="X427" s="69">
        <f t="shared" si="297"/>
        <v>0</v>
      </c>
      <c r="Y427" s="69">
        <v>0</v>
      </c>
      <c r="Z427" s="34">
        <v>0</v>
      </c>
      <c r="AA427" s="34">
        <f t="shared" si="335"/>
        <v>0</v>
      </c>
      <c r="AB427" s="34">
        <v>0</v>
      </c>
      <c r="AC427" s="31">
        <f t="shared" si="322"/>
        <v>0</v>
      </c>
      <c r="AD427" s="34">
        <v>0</v>
      </c>
      <c r="AE427" s="31">
        <f t="shared" si="322"/>
        <v>0</v>
      </c>
      <c r="AF427" s="34">
        <v>0</v>
      </c>
      <c r="AG427" s="31">
        <f t="shared" si="338"/>
        <v>0</v>
      </c>
      <c r="AH427" s="34">
        <v>0</v>
      </c>
      <c r="AI427" s="31">
        <f t="shared" si="338"/>
        <v>0</v>
      </c>
      <c r="AJ427" s="34">
        <v>0</v>
      </c>
      <c r="AK427" s="31">
        <f t="shared" si="338"/>
        <v>0</v>
      </c>
      <c r="AL427" s="34">
        <v>0</v>
      </c>
      <c r="AM427" s="31">
        <f t="shared" si="338"/>
        <v>0</v>
      </c>
      <c r="AN427" s="34">
        <v>0</v>
      </c>
      <c r="AO427" s="31">
        <f t="shared" si="339"/>
        <v>0</v>
      </c>
      <c r="AP427" s="34">
        <v>0</v>
      </c>
      <c r="AQ427" s="31"/>
      <c r="AR427" s="34"/>
      <c r="AS427" s="107"/>
      <c r="AT427" s="108"/>
      <c r="AU427" s="108"/>
      <c r="AV427" s="108"/>
      <c r="AW427" s="108"/>
      <c r="AX427" s="108"/>
      <c r="AY427" s="108"/>
      <c r="AZ427" s="107"/>
      <c r="BA427" s="107"/>
      <c r="BB427" s="107"/>
      <c r="BC427" s="108"/>
      <c r="BD427" s="108"/>
      <c r="BE427" s="107"/>
      <c r="BF427" s="107">
        <f t="shared" ref="BF427:BF432" si="340">BB427+BE427</f>
        <v>0</v>
      </c>
      <c r="BG427" s="109"/>
      <c r="BH427" s="107">
        <f t="shared" si="333"/>
        <v>0</v>
      </c>
      <c r="BI427" s="107"/>
      <c r="BJ427" s="107">
        <f t="shared" si="334"/>
        <v>0</v>
      </c>
      <c r="BK427" s="109"/>
      <c r="BL427" s="109"/>
      <c r="BM427" s="109">
        <f t="shared" si="318"/>
        <v>0</v>
      </c>
      <c r="BN427" s="107">
        <f t="shared" si="319"/>
        <v>0</v>
      </c>
      <c r="BO427" s="107"/>
      <c r="BP427" s="107"/>
      <c r="BQ427" s="201">
        <f t="shared" si="331"/>
        <v>0</v>
      </c>
      <c r="BR427" s="107"/>
      <c r="BS427" s="201">
        <f t="shared" si="329"/>
        <v>0</v>
      </c>
      <c r="BT427" s="109"/>
      <c r="BU427" s="107">
        <f t="shared" si="320"/>
        <v>0</v>
      </c>
      <c r="BV427" s="109"/>
      <c r="BW427" s="107">
        <f t="shared" si="332"/>
        <v>0</v>
      </c>
      <c r="BX427" s="107"/>
      <c r="BY427" s="201">
        <f t="shared" si="325"/>
        <v>0</v>
      </c>
      <c r="BZ427" s="107"/>
      <c r="CA427" s="107"/>
      <c r="CB427" s="107">
        <f t="shared" si="304"/>
        <v>0</v>
      </c>
      <c r="CC427" s="107"/>
      <c r="CD427" s="201">
        <f t="shared" si="326"/>
        <v>0</v>
      </c>
      <c r="CE427" s="107"/>
      <c r="CF427" s="107">
        <f t="shared" si="327"/>
        <v>0</v>
      </c>
      <c r="CG427" s="107"/>
      <c r="CH427" s="107">
        <f t="shared" si="328"/>
        <v>0</v>
      </c>
    </row>
    <row r="428" spans="2:86" ht="101.25" hidden="1" x14ac:dyDescent="0.3">
      <c r="B428" s="12"/>
      <c r="C428" s="7"/>
      <c r="D428" s="68" t="s">
        <v>114</v>
      </c>
      <c r="E428" s="145" t="s">
        <v>174</v>
      </c>
      <c r="F428" s="145">
        <v>100</v>
      </c>
      <c r="G428" s="69">
        <v>4</v>
      </c>
      <c r="H428" s="34">
        <v>0</v>
      </c>
      <c r="I428" s="34">
        <f>I429</f>
        <v>0</v>
      </c>
      <c r="J428" s="34">
        <f t="shared" si="285"/>
        <v>0</v>
      </c>
      <c r="K428" s="34">
        <f>K429</f>
        <v>0</v>
      </c>
      <c r="L428" s="34">
        <f t="shared" si="293"/>
        <v>0</v>
      </c>
      <c r="M428" s="34">
        <f>M429</f>
        <v>0</v>
      </c>
      <c r="N428" s="69">
        <f t="shared" si="330"/>
        <v>0</v>
      </c>
      <c r="O428" s="34">
        <f>O429</f>
        <v>0</v>
      </c>
      <c r="P428" s="69">
        <f t="shared" si="337"/>
        <v>0</v>
      </c>
      <c r="Q428" s="34">
        <f>Q429</f>
        <v>0</v>
      </c>
      <c r="R428" s="69">
        <f t="shared" si="294"/>
        <v>0</v>
      </c>
      <c r="S428" s="34">
        <f>S429</f>
        <v>0</v>
      </c>
      <c r="T428" s="69">
        <f t="shared" si="295"/>
        <v>0</v>
      </c>
      <c r="U428" s="34">
        <f>U429</f>
        <v>0</v>
      </c>
      <c r="V428" s="69">
        <f t="shared" si="296"/>
        <v>0</v>
      </c>
      <c r="W428" s="69"/>
      <c r="X428" s="69">
        <f t="shared" si="297"/>
        <v>0</v>
      </c>
      <c r="Y428" s="69">
        <f>Y429</f>
        <v>0</v>
      </c>
      <c r="Z428" s="34">
        <f>Z429</f>
        <v>0</v>
      </c>
      <c r="AA428" s="34">
        <f t="shared" si="335"/>
        <v>0</v>
      </c>
      <c r="AB428" s="34">
        <f>AB429</f>
        <v>0</v>
      </c>
      <c r="AC428" s="31">
        <f t="shared" si="322"/>
        <v>0</v>
      </c>
      <c r="AD428" s="34">
        <f>AD429</f>
        <v>0</v>
      </c>
      <c r="AE428" s="31">
        <f t="shared" si="322"/>
        <v>0</v>
      </c>
      <c r="AF428" s="34">
        <f>AF429</f>
        <v>0</v>
      </c>
      <c r="AG428" s="31">
        <f t="shared" si="338"/>
        <v>0</v>
      </c>
      <c r="AH428" s="34">
        <f>AH429</f>
        <v>0</v>
      </c>
      <c r="AI428" s="31">
        <f t="shared" si="338"/>
        <v>0</v>
      </c>
      <c r="AJ428" s="34">
        <f>AJ429</f>
        <v>0</v>
      </c>
      <c r="AK428" s="31">
        <f t="shared" si="338"/>
        <v>0</v>
      </c>
      <c r="AL428" s="34">
        <f>AL429</f>
        <v>0</v>
      </c>
      <c r="AM428" s="31">
        <f t="shared" si="338"/>
        <v>0</v>
      </c>
      <c r="AN428" s="34">
        <f>AN429</f>
        <v>0</v>
      </c>
      <c r="AO428" s="31">
        <f t="shared" si="339"/>
        <v>0</v>
      </c>
      <c r="AP428" s="34">
        <f>AP429</f>
        <v>0</v>
      </c>
      <c r="AQ428" s="31"/>
      <c r="AR428" s="34"/>
      <c r="AS428" s="107"/>
      <c r="AT428" s="108"/>
      <c r="AU428" s="108"/>
      <c r="AV428" s="108"/>
      <c r="AW428" s="108"/>
      <c r="AX428" s="108"/>
      <c r="AY428" s="108"/>
      <c r="AZ428" s="107"/>
      <c r="BA428" s="107"/>
      <c r="BB428" s="107"/>
      <c r="BC428" s="108"/>
      <c r="BD428" s="108"/>
      <c r="BE428" s="107"/>
      <c r="BF428" s="107">
        <f t="shared" si="340"/>
        <v>0</v>
      </c>
      <c r="BG428" s="109"/>
      <c r="BH428" s="107">
        <f t="shared" si="333"/>
        <v>0</v>
      </c>
      <c r="BI428" s="107"/>
      <c r="BJ428" s="107">
        <f t="shared" si="334"/>
        <v>0</v>
      </c>
      <c r="BK428" s="109"/>
      <c r="BL428" s="109"/>
      <c r="BM428" s="109">
        <f t="shared" si="318"/>
        <v>0</v>
      </c>
      <c r="BN428" s="107">
        <f t="shared" si="319"/>
        <v>0</v>
      </c>
      <c r="BO428" s="107"/>
      <c r="BP428" s="107"/>
      <c r="BQ428" s="201">
        <f t="shared" si="331"/>
        <v>0</v>
      </c>
      <c r="BR428" s="107"/>
      <c r="BS428" s="201">
        <f t="shared" si="329"/>
        <v>0</v>
      </c>
      <c r="BT428" s="109"/>
      <c r="BU428" s="107">
        <f t="shared" si="320"/>
        <v>0</v>
      </c>
      <c r="BV428" s="109"/>
      <c r="BW428" s="107">
        <f t="shared" si="332"/>
        <v>0</v>
      </c>
      <c r="BX428" s="107"/>
      <c r="BY428" s="201">
        <f t="shared" si="325"/>
        <v>0</v>
      </c>
      <c r="BZ428" s="107"/>
      <c r="CA428" s="107"/>
      <c r="CB428" s="107">
        <f t="shared" si="304"/>
        <v>0</v>
      </c>
      <c r="CC428" s="107"/>
      <c r="CD428" s="201">
        <f t="shared" si="326"/>
        <v>0</v>
      </c>
      <c r="CE428" s="107"/>
      <c r="CF428" s="107">
        <f t="shared" si="327"/>
        <v>0</v>
      </c>
      <c r="CG428" s="107"/>
      <c r="CH428" s="107">
        <f t="shared" si="328"/>
        <v>0</v>
      </c>
    </row>
    <row r="429" spans="2:86" ht="81" hidden="1" x14ac:dyDescent="0.3">
      <c r="B429" s="12"/>
      <c r="C429" s="7"/>
      <c r="D429" s="68" t="s">
        <v>169</v>
      </c>
      <c r="E429" s="145" t="s">
        <v>175</v>
      </c>
      <c r="F429" s="145"/>
      <c r="G429" s="69"/>
      <c r="H429" s="34">
        <f>H430</f>
        <v>0</v>
      </c>
      <c r="I429" s="34">
        <v>0</v>
      </c>
      <c r="J429" s="34">
        <f t="shared" si="285"/>
        <v>0</v>
      </c>
      <c r="K429" s="34">
        <v>0</v>
      </c>
      <c r="L429" s="34">
        <f t="shared" si="293"/>
        <v>0</v>
      </c>
      <c r="M429" s="34">
        <v>0</v>
      </c>
      <c r="N429" s="69">
        <f t="shared" si="330"/>
        <v>0</v>
      </c>
      <c r="O429" s="34">
        <v>0</v>
      </c>
      <c r="P429" s="69">
        <f t="shared" si="337"/>
        <v>0</v>
      </c>
      <c r="Q429" s="34">
        <v>0</v>
      </c>
      <c r="R429" s="69">
        <f t="shared" si="294"/>
        <v>0</v>
      </c>
      <c r="S429" s="34">
        <v>0</v>
      </c>
      <c r="T429" s="69">
        <f t="shared" si="295"/>
        <v>0</v>
      </c>
      <c r="U429" s="34">
        <v>0</v>
      </c>
      <c r="V429" s="69">
        <f t="shared" si="296"/>
        <v>0</v>
      </c>
      <c r="W429" s="69"/>
      <c r="X429" s="69">
        <f t="shared" si="297"/>
        <v>0</v>
      </c>
      <c r="Y429" s="69"/>
      <c r="Z429" s="34">
        <v>0</v>
      </c>
      <c r="AA429" s="34">
        <f t="shared" si="335"/>
        <v>0</v>
      </c>
      <c r="AB429" s="34">
        <v>0</v>
      </c>
      <c r="AC429" s="31">
        <f t="shared" si="322"/>
        <v>0</v>
      </c>
      <c r="AD429" s="34">
        <v>0</v>
      </c>
      <c r="AE429" s="31">
        <f t="shared" si="322"/>
        <v>0</v>
      </c>
      <c r="AF429" s="34">
        <v>0</v>
      </c>
      <c r="AG429" s="31">
        <f t="shared" si="338"/>
        <v>0</v>
      </c>
      <c r="AH429" s="34">
        <v>0</v>
      </c>
      <c r="AI429" s="31">
        <f t="shared" si="338"/>
        <v>0</v>
      </c>
      <c r="AJ429" s="34">
        <v>0</v>
      </c>
      <c r="AK429" s="31">
        <f t="shared" si="338"/>
        <v>0</v>
      </c>
      <c r="AL429" s="34">
        <v>0</v>
      </c>
      <c r="AM429" s="31">
        <f t="shared" si="338"/>
        <v>0</v>
      </c>
      <c r="AN429" s="34">
        <v>0</v>
      </c>
      <c r="AO429" s="31">
        <f t="shared" si="339"/>
        <v>0</v>
      </c>
      <c r="AP429" s="34">
        <v>0</v>
      </c>
      <c r="AQ429" s="31"/>
      <c r="AR429" s="34"/>
      <c r="AS429" s="107"/>
      <c r="AT429" s="108"/>
      <c r="AU429" s="108"/>
      <c r="AV429" s="108"/>
      <c r="AW429" s="108"/>
      <c r="AX429" s="108"/>
      <c r="AY429" s="108"/>
      <c r="AZ429" s="107"/>
      <c r="BA429" s="107"/>
      <c r="BB429" s="107"/>
      <c r="BC429" s="108"/>
      <c r="BD429" s="108"/>
      <c r="BE429" s="107"/>
      <c r="BF429" s="107">
        <f t="shared" si="340"/>
        <v>0</v>
      </c>
      <c r="BG429" s="109"/>
      <c r="BH429" s="107">
        <f t="shared" si="333"/>
        <v>0</v>
      </c>
      <c r="BI429" s="107"/>
      <c r="BJ429" s="107">
        <f t="shared" si="334"/>
        <v>0</v>
      </c>
      <c r="BK429" s="109"/>
      <c r="BL429" s="109"/>
      <c r="BM429" s="109">
        <f t="shared" si="318"/>
        <v>0</v>
      </c>
      <c r="BN429" s="107">
        <f t="shared" si="319"/>
        <v>0</v>
      </c>
      <c r="BO429" s="107"/>
      <c r="BP429" s="107"/>
      <c r="BQ429" s="201">
        <f t="shared" si="331"/>
        <v>0</v>
      </c>
      <c r="BR429" s="107"/>
      <c r="BS429" s="201">
        <f t="shared" si="329"/>
        <v>0</v>
      </c>
      <c r="BT429" s="109"/>
      <c r="BU429" s="107">
        <f t="shared" si="320"/>
        <v>0</v>
      </c>
      <c r="BV429" s="109"/>
      <c r="BW429" s="107">
        <f t="shared" si="332"/>
        <v>0</v>
      </c>
      <c r="BX429" s="107"/>
      <c r="BY429" s="201">
        <f t="shared" si="325"/>
        <v>0</v>
      </c>
      <c r="BZ429" s="107"/>
      <c r="CA429" s="107"/>
      <c r="CB429" s="107">
        <f t="shared" si="304"/>
        <v>0</v>
      </c>
      <c r="CC429" s="107"/>
      <c r="CD429" s="201">
        <f t="shared" si="326"/>
        <v>0</v>
      </c>
      <c r="CE429" s="107"/>
      <c r="CF429" s="107">
        <f t="shared" si="327"/>
        <v>0</v>
      </c>
      <c r="CG429" s="107"/>
      <c r="CH429" s="107">
        <f t="shared" si="328"/>
        <v>0</v>
      </c>
    </row>
    <row r="430" spans="2:86" ht="101.25" hidden="1" x14ac:dyDescent="0.3">
      <c r="B430" s="12"/>
      <c r="C430" s="7"/>
      <c r="D430" s="68" t="s">
        <v>114</v>
      </c>
      <c r="E430" s="145" t="s">
        <v>175</v>
      </c>
      <c r="F430" s="145">
        <v>100</v>
      </c>
      <c r="G430" s="69">
        <v>4</v>
      </c>
      <c r="H430" s="34"/>
      <c r="I430" s="34">
        <f>I431</f>
        <v>0</v>
      </c>
      <c r="J430" s="34">
        <f t="shared" si="285"/>
        <v>0</v>
      </c>
      <c r="K430" s="34">
        <f>K431</f>
        <v>0</v>
      </c>
      <c r="L430" s="34">
        <f t="shared" si="293"/>
        <v>0</v>
      </c>
      <c r="M430" s="34">
        <f>M431</f>
        <v>0</v>
      </c>
      <c r="N430" s="69">
        <f t="shared" si="330"/>
        <v>0</v>
      </c>
      <c r="O430" s="34">
        <f>O431</f>
        <v>0</v>
      </c>
      <c r="P430" s="69">
        <f t="shared" si="337"/>
        <v>0</v>
      </c>
      <c r="Q430" s="34">
        <f>Q431</f>
        <v>0</v>
      </c>
      <c r="R430" s="69">
        <f t="shared" si="294"/>
        <v>0</v>
      </c>
      <c r="S430" s="34">
        <f>S431</f>
        <v>0</v>
      </c>
      <c r="T430" s="69">
        <f t="shared" si="295"/>
        <v>0</v>
      </c>
      <c r="U430" s="34">
        <f>U431</f>
        <v>0</v>
      </c>
      <c r="V430" s="69">
        <f t="shared" si="296"/>
        <v>0</v>
      </c>
      <c r="W430" s="69"/>
      <c r="X430" s="69">
        <f t="shared" si="297"/>
        <v>0</v>
      </c>
      <c r="Y430" s="69">
        <f>Y431</f>
        <v>0</v>
      </c>
      <c r="Z430" s="34">
        <f>Z431</f>
        <v>0</v>
      </c>
      <c r="AA430" s="34">
        <f t="shared" si="335"/>
        <v>0</v>
      </c>
      <c r="AB430" s="34">
        <f>AB431</f>
        <v>0</v>
      </c>
      <c r="AC430" s="31">
        <f t="shared" si="322"/>
        <v>0</v>
      </c>
      <c r="AD430" s="34">
        <f>AD431</f>
        <v>0</v>
      </c>
      <c r="AE430" s="31">
        <f t="shared" si="322"/>
        <v>0</v>
      </c>
      <c r="AF430" s="34">
        <f>AF431</f>
        <v>0</v>
      </c>
      <c r="AG430" s="31">
        <f t="shared" si="338"/>
        <v>0</v>
      </c>
      <c r="AH430" s="34">
        <f>AH431</f>
        <v>0</v>
      </c>
      <c r="AI430" s="31">
        <f t="shared" si="338"/>
        <v>0</v>
      </c>
      <c r="AJ430" s="34">
        <f>AJ431</f>
        <v>0</v>
      </c>
      <c r="AK430" s="31">
        <f t="shared" si="338"/>
        <v>0</v>
      </c>
      <c r="AL430" s="34">
        <f>AL431</f>
        <v>0</v>
      </c>
      <c r="AM430" s="31">
        <f t="shared" si="338"/>
        <v>0</v>
      </c>
      <c r="AN430" s="34">
        <f>AN431</f>
        <v>0</v>
      </c>
      <c r="AO430" s="31">
        <f t="shared" si="339"/>
        <v>0</v>
      </c>
      <c r="AP430" s="34">
        <f>AP431</f>
        <v>0</v>
      </c>
      <c r="AQ430" s="31"/>
      <c r="AR430" s="34"/>
      <c r="AS430" s="107"/>
      <c r="AT430" s="108"/>
      <c r="AU430" s="108"/>
      <c r="AV430" s="108"/>
      <c r="AW430" s="108"/>
      <c r="AX430" s="108"/>
      <c r="AY430" s="108"/>
      <c r="AZ430" s="107"/>
      <c r="BA430" s="107"/>
      <c r="BB430" s="107"/>
      <c r="BC430" s="108"/>
      <c r="BD430" s="108"/>
      <c r="BE430" s="107"/>
      <c r="BF430" s="107">
        <f t="shared" si="340"/>
        <v>0</v>
      </c>
      <c r="BG430" s="109"/>
      <c r="BH430" s="107">
        <f t="shared" si="333"/>
        <v>0</v>
      </c>
      <c r="BI430" s="107"/>
      <c r="BJ430" s="107">
        <f t="shared" si="334"/>
        <v>0</v>
      </c>
      <c r="BK430" s="109"/>
      <c r="BL430" s="109"/>
      <c r="BM430" s="109">
        <f t="shared" si="318"/>
        <v>0</v>
      </c>
      <c r="BN430" s="107">
        <f t="shared" si="319"/>
        <v>0</v>
      </c>
      <c r="BO430" s="107"/>
      <c r="BP430" s="107"/>
      <c r="BQ430" s="201">
        <f t="shared" si="331"/>
        <v>0</v>
      </c>
      <c r="BR430" s="107"/>
      <c r="BS430" s="201">
        <f t="shared" si="329"/>
        <v>0</v>
      </c>
      <c r="BT430" s="109"/>
      <c r="BU430" s="107">
        <f t="shared" si="320"/>
        <v>0</v>
      </c>
      <c r="BV430" s="109"/>
      <c r="BW430" s="107">
        <f t="shared" si="332"/>
        <v>0</v>
      </c>
      <c r="BX430" s="107"/>
      <c r="BY430" s="201">
        <f t="shared" si="325"/>
        <v>0</v>
      </c>
      <c r="BZ430" s="107"/>
      <c r="CA430" s="107"/>
      <c r="CB430" s="107">
        <f t="shared" si="304"/>
        <v>0</v>
      </c>
      <c r="CC430" s="107"/>
      <c r="CD430" s="201">
        <f t="shared" si="326"/>
        <v>0</v>
      </c>
      <c r="CE430" s="107"/>
      <c r="CF430" s="107">
        <f t="shared" si="327"/>
        <v>0</v>
      </c>
      <c r="CG430" s="107"/>
      <c r="CH430" s="107">
        <f t="shared" si="328"/>
        <v>0</v>
      </c>
    </row>
    <row r="431" spans="2:86" ht="81" hidden="1" x14ac:dyDescent="0.3">
      <c r="B431" s="12"/>
      <c r="C431" s="7"/>
      <c r="D431" s="68" t="s">
        <v>176</v>
      </c>
      <c r="E431" s="145" t="s">
        <v>175</v>
      </c>
      <c r="F431" s="145"/>
      <c r="G431" s="69"/>
      <c r="H431" s="34">
        <f>H432</f>
        <v>0</v>
      </c>
      <c r="I431" s="34">
        <v>0</v>
      </c>
      <c r="J431" s="34">
        <f t="shared" si="285"/>
        <v>0</v>
      </c>
      <c r="K431" s="34">
        <v>0</v>
      </c>
      <c r="L431" s="34">
        <f t="shared" si="293"/>
        <v>0</v>
      </c>
      <c r="M431" s="34">
        <v>0</v>
      </c>
      <c r="N431" s="69">
        <f t="shared" si="330"/>
        <v>0</v>
      </c>
      <c r="O431" s="34">
        <v>0</v>
      </c>
      <c r="P431" s="69">
        <f t="shared" si="337"/>
        <v>0</v>
      </c>
      <c r="Q431" s="34">
        <v>0</v>
      </c>
      <c r="R431" s="69">
        <f t="shared" si="294"/>
        <v>0</v>
      </c>
      <c r="S431" s="34">
        <v>0</v>
      </c>
      <c r="T431" s="69">
        <f t="shared" si="295"/>
        <v>0</v>
      </c>
      <c r="U431" s="34">
        <v>0</v>
      </c>
      <c r="V431" s="69">
        <f t="shared" si="296"/>
        <v>0</v>
      </c>
      <c r="W431" s="69"/>
      <c r="X431" s="69">
        <f t="shared" si="297"/>
        <v>0</v>
      </c>
      <c r="Y431" s="69"/>
      <c r="Z431" s="34">
        <v>0</v>
      </c>
      <c r="AA431" s="34">
        <f t="shared" si="335"/>
        <v>0</v>
      </c>
      <c r="AB431" s="34">
        <v>0</v>
      </c>
      <c r="AC431" s="31">
        <f t="shared" si="322"/>
        <v>0</v>
      </c>
      <c r="AD431" s="34">
        <v>0</v>
      </c>
      <c r="AE431" s="31">
        <f t="shared" si="322"/>
        <v>0</v>
      </c>
      <c r="AF431" s="34">
        <v>0</v>
      </c>
      <c r="AG431" s="31">
        <f t="shared" si="338"/>
        <v>0</v>
      </c>
      <c r="AH431" s="34">
        <v>0</v>
      </c>
      <c r="AI431" s="31">
        <f t="shared" si="338"/>
        <v>0</v>
      </c>
      <c r="AJ431" s="34">
        <v>0</v>
      </c>
      <c r="AK431" s="31">
        <f t="shared" si="338"/>
        <v>0</v>
      </c>
      <c r="AL431" s="34">
        <v>0</v>
      </c>
      <c r="AM431" s="31">
        <f t="shared" si="338"/>
        <v>0</v>
      </c>
      <c r="AN431" s="34">
        <v>0</v>
      </c>
      <c r="AO431" s="31">
        <f t="shared" si="339"/>
        <v>0</v>
      </c>
      <c r="AP431" s="34">
        <v>0</v>
      </c>
      <c r="AQ431" s="31"/>
      <c r="AR431" s="34"/>
      <c r="AS431" s="107"/>
      <c r="AT431" s="108"/>
      <c r="AU431" s="108"/>
      <c r="AV431" s="108"/>
      <c r="AW431" s="108"/>
      <c r="AX431" s="108"/>
      <c r="AY431" s="108"/>
      <c r="AZ431" s="107"/>
      <c r="BA431" s="107"/>
      <c r="BB431" s="107"/>
      <c r="BC431" s="108"/>
      <c r="BD431" s="108"/>
      <c r="BE431" s="107"/>
      <c r="BF431" s="107">
        <f t="shared" si="340"/>
        <v>0</v>
      </c>
      <c r="BG431" s="109"/>
      <c r="BH431" s="107">
        <f t="shared" si="333"/>
        <v>0</v>
      </c>
      <c r="BI431" s="107"/>
      <c r="BJ431" s="107">
        <f t="shared" si="334"/>
        <v>0</v>
      </c>
      <c r="BK431" s="109"/>
      <c r="BL431" s="109"/>
      <c r="BM431" s="109">
        <f t="shared" si="318"/>
        <v>0</v>
      </c>
      <c r="BN431" s="107">
        <f t="shared" si="319"/>
        <v>0</v>
      </c>
      <c r="BO431" s="107"/>
      <c r="BP431" s="107"/>
      <c r="BQ431" s="201">
        <f t="shared" si="331"/>
        <v>0</v>
      </c>
      <c r="BR431" s="107"/>
      <c r="BS431" s="201">
        <f t="shared" si="329"/>
        <v>0</v>
      </c>
      <c r="BT431" s="109"/>
      <c r="BU431" s="107">
        <f t="shared" si="320"/>
        <v>0</v>
      </c>
      <c r="BV431" s="109"/>
      <c r="BW431" s="107">
        <f t="shared" si="332"/>
        <v>0</v>
      </c>
      <c r="BX431" s="107"/>
      <c r="BY431" s="201">
        <f t="shared" si="325"/>
        <v>0</v>
      </c>
      <c r="BZ431" s="107"/>
      <c r="CA431" s="107"/>
      <c r="CB431" s="107">
        <f t="shared" si="304"/>
        <v>0</v>
      </c>
      <c r="CC431" s="107"/>
      <c r="CD431" s="201">
        <f t="shared" si="326"/>
        <v>0</v>
      </c>
      <c r="CE431" s="107"/>
      <c r="CF431" s="107">
        <f t="shared" si="327"/>
        <v>0</v>
      </c>
      <c r="CG431" s="107"/>
      <c r="CH431" s="107">
        <f t="shared" si="328"/>
        <v>0</v>
      </c>
    </row>
    <row r="432" spans="2:86" ht="0.75" customHeight="1" x14ac:dyDescent="0.3">
      <c r="B432" s="12"/>
      <c r="C432" s="7"/>
      <c r="D432" s="68" t="s">
        <v>114</v>
      </c>
      <c r="E432" s="145" t="s">
        <v>175</v>
      </c>
      <c r="F432" s="145">
        <v>100</v>
      </c>
      <c r="G432" s="69">
        <v>4</v>
      </c>
      <c r="H432" s="34"/>
      <c r="I432" s="34">
        <f>I433+I434+I435</f>
        <v>0</v>
      </c>
      <c r="J432" s="34">
        <f t="shared" ref="J432:J508" si="341">H432+I432</f>
        <v>0</v>
      </c>
      <c r="K432" s="34">
        <f>K433+K434+K435</f>
        <v>0</v>
      </c>
      <c r="L432" s="34">
        <f t="shared" si="293"/>
        <v>0</v>
      </c>
      <c r="M432" s="34">
        <f>M433+M434+M435</f>
        <v>0</v>
      </c>
      <c r="N432" s="69">
        <f t="shared" si="330"/>
        <v>0</v>
      </c>
      <c r="O432" s="34">
        <f>O433+O434+O435</f>
        <v>0</v>
      </c>
      <c r="P432" s="69">
        <f t="shared" si="337"/>
        <v>0</v>
      </c>
      <c r="Q432" s="34">
        <f>Q433+Q434+Q435</f>
        <v>0</v>
      </c>
      <c r="R432" s="69">
        <f t="shared" si="294"/>
        <v>0</v>
      </c>
      <c r="S432" s="34">
        <f>S433+S434+S435</f>
        <v>0</v>
      </c>
      <c r="T432" s="69">
        <f t="shared" si="295"/>
        <v>0</v>
      </c>
      <c r="U432" s="34">
        <f>U433+U434+U435</f>
        <v>0</v>
      </c>
      <c r="V432" s="69">
        <f t="shared" si="296"/>
        <v>0</v>
      </c>
      <c r="W432" s="69"/>
      <c r="X432" s="69">
        <f t="shared" si="297"/>
        <v>0</v>
      </c>
      <c r="Y432" s="69">
        <f>Y433+Y434+Y435</f>
        <v>0</v>
      </c>
      <c r="Z432" s="34">
        <f>Z433+Z434+Z435</f>
        <v>0</v>
      </c>
      <c r="AA432" s="34">
        <f t="shared" si="335"/>
        <v>0</v>
      </c>
      <c r="AB432" s="34">
        <f>AB433+AB434+AB435</f>
        <v>0</v>
      </c>
      <c r="AC432" s="31">
        <f t="shared" si="322"/>
        <v>0</v>
      </c>
      <c r="AD432" s="34">
        <f>AD433+AD434+AD435</f>
        <v>0</v>
      </c>
      <c r="AE432" s="31">
        <f t="shared" si="322"/>
        <v>0</v>
      </c>
      <c r="AF432" s="34">
        <f>AF433+AF434+AF435</f>
        <v>0</v>
      </c>
      <c r="AG432" s="31">
        <f t="shared" si="338"/>
        <v>0</v>
      </c>
      <c r="AH432" s="34">
        <f>AH433+AH434+AH435</f>
        <v>0</v>
      </c>
      <c r="AI432" s="31">
        <f t="shared" si="338"/>
        <v>0</v>
      </c>
      <c r="AJ432" s="34">
        <f>AJ433+AJ434+AJ435</f>
        <v>0</v>
      </c>
      <c r="AK432" s="31">
        <f t="shared" si="338"/>
        <v>0</v>
      </c>
      <c r="AL432" s="34">
        <f>AL433+AL434+AL435</f>
        <v>0</v>
      </c>
      <c r="AM432" s="31">
        <f t="shared" si="338"/>
        <v>0</v>
      </c>
      <c r="AN432" s="34">
        <f>AN433+AN434+AN435</f>
        <v>0</v>
      </c>
      <c r="AO432" s="31">
        <f t="shared" si="339"/>
        <v>0</v>
      </c>
      <c r="AP432" s="34">
        <f>AP433+AP434+AP435</f>
        <v>0</v>
      </c>
      <c r="AQ432" s="31"/>
      <c r="AR432" s="34"/>
      <c r="AS432" s="107"/>
      <c r="AT432" s="108"/>
      <c r="AU432" s="108"/>
      <c r="AV432" s="108"/>
      <c r="AW432" s="108"/>
      <c r="AX432" s="108"/>
      <c r="AY432" s="108"/>
      <c r="AZ432" s="107"/>
      <c r="BA432" s="107"/>
      <c r="BB432" s="107"/>
      <c r="BC432" s="108"/>
      <c r="BD432" s="108"/>
      <c r="BE432" s="107"/>
      <c r="BF432" s="107">
        <f t="shared" si="340"/>
        <v>0</v>
      </c>
      <c r="BG432" s="109"/>
      <c r="BH432" s="107">
        <f t="shared" si="333"/>
        <v>0</v>
      </c>
      <c r="BI432" s="107"/>
      <c r="BJ432" s="107">
        <f t="shared" si="334"/>
        <v>0</v>
      </c>
      <c r="BK432" s="109"/>
      <c r="BL432" s="109"/>
      <c r="BM432" s="109">
        <f t="shared" si="318"/>
        <v>0</v>
      </c>
      <c r="BN432" s="107">
        <f t="shared" si="319"/>
        <v>0</v>
      </c>
      <c r="BO432" s="107"/>
      <c r="BP432" s="107"/>
      <c r="BQ432" s="201">
        <f t="shared" si="331"/>
        <v>0</v>
      </c>
      <c r="BR432" s="107"/>
      <c r="BS432" s="201">
        <f t="shared" si="329"/>
        <v>0</v>
      </c>
      <c r="BT432" s="109"/>
      <c r="BU432" s="107">
        <f t="shared" si="320"/>
        <v>0</v>
      </c>
      <c r="BV432" s="109"/>
      <c r="BW432" s="107">
        <f t="shared" si="332"/>
        <v>0</v>
      </c>
      <c r="BX432" s="107"/>
      <c r="BY432" s="201">
        <f t="shared" si="325"/>
        <v>0</v>
      </c>
      <c r="BZ432" s="107"/>
      <c r="CA432" s="107"/>
      <c r="CB432" s="107">
        <f t="shared" si="304"/>
        <v>0</v>
      </c>
      <c r="CC432" s="107"/>
      <c r="CD432" s="201">
        <f t="shared" si="326"/>
        <v>0</v>
      </c>
      <c r="CE432" s="107"/>
      <c r="CF432" s="107">
        <f t="shared" si="327"/>
        <v>0</v>
      </c>
      <c r="CG432" s="107"/>
      <c r="CH432" s="107">
        <f t="shared" si="328"/>
        <v>0</v>
      </c>
    </row>
    <row r="433" spans="2:86" ht="40.5" x14ac:dyDescent="0.3">
      <c r="B433" s="12"/>
      <c r="C433" s="7"/>
      <c r="D433" s="68" t="s">
        <v>119</v>
      </c>
      <c r="E433" s="145" t="s">
        <v>177</v>
      </c>
      <c r="F433" s="145"/>
      <c r="G433" s="69"/>
      <c r="H433" s="34">
        <f>H434+H435+H437</f>
        <v>0</v>
      </c>
      <c r="I433" s="34"/>
      <c r="J433" s="34">
        <f t="shared" si="341"/>
        <v>0</v>
      </c>
      <c r="K433" s="34">
        <v>0</v>
      </c>
      <c r="L433" s="34">
        <f t="shared" si="293"/>
        <v>0</v>
      </c>
      <c r="M433" s="34">
        <v>0</v>
      </c>
      <c r="N433" s="69">
        <f t="shared" si="330"/>
        <v>0</v>
      </c>
      <c r="O433" s="34">
        <v>0</v>
      </c>
      <c r="P433" s="69">
        <f t="shared" si="337"/>
        <v>0</v>
      </c>
      <c r="Q433" s="34">
        <v>0</v>
      </c>
      <c r="R433" s="69">
        <f t="shared" si="294"/>
        <v>0</v>
      </c>
      <c r="S433" s="34">
        <v>0</v>
      </c>
      <c r="T433" s="69">
        <f t="shared" si="295"/>
        <v>0</v>
      </c>
      <c r="U433" s="34">
        <v>0</v>
      </c>
      <c r="V433" s="69">
        <f t="shared" si="296"/>
        <v>0</v>
      </c>
      <c r="W433" s="69"/>
      <c r="X433" s="69">
        <f t="shared" si="297"/>
        <v>0</v>
      </c>
      <c r="Y433" s="69"/>
      <c r="Z433" s="34">
        <f>Z434+Z435+Z436+Z437</f>
        <v>0</v>
      </c>
      <c r="AA433" s="34">
        <f t="shared" si="335"/>
        <v>0</v>
      </c>
      <c r="AB433" s="34">
        <f>AB434+AB435+AB436+AB437</f>
        <v>0</v>
      </c>
      <c r="AC433" s="31">
        <f t="shared" si="322"/>
        <v>0</v>
      </c>
      <c r="AD433" s="34">
        <f>AD434+AD435+AD436+AD437</f>
        <v>0</v>
      </c>
      <c r="AE433" s="31">
        <f t="shared" si="322"/>
        <v>0</v>
      </c>
      <c r="AF433" s="34">
        <f>AF434+AF435+AF436+AF437</f>
        <v>0</v>
      </c>
      <c r="AG433" s="31">
        <f t="shared" si="338"/>
        <v>0</v>
      </c>
      <c r="AH433" s="34">
        <f>AH434+AH435+AH436+AH437</f>
        <v>0</v>
      </c>
      <c r="AI433" s="31">
        <f t="shared" si="338"/>
        <v>0</v>
      </c>
      <c r="AJ433" s="34">
        <f>AJ434+AJ435+AJ436+AJ437</f>
        <v>0</v>
      </c>
      <c r="AK433" s="31">
        <f t="shared" si="338"/>
        <v>0</v>
      </c>
      <c r="AL433" s="34">
        <f>AL434+AL435+AL436+AL437</f>
        <v>0</v>
      </c>
      <c r="AM433" s="31">
        <f t="shared" si="338"/>
        <v>0</v>
      </c>
      <c r="AN433" s="34">
        <f>AN434+AN435+AN436+AN437</f>
        <v>0</v>
      </c>
      <c r="AO433" s="31">
        <f t="shared" si="339"/>
        <v>0</v>
      </c>
      <c r="AP433" s="34">
        <f>AP434+AP435+AP436+AP437</f>
        <v>0</v>
      </c>
      <c r="AQ433" s="31"/>
      <c r="AR433" s="34"/>
      <c r="AS433" s="107"/>
      <c r="AT433" s="108"/>
      <c r="AU433" s="108"/>
      <c r="AV433" s="108"/>
      <c r="AW433" s="108"/>
      <c r="AX433" s="108"/>
      <c r="AY433" s="108"/>
      <c r="AZ433" s="107"/>
      <c r="BA433" s="107"/>
      <c r="BB433" s="107"/>
      <c r="BC433" s="108"/>
      <c r="BD433" s="108"/>
      <c r="BE433" s="107"/>
      <c r="BF433" s="107"/>
      <c r="BG433" s="109">
        <f>BG434+BG435+BG437</f>
        <v>1944.9379999999999</v>
      </c>
      <c r="BH433" s="107">
        <f t="shared" si="333"/>
        <v>1944.9379999999999</v>
      </c>
      <c r="BI433" s="107"/>
      <c r="BJ433" s="107">
        <f t="shared" si="334"/>
        <v>0</v>
      </c>
      <c r="BK433" s="109">
        <f>BK434+BK435+BK437</f>
        <v>1944.9379999999999</v>
      </c>
      <c r="BL433" s="109">
        <f>BL434+BL435+BL437</f>
        <v>0</v>
      </c>
      <c r="BM433" s="109">
        <f t="shared" si="318"/>
        <v>1944.9379999999999</v>
      </c>
      <c r="BN433" s="107">
        <f t="shared" si="319"/>
        <v>1944.9379999999999</v>
      </c>
      <c r="BO433" s="107">
        <f>BO434+BO435+BO437</f>
        <v>0</v>
      </c>
      <c r="BP433" s="107">
        <f>BP434+BP435+BP437</f>
        <v>0</v>
      </c>
      <c r="BQ433" s="201">
        <f t="shared" si="331"/>
        <v>1944.9379999999999</v>
      </c>
      <c r="BR433" s="107">
        <f>BR434+BR435+BR437</f>
        <v>0</v>
      </c>
      <c r="BS433" s="201">
        <f t="shared" si="329"/>
        <v>1944.9379999999999</v>
      </c>
      <c r="BT433" s="109">
        <f>BT434+BT435+BT437</f>
        <v>0</v>
      </c>
      <c r="BU433" s="107">
        <f t="shared" si="320"/>
        <v>1944.9379999999999</v>
      </c>
      <c r="BV433" s="109">
        <f>BV434+BV435+BV437</f>
        <v>0</v>
      </c>
      <c r="BW433" s="107">
        <f t="shared" si="332"/>
        <v>1944.9379999999999</v>
      </c>
      <c r="BX433" s="107">
        <v>0</v>
      </c>
      <c r="BY433" s="201">
        <f t="shared" si="325"/>
        <v>1944.9379999999999</v>
      </c>
      <c r="BZ433" s="107"/>
      <c r="CA433" s="107">
        <f>CA434+CA435+CA437</f>
        <v>0</v>
      </c>
      <c r="CB433" s="107">
        <f t="shared" si="304"/>
        <v>1944.9379999999999</v>
      </c>
      <c r="CC433" s="107">
        <v>0</v>
      </c>
      <c r="CD433" s="201">
        <f t="shared" si="326"/>
        <v>1944.9379999999999</v>
      </c>
      <c r="CE433" s="107">
        <f>CE434+CE435+CE437</f>
        <v>0</v>
      </c>
      <c r="CF433" s="107">
        <f t="shared" si="327"/>
        <v>1944.9379999999999</v>
      </c>
      <c r="CG433" s="107">
        <f>CG434+CG435+CG437</f>
        <v>0</v>
      </c>
      <c r="CH433" s="107">
        <f t="shared" si="328"/>
        <v>1944.9379999999999</v>
      </c>
    </row>
    <row r="434" spans="2:86" ht="121.5" customHeight="1" x14ac:dyDescent="0.3">
      <c r="B434" s="12"/>
      <c r="C434" s="7"/>
      <c r="D434" s="68" t="s">
        <v>114</v>
      </c>
      <c r="E434" s="145" t="s">
        <v>177</v>
      </c>
      <c r="F434" s="145">
        <v>100</v>
      </c>
      <c r="G434" s="69">
        <v>4</v>
      </c>
      <c r="H434" s="34">
        <v>0</v>
      </c>
      <c r="I434" s="34"/>
      <c r="J434" s="34">
        <f t="shared" si="341"/>
        <v>0</v>
      </c>
      <c r="K434" s="34">
        <v>0</v>
      </c>
      <c r="L434" s="34">
        <f t="shared" si="293"/>
        <v>0</v>
      </c>
      <c r="M434" s="34">
        <v>0</v>
      </c>
      <c r="N434" s="69">
        <f t="shared" si="330"/>
        <v>0</v>
      </c>
      <c r="O434" s="34">
        <v>0</v>
      </c>
      <c r="P434" s="69">
        <f t="shared" si="337"/>
        <v>0</v>
      </c>
      <c r="Q434" s="34">
        <v>0</v>
      </c>
      <c r="R434" s="69">
        <f t="shared" si="294"/>
        <v>0</v>
      </c>
      <c r="S434" s="34">
        <v>0</v>
      </c>
      <c r="T434" s="69">
        <f t="shared" si="295"/>
        <v>0</v>
      </c>
      <c r="U434" s="34"/>
      <c r="V434" s="69">
        <f t="shared" si="296"/>
        <v>0</v>
      </c>
      <c r="W434" s="69"/>
      <c r="X434" s="69">
        <f t="shared" si="297"/>
        <v>0</v>
      </c>
      <c r="Y434" s="69"/>
      <c r="Z434" s="34">
        <v>0</v>
      </c>
      <c r="AA434" s="34">
        <f t="shared" si="335"/>
        <v>0</v>
      </c>
      <c r="AB434" s="34">
        <v>0</v>
      </c>
      <c r="AC434" s="31">
        <f t="shared" si="322"/>
        <v>0</v>
      </c>
      <c r="AD434" s="34">
        <v>0</v>
      </c>
      <c r="AE434" s="31">
        <f t="shared" si="322"/>
        <v>0</v>
      </c>
      <c r="AF434" s="34">
        <v>0</v>
      </c>
      <c r="AG434" s="31">
        <f t="shared" si="338"/>
        <v>0</v>
      </c>
      <c r="AH434" s="34">
        <v>0</v>
      </c>
      <c r="AI434" s="31">
        <f t="shared" si="338"/>
        <v>0</v>
      </c>
      <c r="AJ434" s="34">
        <v>0</v>
      </c>
      <c r="AK434" s="31">
        <f t="shared" si="338"/>
        <v>0</v>
      </c>
      <c r="AL434" s="34">
        <v>0</v>
      </c>
      <c r="AM434" s="31">
        <f t="shared" si="338"/>
        <v>0</v>
      </c>
      <c r="AN434" s="34">
        <v>0</v>
      </c>
      <c r="AO434" s="31">
        <f t="shared" si="339"/>
        <v>0</v>
      </c>
      <c r="AP434" s="34">
        <v>0</v>
      </c>
      <c r="AQ434" s="31"/>
      <c r="AR434" s="34"/>
      <c r="AS434" s="107"/>
      <c r="AT434" s="108"/>
      <c r="AU434" s="108"/>
      <c r="AV434" s="108"/>
      <c r="AW434" s="108"/>
      <c r="AX434" s="108"/>
      <c r="AY434" s="108"/>
      <c r="AZ434" s="107"/>
      <c r="BA434" s="107"/>
      <c r="BB434" s="107"/>
      <c r="BC434" s="108"/>
      <c r="BD434" s="108"/>
      <c r="BE434" s="107"/>
      <c r="BF434" s="107"/>
      <c r="BG434" s="109">
        <v>1894.2539999999999</v>
      </c>
      <c r="BH434" s="107">
        <f t="shared" si="333"/>
        <v>1894.2539999999999</v>
      </c>
      <c r="BI434" s="107"/>
      <c r="BJ434" s="107">
        <f t="shared" si="334"/>
        <v>0</v>
      </c>
      <c r="BK434" s="109">
        <v>1894.2539999999999</v>
      </c>
      <c r="BL434" s="109"/>
      <c r="BM434" s="109">
        <f t="shared" si="318"/>
        <v>1894.2539999999999</v>
      </c>
      <c r="BN434" s="107">
        <f t="shared" si="319"/>
        <v>1894.2539999999999</v>
      </c>
      <c r="BO434" s="107"/>
      <c r="BP434" s="107"/>
      <c r="BQ434" s="201">
        <f t="shared" si="331"/>
        <v>1894.2539999999999</v>
      </c>
      <c r="BR434" s="107"/>
      <c r="BS434" s="201">
        <f t="shared" si="329"/>
        <v>1894.2539999999999</v>
      </c>
      <c r="BT434" s="109"/>
      <c r="BU434" s="107">
        <f t="shared" si="320"/>
        <v>1894.2539999999999</v>
      </c>
      <c r="BV434" s="109"/>
      <c r="BW434" s="107">
        <f t="shared" si="332"/>
        <v>1894.2539999999999</v>
      </c>
      <c r="BX434" s="107"/>
      <c r="BY434" s="201">
        <f t="shared" si="325"/>
        <v>1894.2539999999999</v>
      </c>
      <c r="BZ434" s="107"/>
      <c r="CA434" s="107"/>
      <c r="CB434" s="107">
        <f t="shared" si="304"/>
        <v>1894.2539999999999</v>
      </c>
      <c r="CC434" s="107"/>
      <c r="CD434" s="201">
        <f t="shared" si="326"/>
        <v>1894.2539999999999</v>
      </c>
      <c r="CE434" s="107"/>
      <c r="CF434" s="107">
        <f t="shared" si="327"/>
        <v>1894.2539999999999</v>
      </c>
      <c r="CG434" s="107"/>
      <c r="CH434" s="107">
        <f t="shared" si="328"/>
        <v>1894.2539999999999</v>
      </c>
    </row>
    <row r="435" spans="2:86" ht="40.5" x14ac:dyDescent="0.3">
      <c r="B435" s="12"/>
      <c r="C435" s="7"/>
      <c r="D435" s="68" t="s">
        <v>14</v>
      </c>
      <c r="E435" s="145" t="s">
        <v>177</v>
      </c>
      <c r="F435" s="145">
        <v>200</v>
      </c>
      <c r="G435" s="69"/>
      <c r="H435" s="34">
        <v>0</v>
      </c>
      <c r="I435" s="34"/>
      <c r="J435" s="34">
        <f t="shared" si="341"/>
        <v>0</v>
      </c>
      <c r="K435" s="34">
        <v>0</v>
      </c>
      <c r="L435" s="34">
        <f t="shared" si="293"/>
        <v>0</v>
      </c>
      <c r="M435" s="34">
        <v>0</v>
      </c>
      <c r="N435" s="69">
        <f t="shared" si="330"/>
        <v>0</v>
      </c>
      <c r="O435" s="34">
        <v>0</v>
      </c>
      <c r="P435" s="69">
        <f t="shared" si="337"/>
        <v>0</v>
      </c>
      <c r="Q435" s="34">
        <v>0</v>
      </c>
      <c r="R435" s="69">
        <f t="shared" si="294"/>
        <v>0</v>
      </c>
      <c r="S435" s="34">
        <v>0</v>
      </c>
      <c r="T435" s="69">
        <f t="shared" si="295"/>
        <v>0</v>
      </c>
      <c r="U435" s="34"/>
      <c r="V435" s="69">
        <f t="shared" si="296"/>
        <v>0</v>
      </c>
      <c r="W435" s="69"/>
      <c r="X435" s="69">
        <f t="shared" si="297"/>
        <v>0</v>
      </c>
      <c r="Y435" s="69"/>
      <c r="Z435" s="34">
        <v>0</v>
      </c>
      <c r="AA435" s="34">
        <f t="shared" si="335"/>
        <v>0</v>
      </c>
      <c r="AB435" s="34">
        <v>0</v>
      </c>
      <c r="AC435" s="31">
        <f t="shared" si="322"/>
        <v>0</v>
      </c>
      <c r="AD435" s="34"/>
      <c r="AE435" s="31">
        <f t="shared" si="322"/>
        <v>0</v>
      </c>
      <c r="AF435" s="34"/>
      <c r="AG435" s="31">
        <f t="shared" si="338"/>
        <v>0</v>
      </c>
      <c r="AH435" s="34"/>
      <c r="AI435" s="31">
        <f t="shared" si="338"/>
        <v>0</v>
      </c>
      <c r="AJ435" s="34">
        <v>0</v>
      </c>
      <c r="AK435" s="31">
        <f t="shared" si="338"/>
        <v>0</v>
      </c>
      <c r="AL435" s="34">
        <v>0</v>
      </c>
      <c r="AM435" s="31">
        <f t="shared" si="338"/>
        <v>0</v>
      </c>
      <c r="AN435" s="34">
        <v>0</v>
      </c>
      <c r="AO435" s="31">
        <f t="shared" si="339"/>
        <v>0</v>
      </c>
      <c r="AP435" s="34">
        <v>0</v>
      </c>
      <c r="AQ435" s="31"/>
      <c r="AR435" s="34"/>
      <c r="AS435" s="107"/>
      <c r="AT435" s="108"/>
      <c r="AU435" s="108"/>
      <c r="AV435" s="108"/>
      <c r="AW435" s="108"/>
      <c r="AX435" s="108"/>
      <c r="AY435" s="108"/>
      <c r="AZ435" s="107"/>
      <c r="BA435" s="107"/>
      <c r="BB435" s="107"/>
      <c r="BC435" s="108"/>
      <c r="BD435" s="108"/>
      <c r="BE435" s="107"/>
      <c r="BF435" s="107"/>
      <c r="BG435" s="109">
        <v>49.683999999999997</v>
      </c>
      <c r="BH435" s="107">
        <f t="shared" si="333"/>
        <v>49.683999999999997</v>
      </c>
      <c r="BI435" s="107"/>
      <c r="BJ435" s="107">
        <f t="shared" si="334"/>
        <v>0</v>
      </c>
      <c r="BK435" s="109">
        <v>49.683999999999997</v>
      </c>
      <c r="BL435" s="109"/>
      <c r="BM435" s="109">
        <f t="shared" si="318"/>
        <v>49.683999999999997</v>
      </c>
      <c r="BN435" s="107">
        <f t="shared" si="319"/>
        <v>49.683999999999997</v>
      </c>
      <c r="BO435" s="107"/>
      <c r="BP435" s="107"/>
      <c r="BQ435" s="201">
        <f t="shared" si="331"/>
        <v>49.683999999999997</v>
      </c>
      <c r="BR435" s="107"/>
      <c r="BS435" s="201">
        <f t="shared" si="329"/>
        <v>49.683999999999997</v>
      </c>
      <c r="BT435" s="109"/>
      <c r="BU435" s="107">
        <f t="shared" si="320"/>
        <v>49.683999999999997</v>
      </c>
      <c r="BV435" s="109"/>
      <c r="BW435" s="107">
        <f t="shared" si="332"/>
        <v>49.683999999999997</v>
      </c>
      <c r="BX435" s="107"/>
      <c r="BY435" s="201">
        <f t="shared" si="325"/>
        <v>49.683999999999997</v>
      </c>
      <c r="BZ435" s="107"/>
      <c r="CA435" s="107"/>
      <c r="CB435" s="107">
        <f t="shared" si="304"/>
        <v>49.683999999999997</v>
      </c>
      <c r="CC435" s="107"/>
      <c r="CD435" s="201">
        <f t="shared" si="326"/>
        <v>49.683999999999997</v>
      </c>
      <c r="CE435" s="107"/>
      <c r="CF435" s="107">
        <f t="shared" si="327"/>
        <v>49.683999999999997</v>
      </c>
      <c r="CG435" s="107"/>
      <c r="CH435" s="107">
        <f t="shared" si="328"/>
        <v>49.683999999999997</v>
      </c>
    </row>
    <row r="436" spans="2:86" ht="40.5" hidden="1" x14ac:dyDescent="0.3">
      <c r="B436" s="12"/>
      <c r="C436" s="7"/>
      <c r="D436" s="68" t="s">
        <v>15</v>
      </c>
      <c r="E436" s="145" t="s">
        <v>177</v>
      </c>
      <c r="F436" s="145">
        <v>300</v>
      </c>
      <c r="G436" s="69"/>
      <c r="H436" s="34"/>
      <c r="I436" s="34"/>
      <c r="J436" s="34">
        <v>0</v>
      </c>
      <c r="K436" s="34"/>
      <c r="L436" s="34"/>
      <c r="M436" s="34"/>
      <c r="N436" s="69"/>
      <c r="O436" s="34"/>
      <c r="P436" s="69"/>
      <c r="Q436" s="34"/>
      <c r="R436" s="69"/>
      <c r="S436" s="34"/>
      <c r="T436" s="69"/>
      <c r="U436" s="34"/>
      <c r="V436" s="69"/>
      <c r="W436" s="69"/>
      <c r="X436" s="69"/>
      <c r="Y436" s="69"/>
      <c r="Z436" s="34">
        <v>0</v>
      </c>
      <c r="AA436" s="34">
        <f t="shared" si="335"/>
        <v>0</v>
      </c>
      <c r="AB436" s="34">
        <v>0</v>
      </c>
      <c r="AC436" s="31">
        <f t="shared" si="322"/>
        <v>0</v>
      </c>
      <c r="AD436" s="34"/>
      <c r="AE436" s="31">
        <f t="shared" si="322"/>
        <v>0</v>
      </c>
      <c r="AF436" s="34"/>
      <c r="AG436" s="31">
        <f t="shared" si="338"/>
        <v>0</v>
      </c>
      <c r="AH436" s="34"/>
      <c r="AI436" s="31">
        <f t="shared" si="338"/>
        <v>0</v>
      </c>
      <c r="AJ436" s="34">
        <v>0</v>
      </c>
      <c r="AK436" s="31">
        <f t="shared" si="338"/>
        <v>0</v>
      </c>
      <c r="AL436" s="34">
        <v>0</v>
      </c>
      <c r="AM436" s="31">
        <f t="shared" si="338"/>
        <v>0</v>
      </c>
      <c r="AN436" s="34">
        <v>0</v>
      </c>
      <c r="AO436" s="31">
        <f t="shared" si="339"/>
        <v>0</v>
      </c>
      <c r="AP436" s="34">
        <v>0</v>
      </c>
      <c r="AQ436" s="31"/>
      <c r="AR436" s="34"/>
      <c r="AS436" s="107"/>
      <c r="AT436" s="108"/>
      <c r="AU436" s="108"/>
      <c r="AV436" s="108"/>
      <c r="AW436" s="108"/>
      <c r="AX436" s="108"/>
      <c r="AY436" s="108"/>
      <c r="AZ436" s="107"/>
      <c r="BA436" s="107"/>
      <c r="BB436" s="107"/>
      <c r="BC436" s="108"/>
      <c r="BD436" s="108"/>
      <c r="BE436" s="107"/>
      <c r="BF436" s="107">
        <f>BB436+BE436</f>
        <v>0</v>
      </c>
      <c r="BG436" s="109"/>
      <c r="BH436" s="107">
        <f t="shared" si="333"/>
        <v>0</v>
      </c>
      <c r="BI436" s="107"/>
      <c r="BJ436" s="107">
        <f t="shared" si="334"/>
        <v>0</v>
      </c>
      <c r="BK436" s="109"/>
      <c r="BL436" s="109"/>
      <c r="BM436" s="109">
        <f t="shared" si="318"/>
        <v>0</v>
      </c>
      <c r="BN436" s="107">
        <f t="shared" si="319"/>
        <v>0</v>
      </c>
      <c r="BO436" s="107"/>
      <c r="BP436" s="107"/>
      <c r="BQ436" s="201">
        <f t="shared" si="331"/>
        <v>0</v>
      </c>
      <c r="BR436" s="107"/>
      <c r="BS436" s="201">
        <f t="shared" si="329"/>
        <v>0</v>
      </c>
      <c r="BT436" s="109"/>
      <c r="BU436" s="107">
        <f t="shared" si="320"/>
        <v>0</v>
      </c>
      <c r="BV436" s="109"/>
      <c r="BW436" s="107">
        <f t="shared" si="332"/>
        <v>0</v>
      </c>
      <c r="BX436" s="107"/>
      <c r="BY436" s="201">
        <f t="shared" si="325"/>
        <v>0</v>
      </c>
      <c r="BZ436" s="107"/>
      <c r="CA436" s="107"/>
      <c r="CB436" s="107">
        <f t="shared" ref="CB436:CB499" si="342">BW436+CA436</f>
        <v>0</v>
      </c>
      <c r="CC436" s="107"/>
      <c r="CD436" s="201">
        <f t="shared" si="326"/>
        <v>0</v>
      </c>
      <c r="CE436" s="107"/>
      <c r="CF436" s="107">
        <f t="shared" si="327"/>
        <v>0</v>
      </c>
      <c r="CG436" s="107"/>
      <c r="CH436" s="107">
        <f t="shared" si="328"/>
        <v>0</v>
      </c>
    </row>
    <row r="437" spans="2:86" ht="20.25" x14ac:dyDescent="0.3">
      <c r="B437" s="12"/>
      <c r="C437" s="7"/>
      <c r="D437" s="68" t="s">
        <v>18</v>
      </c>
      <c r="E437" s="145" t="s">
        <v>177</v>
      </c>
      <c r="F437" s="145">
        <v>800</v>
      </c>
      <c r="G437" s="69">
        <v>4</v>
      </c>
      <c r="H437" s="34">
        <v>0</v>
      </c>
      <c r="I437" s="34">
        <f>I440+I442+I450+I452+I454</f>
        <v>0</v>
      </c>
      <c r="J437" s="34">
        <f t="shared" si="341"/>
        <v>0</v>
      </c>
      <c r="K437" s="34">
        <f>K440+K442+K450+K452+K454</f>
        <v>0</v>
      </c>
      <c r="L437" s="34">
        <f t="shared" si="293"/>
        <v>0</v>
      </c>
      <c r="M437" s="34">
        <f>M440+M442+M450+M452+M454</f>
        <v>0</v>
      </c>
      <c r="N437" s="69">
        <f t="shared" si="330"/>
        <v>0</v>
      </c>
      <c r="O437" s="34">
        <f>O440+O442+O450+O452+O454</f>
        <v>0</v>
      </c>
      <c r="P437" s="69">
        <f>N437+O437</f>
        <v>0</v>
      </c>
      <c r="Q437" s="34">
        <f>Q440+Q442+Q450+Q452+Q454</f>
        <v>0</v>
      </c>
      <c r="R437" s="69">
        <f t="shared" si="294"/>
        <v>0</v>
      </c>
      <c r="S437" s="34">
        <f>S440+S442+S450+S452+S454</f>
        <v>0</v>
      </c>
      <c r="T437" s="69">
        <f t="shared" si="295"/>
        <v>0</v>
      </c>
      <c r="U437" s="34">
        <f>U440+U442+U450+U452+U454</f>
        <v>0</v>
      </c>
      <c r="V437" s="69">
        <f t="shared" si="296"/>
        <v>0</v>
      </c>
      <c r="W437" s="69"/>
      <c r="X437" s="69">
        <f t="shared" si="297"/>
        <v>0</v>
      </c>
      <c r="Y437" s="69">
        <f>Y440+Y442+Y450+Y452+Y454</f>
        <v>0</v>
      </c>
      <c r="Z437" s="34">
        <v>0</v>
      </c>
      <c r="AA437" s="34">
        <f t="shared" si="335"/>
        <v>0</v>
      </c>
      <c r="AB437" s="34">
        <v>0</v>
      </c>
      <c r="AC437" s="31">
        <f t="shared" si="322"/>
        <v>0</v>
      </c>
      <c r="AD437" s="34">
        <v>0</v>
      </c>
      <c r="AE437" s="31">
        <f t="shared" si="322"/>
        <v>0</v>
      </c>
      <c r="AF437" s="34">
        <v>0</v>
      </c>
      <c r="AG437" s="31">
        <f t="shared" si="338"/>
        <v>0</v>
      </c>
      <c r="AH437" s="34">
        <v>0</v>
      </c>
      <c r="AI437" s="31">
        <f t="shared" si="338"/>
        <v>0</v>
      </c>
      <c r="AJ437" s="34">
        <v>0</v>
      </c>
      <c r="AK437" s="31">
        <f t="shared" si="338"/>
        <v>0</v>
      </c>
      <c r="AL437" s="34">
        <v>0</v>
      </c>
      <c r="AM437" s="31">
        <f t="shared" si="338"/>
        <v>0</v>
      </c>
      <c r="AN437" s="34">
        <v>0</v>
      </c>
      <c r="AO437" s="31">
        <f t="shared" si="339"/>
        <v>0</v>
      </c>
      <c r="AP437" s="34">
        <v>0</v>
      </c>
      <c r="AQ437" s="31"/>
      <c r="AR437" s="34"/>
      <c r="AS437" s="107"/>
      <c r="AT437" s="108"/>
      <c r="AU437" s="108"/>
      <c r="AV437" s="108"/>
      <c r="AW437" s="108"/>
      <c r="AX437" s="108"/>
      <c r="AY437" s="108"/>
      <c r="AZ437" s="107"/>
      <c r="BA437" s="107"/>
      <c r="BB437" s="107"/>
      <c r="BC437" s="108"/>
      <c r="BD437" s="108"/>
      <c r="BE437" s="107"/>
      <c r="BF437" s="107"/>
      <c r="BG437" s="109">
        <v>1</v>
      </c>
      <c r="BH437" s="107">
        <f t="shared" si="333"/>
        <v>1</v>
      </c>
      <c r="BI437" s="107"/>
      <c r="BJ437" s="107">
        <f t="shared" si="334"/>
        <v>0</v>
      </c>
      <c r="BK437" s="109">
        <v>1</v>
      </c>
      <c r="BL437" s="109"/>
      <c r="BM437" s="109">
        <f t="shared" si="318"/>
        <v>1</v>
      </c>
      <c r="BN437" s="107">
        <f t="shared" si="319"/>
        <v>1</v>
      </c>
      <c r="BO437" s="107"/>
      <c r="BP437" s="107"/>
      <c r="BQ437" s="201">
        <f t="shared" si="331"/>
        <v>1</v>
      </c>
      <c r="BR437" s="107"/>
      <c r="BS437" s="201">
        <f t="shared" si="329"/>
        <v>1</v>
      </c>
      <c r="BT437" s="109"/>
      <c r="BU437" s="107">
        <f t="shared" si="320"/>
        <v>1</v>
      </c>
      <c r="BV437" s="109"/>
      <c r="BW437" s="107">
        <f t="shared" si="332"/>
        <v>1</v>
      </c>
      <c r="BX437" s="107"/>
      <c r="BY437" s="201">
        <f t="shared" si="325"/>
        <v>1</v>
      </c>
      <c r="BZ437" s="107"/>
      <c r="CA437" s="107"/>
      <c r="CB437" s="107">
        <f t="shared" si="342"/>
        <v>1</v>
      </c>
      <c r="CC437" s="107"/>
      <c r="CD437" s="201">
        <f t="shared" si="326"/>
        <v>1</v>
      </c>
      <c r="CE437" s="107"/>
      <c r="CF437" s="107">
        <f t="shared" si="327"/>
        <v>1</v>
      </c>
      <c r="CG437" s="107"/>
      <c r="CH437" s="107">
        <f t="shared" si="328"/>
        <v>1</v>
      </c>
    </row>
    <row r="438" spans="2:86" ht="81" hidden="1" x14ac:dyDescent="0.3">
      <c r="B438" s="12"/>
      <c r="C438" s="7"/>
      <c r="D438" s="17" t="s">
        <v>158</v>
      </c>
      <c r="E438" s="61" t="s">
        <v>512</v>
      </c>
      <c r="F438" s="61"/>
      <c r="G438" s="69"/>
      <c r="H438" s="34"/>
      <c r="I438" s="34"/>
      <c r="J438" s="34">
        <f>J439</f>
        <v>0</v>
      </c>
      <c r="K438" s="34"/>
      <c r="L438" s="34"/>
      <c r="M438" s="34"/>
      <c r="N438" s="69"/>
      <c r="O438" s="34"/>
      <c r="P438" s="69"/>
      <c r="Q438" s="34"/>
      <c r="R438" s="69"/>
      <c r="S438" s="34"/>
      <c r="T438" s="69"/>
      <c r="U438" s="34"/>
      <c r="V438" s="69"/>
      <c r="W438" s="69"/>
      <c r="X438" s="69"/>
      <c r="Y438" s="69"/>
      <c r="Z438" s="34">
        <f>Z439</f>
        <v>0</v>
      </c>
      <c r="AA438" s="34">
        <f t="shared" si="335"/>
        <v>0</v>
      </c>
      <c r="AB438" s="34">
        <f>AB439</f>
        <v>0</v>
      </c>
      <c r="AC438" s="31">
        <f t="shared" si="322"/>
        <v>0</v>
      </c>
      <c r="AD438" s="34">
        <f>AD439</f>
        <v>0</v>
      </c>
      <c r="AE438" s="31">
        <f t="shared" si="322"/>
        <v>0</v>
      </c>
      <c r="AF438" s="34">
        <f>AF439</f>
        <v>0</v>
      </c>
      <c r="AG438" s="31">
        <f t="shared" si="338"/>
        <v>0</v>
      </c>
      <c r="AH438" s="34">
        <f>AH439</f>
        <v>0</v>
      </c>
      <c r="AI438" s="31">
        <f t="shared" si="338"/>
        <v>0</v>
      </c>
      <c r="AJ438" s="34">
        <f>AJ439</f>
        <v>0</v>
      </c>
      <c r="AK438" s="31">
        <f t="shared" si="338"/>
        <v>0</v>
      </c>
      <c r="AL438" s="34">
        <f>AL439</f>
        <v>0</v>
      </c>
      <c r="AM438" s="31">
        <f t="shared" si="338"/>
        <v>0</v>
      </c>
      <c r="AN438" s="34">
        <f>AN439</f>
        <v>0</v>
      </c>
      <c r="AO438" s="31">
        <f t="shared" si="339"/>
        <v>0</v>
      </c>
      <c r="AP438" s="34">
        <f>AP439</f>
        <v>0</v>
      </c>
      <c r="AQ438" s="31"/>
      <c r="AR438" s="34"/>
      <c r="AS438" s="107"/>
      <c r="AT438" s="108"/>
      <c r="AU438" s="108"/>
      <c r="AV438" s="108"/>
      <c r="AW438" s="108"/>
      <c r="AX438" s="108"/>
      <c r="AY438" s="108"/>
      <c r="AZ438" s="107"/>
      <c r="BA438" s="107"/>
      <c r="BB438" s="107"/>
      <c r="BC438" s="108"/>
      <c r="BD438" s="108"/>
      <c r="BE438" s="107"/>
      <c r="BF438" s="107">
        <f>BB438+BE438</f>
        <v>0</v>
      </c>
      <c r="BG438" s="109"/>
      <c r="BH438" s="107">
        <f t="shared" si="333"/>
        <v>0</v>
      </c>
      <c r="BI438" s="107"/>
      <c r="BJ438" s="107">
        <f t="shared" si="334"/>
        <v>0</v>
      </c>
      <c r="BK438" s="109"/>
      <c r="BL438" s="109"/>
      <c r="BM438" s="109">
        <f t="shared" si="318"/>
        <v>0</v>
      </c>
      <c r="BN438" s="107">
        <f t="shared" si="319"/>
        <v>0</v>
      </c>
      <c r="BO438" s="107"/>
      <c r="BP438" s="107"/>
      <c r="BQ438" s="201">
        <f t="shared" si="331"/>
        <v>0</v>
      </c>
      <c r="BR438" s="107"/>
      <c r="BS438" s="201">
        <f t="shared" si="329"/>
        <v>0</v>
      </c>
      <c r="BT438" s="109"/>
      <c r="BU438" s="107">
        <f t="shared" si="320"/>
        <v>0</v>
      </c>
      <c r="BV438" s="109"/>
      <c r="BW438" s="107">
        <f t="shared" si="332"/>
        <v>0</v>
      </c>
      <c r="BX438" s="107"/>
      <c r="BY438" s="201">
        <f t="shared" si="325"/>
        <v>0</v>
      </c>
      <c r="BZ438" s="107"/>
      <c r="CA438" s="107"/>
      <c r="CB438" s="107">
        <f t="shared" si="342"/>
        <v>0</v>
      </c>
      <c r="CC438" s="107"/>
      <c r="CD438" s="201">
        <f t="shared" si="326"/>
        <v>0</v>
      </c>
      <c r="CE438" s="107"/>
      <c r="CF438" s="107">
        <f t="shared" si="327"/>
        <v>0</v>
      </c>
      <c r="CG438" s="107"/>
      <c r="CH438" s="107">
        <f t="shared" si="328"/>
        <v>0</v>
      </c>
    </row>
    <row r="439" spans="2:86" ht="101.25" hidden="1" x14ac:dyDescent="0.3">
      <c r="B439" s="12"/>
      <c r="C439" s="7"/>
      <c r="D439" s="17" t="s">
        <v>511</v>
      </c>
      <c r="E439" s="61" t="s">
        <v>512</v>
      </c>
      <c r="F439" s="61" t="s">
        <v>513</v>
      </c>
      <c r="G439" s="69"/>
      <c r="H439" s="34"/>
      <c r="I439" s="34"/>
      <c r="J439" s="34">
        <v>0</v>
      </c>
      <c r="K439" s="34"/>
      <c r="L439" s="34"/>
      <c r="M439" s="34"/>
      <c r="N439" s="69"/>
      <c r="O439" s="34"/>
      <c r="P439" s="69"/>
      <c r="Q439" s="34"/>
      <c r="R439" s="69"/>
      <c r="S439" s="34"/>
      <c r="T439" s="69"/>
      <c r="U439" s="34"/>
      <c r="V439" s="69"/>
      <c r="W439" s="69"/>
      <c r="X439" s="69"/>
      <c r="Y439" s="69"/>
      <c r="Z439" s="34">
        <v>0</v>
      </c>
      <c r="AA439" s="34">
        <f t="shared" si="335"/>
        <v>0</v>
      </c>
      <c r="AB439" s="34">
        <v>0</v>
      </c>
      <c r="AC439" s="31">
        <f t="shared" si="322"/>
        <v>0</v>
      </c>
      <c r="AD439" s="34">
        <v>0</v>
      </c>
      <c r="AE439" s="31">
        <f t="shared" si="322"/>
        <v>0</v>
      </c>
      <c r="AF439" s="34"/>
      <c r="AG439" s="31">
        <f t="shared" si="338"/>
        <v>0</v>
      </c>
      <c r="AH439" s="34"/>
      <c r="AI439" s="31">
        <f t="shared" si="338"/>
        <v>0</v>
      </c>
      <c r="AJ439" s="34">
        <v>0</v>
      </c>
      <c r="AK439" s="31">
        <f t="shared" si="338"/>
        <v>0</v>
      </c>
      <c r="AL439" s="34">
        <v>0</v>
      </c>
      <c r="AM439" s="31">
        <f t="shared" si="338"/>
        <v>0</v>
      </c>
      <c r="AN439" s="34">
        <v>0</v>
      </c>
      <c r="AO439" s="31">
        <f t="shared" si="339"/>
        <v>0</v>
      </c>
      <c r="AP439" s="34">
        <v>0</v>
      </c>
      <c r="AQ439" s="31"/>
      <c r="AR439" s="34"/>
      <c r="AS439" s="107"/>
      <c r="AT439" s="108"/>
      <c r="AU439" s="108"/>
      <c r="AV439" s="108"/>
      <c r="AW439" s="108"/>
      <c r="AX439" s="108"/>
      <c r="AY439" s="108"/>
      <c r="AZ439" s="107"/>
      <c r="BA439" s="107"/>
      <c r="BB439" s="107"/>
      <c r="BC439" s="108"/>
      <c r="BD439" s="108"/>
      <c r="BE439" s="107"/>
      <c r="BF439" s="107">
        <f>BB439+BE439</f>
        <v>0</v>
      </c>
      <c r="BG439" s="109"/>
      <c r="BH439" s="107">
        <f t="shared" si="333"/>
        <v>0</v>
      </c>
      <c r="BI439" s="107"/>
      <c r="BJ439" s="107">
        <f t="shared" si="334"/>
        <v>0</v>
      </c>
      <c r="BK439" s="109"/>
      <c r="BL439" s="109"/>
      <c r="BM439" s="109">
        <f t="shared" si="318"/>
        <v>0</v>
      </c>
      <c r="BN439" s="107">
        <f t="shared" si="319"/>
        <v>0</v>
      </c>
      <c r="BO439" s="107"/>
      <c r="BP439" s="107"/>
      <c r="BQ439" s="201">
        <f t="shared" si="331"/>
        <v>0</v>
      </c>
      <c r="BR439" s="107"/>
      <c r="BS439" s="201">
        <f t="shared" si="329"/>
        <v>0</v>
      </c>
      <c r="BT439" s="109"/>
      <c r="BU439" s="107">
        <f t="shared" si="320"/>
        <v>0</v>
      </c>
      <c r="BV439" s="109"/>
      <c r="BW439" s="107">
        <f t="shared" si="332"/>
        <v>0</v>
      </c>
      <c r="BX439" s="107"/>
      <c r="BY439" s="201">
        <f t="shared" si="325"/>
        <v>0</v>
      </c>
      <c r="BZ439" s="107"/>
      <c r="CA439" s="107"/>
      <c r="CB439" s="107">
        <f t="shared" si="342"/>
        <v>0</v>
      </c>
      <c r="CC439" s="107"/>
      <c r="CD439" s="201">
        <f t="shared" si="326"/>
        <v>0</v>
      </c>
      <c r="CE439" s="107"/>
      <c r="CF439" s="107">
        <f t="shared" si="327"/>
        <v>0</v>
      </c>
      <c r="CG439" s="107"/>
      <c r="CH439" s="107">
        <f t="shared" si="328"/>
        <v>0</v>
      </c>
    </row>
    <row r="440" spans="2:86" ht="40.5" x14ac:dyDescent="0.3">
      <c r="B440" s="12"/>
      <c r="C440" s="7"/>
      <c r="D440" s="68" t="s">
        <v>413</v>
      </c>
      <c r="E440" s="145" t="s">
        <v>178</v>
      </c>
      <c r="F440" s="145"/>
      <c r="G440" s="69"/>
      <c r="H440" s="34">
        <f>H441+H449+H451+H453+H455</f>
        <v>0</v>
      </c>
      <c r="I440" s="34">
        <f>I441</f>
        <v>0</v>
      </c>
      <c r="J440" s="34">
        <f t="shared" si="341"/>
        <v>0</v>
      </c>
      <c r="K440" s="34">
        <f>K441</f>
        <v>0</v>
      </c>
      <c r="L440" s="34">
        <f t="shared" si="293"/>
        <v>0</v>
      </c>
      <c r="M440" s="34">
        <f>M441</f>
        <v>0</v>
      </c>
      <c r="N440" s="69">
        <f t="shared" si="330"/>
        <v>0</v>
      </c>
      <c r="O440" s="34">
        <f>O441</f>
        <v>0</v>
      </c>
      <c r="P440" s="69">
        <f>N440+O440</f>
        <v>0</v>
      </c>
      <c r="Q440" s="34">
        <f>Q441</f>
        <v>0</v>
      </c>
      <c r="R440" s="69">
        <f t="shared" si="294"/>
        <v>0</v>
      </c>
      <c r="S440" s="34">
        <f>S441</f>
        <v>0</v>
      </c>
      <c r="T440" s="69">
        <f t="shared" si="295"/>
        <v>0</v>
      </c>
      <c r="U440" s="34">
        <f>U441</f>
        <v>0</v>
      </c>
      <c r="V440" s="69">
        <f t="shared" si="296"/>
        <v>0</v>
      </c>
      <c r="W440" s="69"/>
      <c r="X440" s="69">
        <f t="shared" si="297"/>
        <v>0</v>
      </c>
      <c r="Y440" s="69">
        <f>Y441</f>
        <v>0</v>
      </c>
      <c r="Z440" s="34">
        <f>Z441+Z443+Z445+Z447</f>
        <v>0</v>
      </c>
      <c r="AA440" s="34">
        <f t="shared" si="335"/>
        <v>0</v>
      </c>
      <c r="AB440" s="34">
        <f>AB441+AB443+AB445+AB447</f>
        <v>0</v>
      </c>
      <c r="AC440" s="31">
        <f t="shared" si="322"/>
        <v>0</v>
      </c>
      <c r="AD440" s="34">
        <f>AD441+AD443+AD445+AD447</f>
        <v>0</v>
      </c>
      <c r="AE440" s="31">
        <f t="shared" si="322"/>
        <v>0</v>
      </c>
      <c r="AF440" s="34">
        <f>AF441+AF443+AF445+AF447</f>
        <v>0</v>
      </c>
      <c r="AG440" s="31">
        <f t="shared" si="338"/>
        <v>0</v>
      </c>
      <c r="AH440" s="34">
        <f>AH441+AH443+AH445+AH447</f>
        <v>0</v>
      </c>
      <c r="AI440" s="31">
        <f t="shared" si="338"/>
        <v>0</v>
      </c>
      <c r="AJ440" s="34">
        <f>AJ441+AJ443+AJ445+AJ447</f>
        <v>0</v>
      </c>
      <c r="AK440" s="31">
        <f t="shared" si="338"/>
        <v>0</v>
      </c>
      <c r="AL440" s="34">
        <f>AL441+AL443+AL445+AL447</f>
        <v>0</v>
      </c>
      <c r="AM440" s="31">
        <f t="shared" si="338"/>
        <v>0</v>
      </c>
      <c r="AN440" s="34">
        <f>AN441+AN443+AN445+AN447</f>
        <v>0</v>
      </c>
      <c r="AO440" s="31">
        <f t="shared" si="339"/>
        <v>0</v>
      </c>
      <c r="AP440" s="34">
        <f>AP441+AP443+AP445+AP447</f>
        <v>0</v>
      </c>
      <c r="AQ440" s="31"/>
      <c r="AR440" s="34"/>
      <c r="AS440" s="107"/>
      <c r="AT440" s="108"/>
      <c r="AU440" s="108"/>
      <c r="AV440" s="108"/>
      <c r="AW440" s="108"/>
      <c r="AX440" s="108"/>
      <c r="AY440" s="108"/>
      <c r="AZ440" s="107"/>
      <c r="BA440" s="107"/>
      <c r="BB440" s="107"/>
      <c r="BC440" s="108"/>
      <c r="BD440" s="108"/>
      <c r="BE440" s="107"/>
      <c r="BF440" s="107"/>
      <c r="BG440" s="109">
        <f>BG441</f>
        <v>25052.9</v>
      </c>
      <c r="BH440" s="107">
        <f t="shared" si="333"/>
        <v>25052.9</v>
      </c>
      <c r="BI440" s="107"/>
      <c r="BJ440" s="107">
        <f t="shared" si="334"/>
        <v>0</v>
      </c>
      <c r="BK440" s="109">
        <f>BK441</f>
        <v>25052.9</v>
      </c>
      <c r="BL440" s="109">
        <f>BL441</f>
        <v>0</v>
      </c>
      <c r="BM440" s="109">
        <f t="shared" si="318"/>
        <v>25052.9</v>
      </c>
      <c r="BN440" s="107">
        <f t="shared" si="319"/>
        <v>25052.9</v>
      </c>
      <c r="BO440" s="107">
        <f>BO441</f>
        <v>0</v>
      </c>
      <c r="BP440" s="107">
        <f>BP441</f>
        <v>0</v>
      </c>
      <c r="BQ440" s="201">
        <f t="shared" si="331"/>
        <v>25052.9</v>
      </c>
      <c r="BR440" s="107">
        <f>BR441</f>
        <v>0</v>
      </c>
      <c r="BS440" s="201">
        <f t="shared" si="329"/>
        <v>25052.9</v>
      </c>
      <c r="BT440" s="109">
        <f>BT441</f>
        <v>0</v>
      </c>
      <c r="BU440" s="107">
        <f t="shared" si="320"/>
        <v>25052.9</v>
      </c>
      <c r="BV440" s="109">
        <f>BV441</f>
        <v>0</v>
      </c>
      <c r="BW440" s="107">
        <f t="shared" si="332"/>
        <v>25052.9</v>
      </c>
      <c r="BX440" s="107">
        <v>0</v>
      </c>
      <c r="BY440" s="201">
        <f t="shared" si="325"/>
        <v>25052.9</v>
      </c>
      <c r="BZ440" s="107"/>
      <c r="CA440" s="107">
        <f>CA441</f>
        <v>0</v>
      </c>
      <c r="CB440" s="107">
        <f t="shared" si="342"/>
        <v>25052.9</v>
      </c>
      <c r="CC440" s="107">
        <v>0</v>
      </c>
      <c r="CD440" s="201">
        <f t="shared" si="326"/>
        <v>25052.9</v>
      </c>
      <c r="CE440" s="107">
        <f>CE441</f>
        <v>0</v>
      </c>
      <c r="CF440" s="107">
        <f t="shared" si="327"/>
        <v>25052.9</v>
      </c>
      <c r="CG440" s="107">
        <f>CG441</f>
        <v>0</v>
      </c>
      <c r="CH440" s="107">
        <f t="shared" si="328"/>
        <v>25052.9</v>
      </c>
    </row>
    <row r="441" spans="2:86" ht="40.5" x14ac:dyDescent="0.3">
      <c r="B441" s="12"/>
      <c r="C441" s="7"/>
      <c r="D441" s="68" t="s">
        <v>156</v>
      </c>
      <c r="E441" s="145" t="s">
        <v>179</v>
      </c>
      <c r="F441" s="145"/>
      <c r="G441" s="69"/>
      <c r="H441" s="34">
        <f>H442</f>
        <v>0</v>
      </c>
      <c r="I441" s="34"/>
      <c r="J441" s="34">
        <f t="shared" si="341"/>
        <v>0</v>
      </c>
      <c r="K441" s="34"/>
      <c r="L441" s="34">
        <f t="shared" si="293"/>
        <v>0</v>
      </c>
      <c r="M441" s="34">
        <v>0</v>
      </c>
      <c r="N441" s="69">
        <f t="shared" si="330"/>
        <v>0</v>
      </c>
      <c r="O441" s="34">
        <v>0</v>
      </c>
      <c r="P441" s="69">
        <f>N441+O441</f>
        <v>0</v>
      </c>
      <c r="Q441" s="34"/>
      <c r="R441" s="69">
        <f t="shared" si="294"/>
        <v>0</v>
      </c>
      <c r="S441" s="34">
        <v>0</v>
      </c>
      <c r="T441" s="69">
        <f t="shared" si="295"/>
        <v>0</v>
      </c>
      <c r="U441" s="34"/>
      <c r="V441" s="69">
        <f t="shared" si="296"/>
        <v>0</v>
      </c>
      <c r="W441" s="69"/>
      <c r="X441" s="69">
        <f t="shared" si="297"/>
        <v>0</v>
      </c>
      <c r="Y441" s="69"/>
      <c r="Z441" s="34">
        <v>0</v>
      </c>
      <c r="AA441" s="34">
        <f t="shared" si="335"/>
        <v>0</v>
      </c>
      <c r="AB441" s="34">
        <f>AB442</f>
        <v>0</v>
      </c>
      <c r="AC441" s="31">
        <f t="shared" si="322"/>
        <v>0</v>
      </c>
      <c r="AD441" s="34">
        <f>AD442</f>
        <v>0</v>
      </c>
      <c r="AE441" s="31">
        <f t="shared" si="322"/>
        <v>0</v>
      </c>
      <c r="AF441" s="34">
        <f>AF442</f>
        <v>0</v>
      </c>
      <c r="AG441" s="31">
        <f t="shared" si="338"/>
        <v>0</v>
      </c>
      <c r="AH441" s="34">
        <f>AH442</f>
        <v>0</v>
      </c>
      <c r="AI441" s="31">
        <f t="shared" si="338"/>
        <v>0</v>
      </c>
      <c r="AJ441" s="34">
        <f>AJ442</f>
        <v>0</v>
      </c>
      <c r="AK441" s="31">
        <f t="shared" si="338"/>
        <v>0</v>
      </c>
      <c r="AL441" s="34">
        <f>AL442</f>
        <v>0</v>
      </c>
      <c r="AM441" s="31">
        <f t="shared" si="338"/>
        <v>0</v>
      </c>
      <c r="AN441" s="34">
        <f>AN442</f>
        <v>0</v>
      </c>
      <c r="AO441" s="31">
        <f t="shared" si="339"/>
        <v>0</v>
      </c>
      <c r="AP441" s="34">
        <f>AP442</f>
        <v>0</v>
      </c>
      <c r="AQ441" s="31"/>
      <c r="AR441" s="34"/>
      <c r="AS441" s="107"/>
      <c r="AT441" s="108"/>
      <c r="AU441" s="108"/>
      <c r="AV441" s="108"/>
      <c r="AW441" s="108"/>
      <c r="AX441" s="108"/>
      <c r="AY441" s="108"/>
      <c r="AZ441" s="107"/>
      <c r="BA441" s="107"/>
      <c r="BB441" s="107"/>
      <c r="BC441" s="108"/>
      <c r="BD441" s="108"/>
      <c r="BE441" s="107"/>
      <c r="BF441" s="107"/>
      <c r="BG441" s="109">
        <f>BG442</f>
        <v>25052.9</v>
      </c>
      <c r="BH441" s="107">
        <f t="shared" si="333"/>
        <v>25052.9</v>
      </c>
      <c r="BI441" s="107"/>
      <c r="BJ441" s="107">
        <f t="shared" si="334"/>
        <v>0</v>
      </c>
      <c r="BK441" s="109">
        <f>BK442</f>
        <v>25052.9</v>
      </c>
      <c r="BL441" s="109">
        <f>BL442</f>
        <v>0</v>
      </c>
      <c r="BM441" s="109">
        <f t="shared" ref="BM441:BM505" si="343">BH441+BL441</f>
        <v>25052.9</v>
      </c>
      <c r="BN441" s="107">
        <f t="shared" ref="BN441:BN505" si="344">BJ441+BK441</f>
        <v>25052.9</v>
      </c>
      <c r="BO441" s="107">
        <f>BO442</f>
        <v>0</v>
      </c>
      <c r="BP441" s="107">
        <f>BP442</f>
        <v>0</v>
      </c>
      <c r="BQ441" s="201">
        <f t="shared" si="331"/>
        <v>25052.9</v>
      </c>
      <c r="BR441" s="107">
        <f>BR442</f>
        <v>0</v>
      </c>
      <c r="BS441" s="201">
        <f t="shared" si="329"/>
        <v>25052.9</v>
      </c>
      <c r="BT441" s="109">
        <f>BT442</f>
        <v>0</v>
      </c>
      <c r="BU441" s="107">
        <f t="shared" ref="BU441:BU505" si="345">BN441+BT441</f>
        <v>25052.9</v>
      </c>
      <c r="BV441" s="109">
        <f>BV442</f>
        <v>0</v>
      </c>
      <c r="BW441" s="107">
        <f t="shared" si="332"/>
        <v>25052.9</v>
      </c>
      <c r="BX441" s="107">
        <v>0</v>
      </c>
      <c r="BY441" s="201">
        <f t="shared" si="325"/>
        <v>25052.9</v>
      </c>
      <c r="BZ441" s="107"/>
      <c r="CA441" s="107">
        <f>CA442</f>
        <v>0</v>
      </c>
      <c r="CB441" s="107">
        <f t="shared" si="342"/>
        <v>25052.9</v>
      </c>
      <c r="CC441" s="107">
        <v>0</v>
      </c>
      <c r="CD441" s="201">
        <f t="shared" si="326"/>
        <v>25052.9</v>
      </c>
      <c r="CE441" s="107">
        <f>CE442</f>
        <v>0</v>
      </c>
      <c r="CF441" s="107">
        <f t="shared" si="327"/>
        <v>25052.9</v>
      </c>
      <c r="CG441" s="107">
        <f>CG442</f>
        <v>0</v>
      </c>
      <c r="CH441" s="107">
        <f t="shared" si="328"/>
        <v>25052.9</v>
      </c>
    </row>
    <row r="442" spans="2:86" s="22" customFormat="1" ht="60.75" x14ac:dyDescent="0.3">
      <c r="B442" s="77"/>
      <c r="C442" s="7"/>
      <c r="D442" s="68" t="s">
        <v>9</v>
      </c>
      <c r="E442" s="145" t="s">
        <v>179</v>
      </c>
      <c r="F442" s="145">
        <v>600</v>
      </c>
      <c r="G442" s="69">
        <v>1</v>
      </c>
      <c r="H442" s="34">
        <v>0</v>
      </c>
      <c r="I442" s="34">
        <f>I449</f>
        <v>0</v>
      </c>
      <c r="J442" s="34">
        <f t="shared" si="341"/>
        <v>0</v>
      </c>
      <c r="K442" s="34">
        <f>K449</f>
        <v>0</v>
      </c>
      <c r="L442" s="34">
        <f t="shared" si="293"/>
        <v>0</v>
      </c>
      <c r="M442" s="34">
        <f>M449</f>
        <v>0</v>
      </c>
      <c r="N442" s="69">
        <f t="shared" si="330"/>
        <v>0</v>
      </c>
      <c r="O442" s="34">
        <f>O449</f>
        <v>0</v>
      </c>
      <c r="P442" s="69">
        <f>N442+O442</f>
        <v>0</v>
      </c>
      <c r="Q442" s="34">
        <f>Q449</f>
        <v>0</v>
      </c>
      <c r="R442" s="69">
        <f t="shared" si="294"/>
        <v>0</v>
      </c>
      <c r="S442" s="34">
        <f>S449</f>
        <v>0</v>
      </c>
      <c r="T442" s="69">
        <f t="shared" si="295"/>
        <v>0</v>
      </c>
      <c r="U442" s="34">
        <f>U449</f>
        <v>0</v>
      </c>
      <c r="V442" s="69">
        <f t="shared" si="296"/>
        <v>0</v>
      </c>
      <c r="W442" s="69"/>
      <c r="X442" s="69">
        <f t="shared" si="297"/>
        <v>0</v>
      </c>
      <c r="Y442" s="69">
        <f>Y449</f>
        <v>0</v>
      </c>
      <c r="Z442" s="34">
        <v>0</v>
      </c>
      <c r="AA442" s="34">
        <f t="shared" si="335"/>
        <v>0</v>
      </c>
      <c r="AB442" s="34">
        <v>0</v>
      </c>
      <c r="AC442" s="31">
        <f t="shared" si="322"/>
        <v>0</v>
      </c>
      <c r="AD442" s="34">
        <v>0</v>
      </c>
      <c r="AE442" s="31">
        <f t="shared" si="322"/>
        <v>0</v>
      </c>
      <c r="AF442" s="34"/>
      <c r="AG442" s="31">
        <f t="shared" si="338"/>
        <v>0</v>
      </c>
      <c r="AH442" s="34">
        <v>0</v>
      </c>
      <c r="AI442" s="31">
        <f t="shared" si="338"/>
        <v>0</v>
      </c>
      <c r="AJ442" s="34">
        <v>0</v>
      </c>
      <c r="AK442" s="31">
        <f t="shared" si="338"/>
        <v>0</v>
      </c>
      <c r="AL442" s="34"/>
      <c r="AM442" s="31">
        <f t="shared" si="338"/>
        <v>0</v>
      </c>
      <c r="AN442" s="34">
        <v>0</v>
      </c>
      <c r="AO442" s="31">
        <f t="shared" si="339"/>
        <v>0</v>
      </c>
      <c r="AP442" s="34">
        <v>0</v>
      </c>
      <c r="AQ442" s="31"/>
      <c r="AR442" s="34"/>
      <c r="AS442" s="107"/>
      <c r="AT442" s="108"/>
      <c r="AU442" s="108"/>
      <c r="AV442" s="108"/>
      <c r="AW442" s="108"/>
      <c r="AX442" s="108"/>
      <c r="AY442" s="108"/>
      <c r="AZ442" s="107"/>
      <c r="BA442" s="108"/>
      <c r="BB442" s="107"/>
      <c r="BC442" s="108"/>
      <c r="BD442" s="108"/>
      <c r="BE442" s="108"/>
      <c r="BF442" s="107"/>
      <c r="BG442" s="109">
        <v>25052.9</v>
      </c>
      <c r="BH442" s="107">
        <f t="shared" si="333"/>
        <v>25052.9</v>
      </c>
      <c r="BI442" s="108"/>
      <c r="BJ442" s="107">
        <f t="shared" si="334"/>
        <v>0</v>
      </c>
      <c r="BK442" s="109">
        <v>25052.9</v>
      </c>
      <c r="BL442" s="109"/>
      <c r="BM442" s="109">
        <f t="shared" si="343"/>
        <v>25052.9</v>
      </c>
      <c r="BN442" s="107">
        <f t="shared" si="344"/>
        <v>25052.9</v>
      </c>
      <c r="BO442" s="107"/>
      <c r="BP442" s="107"/>
      <c r="BQ442" s="201">
        <f t="shared" si="331"/>
        <v>25052.9</v>
      </c>
      <c r="BR442" s="107"/>
      <c r="BS442" s="201">
        <f t="shared" si="329"/>
        <v>25052.9</v>
      </c>
      <c r="BT442" s="109"/>
      <c r="BU442" s="107">
        <f t="shared" si="345"/>
        <v>25052.9</v>
      </c>
      <c r="BV442" s="109"/>
      <c r="BW442" s="107">
        <f t="shared" si="332"/>
        <v>25052.9</v>
      </c>
      <c r="BX442" s="107"/>
      <c r="BY442" s="201">
        <f t="shared" si="325"/>
        <v>25052.9</v>
      </c>
      <c r="BZ442" s="107"/>
      <c r="CA442" s="107"/>
      <c r="CB442" s="107">
        <f t="shared" si="342"/>
        <v>25052.9</v>
      </c>
      <c r="CC442" s="107"/>
      <c r="CD442" s="201">
        <f t="shared" si="326"/>
        <v>25052.9</v>
      </c>
      <c r="CE442" s="107"/>
      <c r="CF442" s="107">
        <f t="shared" si="327"/>
        <v>25052.9</v>
      </c>
      <c r="CG442" s="107"/>
      <c r="CH442" s="107">
        <f t="shared" si="328"/>
        <v>25052.9</v>
      </c>
    </row>
    <row r="443" spans="2:86" s="22" customFormat="1" ht="60.75" hidden="1" x14ac:dyDescent="0.3">
      <c r="B443" s="77"/>
      <c r="C443" s="7"/>
      <c r="D443" s="17" t="s">
        <v>506</v>
      </c>
      <c r="E443" s="61" t="s">
        <v>508</v>
      </c>
      <c r="F443" s="61"/>
      <c r="G443" s="69"/>
      <c r="H443" s="34"/>
      <c r="I443" s="34"/>
      <c r="J443" s="49">
        <f>J444</f>
        <v>0</v>
      </c>
      <c r="K443" s="34"/>
      <c r="L443" s="34"/>
      <c r="M443" s="34"/>
      <c r="N443" s="69"/>
      <c r="O443" s="34"/>
      <c r="P443" s="69"/>
      <c r="Q443" s="34"/>
      <c r="R443" s="69"/>
      <c r="S443" s="34"/>
      <c r="T443" s="69"/>
      <c r="U443" s="34"/>
      <c r="V443" s="69"/>
      <c r="W443" s="69"/>
      <c r="X443" s="69"/>
      <c r="Y443" s="69"/>
      <c r="Z443" s="49">
        <f>Z444</f>
        <v>0</v>
      </c>
      <c r="AA443" s="34">
        <f t="shared" si="335"/>
        <v>0</v>
      </c>
      <c r="AB443" s="49">
        <f>AB444</f>
        <v>0</v>
      </c>
      <c r="AC443" s="31">
        <f t="shared" si="322"/>
        <v>0</v>
      </c>
      <c r="AD443" s="49">
        <f>AD444</f>
        <v>0</v>
      </c>
      <c r="AE443" s="31">
        <f t="shared" si="322"/>
        <v>0</v>
      </c>
      <c r="AF443" s="49">
        <f>AF444</f>
        <v>0</v>
      </c>
      <c r="AG443" s="31">
        <f t="shared" si="338"/>
        <v>0</v>
      </c>
      <c r="AH443" s="49">
        <f>AH444</f>
        <v>0</v>
      </c>
      <c r="AI443" s="31">
        <f t="shared" si="338"/>
        <v>0</v>
      </c>
      <c r="AJ443" s="49">
        <f>AJ444</f>
        <v>0</v>
      </c>
      <c r="AK443" s="31">
        <f t="shared" si="338"/>
        <v>0</v>
      </c>
      <c r="AL443" s="49">
        <f>AL444</f>
        <v>0</v>
      </c>
      <c r="AM443" s="31">
        <f t="shared" si="338"/>
        <v>0</v>
      </c>
      <c r="AN443" s="49">
        <f>AN444</f>
        <v>0</v>
      </c>
      <c r="AO443" s="31">
        <f t="shared" si="339"/>
        <v>0</v>
      </c>
      <c r="AP443" s="49">
        <f>AP444</f>
        <v>0</v>
      </c>
      <c r="AQ443" s="31"/>
      <c r="AR443" s="49"/>
      <c r="AS443" s="107"/>
      <c r="AT443" s="113"/>
      <c r="AU443" s="113"/>
      <c r="AV443" s="113"/>
      <c r="AW443" s="108"/>
      <c r="AX443" s="113"/>
      <c r="AY443" s="108"/>
      <c r="AZ443" s="107"/>
      <c r="BA443" s="108"/>
      <c r="BB443" s="107"/>
      <c r="BC443" s="113"/>
      <c r="BD443" s="108"/>
      <c r="BE443" s="108"/>
      <c r="BF443" s="107">
        <f t="shared" ref="BF443:BF483" si="346">BB443+BE443</f>
        <v>0</v>
      </c>
      <c r="BG443" s="113"/>
      <c r="BH443" s="107">
        <f t="shared" si="333"/>
        <v>0</v>
      </c>
      <c r="BI443" s="108"/>
      <c r="BJ443" s="107">
        <f t="shared" si="334"/>
        <v>0</v>
      </c>
      <c r="BK443" s="109"/>
      <c r="BL443" s="109"/>
      <c r="BM443" s="109">
        <f t="shared" si="343"/>
        <v>0</v>
      </c>
      <c r="BN443" s="107">
        <f t="shared" si="344"/>
        <v>0</v>
      </c>
      <c r="BO443" s="107"/>
      <c r="BP443" s="107"/>
      <c r="BQ443" s="201">
        <f t="shared" si="331"/>
        <v>0</v>
      </c>
      <c r="BR443" s="107"/>
      <c r="BS443" s="201">
        <f t="shared" si="329"/>
        <v>0</v>
      </c>
      <c r="BT443" s="109"/>
      <c r="BU443" s="107">
        <f t="shared" si="345"/>
        <v>0</v>
      </c>
      <c r="BV443" s="109"/>
      <c r="BW443" s="107">
        <f t="shared" si="332"/>
        <v>0</v>
      </c>
      <c r="BX443" s="107"/>
      <c r="BY443" s="201">
        <f t="shared" si="325"/>
        <v>0</v>
      </c>
      <c r="BZ443" s="107"/>
      <c r="CA443" s="107"/>
      <c r="CB443" s="107">
        <f t="shared" si="342"/>
        <v>0</v>
      </c>
      <c r="CC443" s="107"/>
      <c r="CD443" s="201">
        <f t="shared" si="326"/>
        <v>0</v>
      </c>
      <c r="CE443" s="107"/>
      <c r="CF443" s="107">
        <f t="shared" si="327"/>
        <v>0</v>
      </c>
      <c r="CG443" s="107"/>
      <c r="CH443" s="107">
        <f t="shared" si="328"/>
        <v>0</v>
      </c>
    </row>
    <row r="444" spans="2:86" s="22" customFormat="1" ht="60.75" hidden="1" x14ac:dyDescent="0.3">
      <c r="B444" s="77"/>
      <c r="C444" s="7"/>
      <c r="D444" s="17" t="s">
        <v>20</v>
      </c>
      <c r="E444" s="61" t="s">
        <v>508</v>
      </c>
      <c r="F444" s="61" t="s">
        <v>505</v>
      </c>
      <c r="G444" s="69"/>
      <c r="H444" s="34"/>
      <c r="I444" s="34"/>
      <c r="J444" s="49">
        <v>0</v>
      </c>
      <c r="K444" s="34"/>
      <c r="L444" s="34"/>
      <c r="M444" s="34"/>
      <c r="N444" s="69"/>
      <c r="O444" s="34"/>
      <c r="P444" s="69"/>
      <c r="Q444" s="34"/>
      <c r="R444" s="69"/>
      <c r="S444" s="34"/>
      <c r="T444" s="69"/>
      <c r="U444" s="34"/>
      <c r="V444" s="69"/>
      <c r="W444" s="69"/>
      <c r="X444" s="69"/>
      <c r="Y444" s="69"/>
      <c r="Z444" s="49">
        <v>0</v>
      </c>
      <c r="AA444" s="34">
        <f t="shared" si="335"/>
        <v>0</v>
      </c>
      <c r="AB444" s="49">
        <v>0</v>
      </c>
      <c r="AC444" s="31">
        <f t="shared" si="322"/>
        <v>0</v>
      </c>
      <c r="AD444" s="49"/>
      <c r="AE444" s="31">
        <f t="shared" si="322"/>
        <v>0</v>
      </c>
      <c r="AF444" s="49"/>
      <c r="AG444" s="31">
        <f t="shared" si="338"/>
        <v>0</v>
      </c>
      <c r="AH444" s="49"/>
      <c r="AI444" s="31">
        <f t="shared" si="338"/>
        <v>0</v>
      </c>
      <c r="AJ444" s="49">
        <v>0</v>
      </c>
      <c r="AK444" s="31">
        <f t="shared" si="338"/>
        <v>0</v>
      </c>
      <c r="AL444" s="49">
        <v>0</v>
      </c>
      <c r="AM444" s="31">
        <f t="shared" si="338"/>
        <v>0</v>
      </c>
      <c r="AN444" s="49">
        <v>0</v>
      </c>
      <c r="AO444" s="31">
        <f t="shared" si="339"/>
        <v>0</v>
      </c>
      <c r="AP444" s="49">
        <v>0</v>
      </c>
      <c r="AQ444" s="31"/>
      <c r="AR444" s="49"/>
      <c r="AS444" s="107"/>
      <c r="AT444" s="113"/>
      <c r="AU444" s="113"/>
      <c r="AV444" s="113"/>
      <c r="AW444" s="108"/>
      <c r="AX444" s="113"/>
      <c r="AY444" s="108"/>
      <c r="AZ444" s="107"/>
      <c r="BA444" s="108"/>
      <c r="BB444" s="107"/>
      <c r="BC444" s="113"/>
      <c r="BD444" s="108"/>
      <c r="BE444" s="108"/>
      <c r="BF444" s="107">
        <f t="shared" si="346"/>
        <v>0</v>
      </c>
      <c r="BG444" s="113"/>
      <c r="BH444" s="107">
        <f t="shared" si="333"/>
        <v>0</v>
      </c>
      <c r="BI444" s="108"/>
      <c r="BJ444" s="107">
        <f t="shared" si="334"/>
        <v>0</v>
      </c>
      <c r="BK444" s="109"/>
      <c r="BL444" s="109"/>
      <c r="BM444" s="109">
        <f t="shared" si="343"/>
        <v>0</v>
      </c>
      <c r="BN444" s="107">
        <f t="shared" si="344"/>
        <v>0</v>
      </c>
      <c r="BO444" s="107"/>
      <c r="BP444" s="107"/>
      <c r="BQ444" s="201">
        <f t="shared" si="331"/>
        <v>0</v>
      </c>
      <c r="BR444" s="107"/>
      <c r="BS444" s="201">
        <f t="shared" si="329"/>
        <v>0</v>
      </c>
      <c r="BT444" s="109"/>
      <c r="BU444" s="107">
        <f t="shared" si="345"/>
        <v>0</v>
      </c>
      <c r="BV444" s="109"/>
      <c r="BW444" s="107">
        <f t="shared" si="332"/>
        <v>0</v>
      </c>
      <c r="BX444" s="107"/>
      <c r="BY444" s="201">
        <f t="shared" si="325"/>
        <v>0</v>
      </c>
      <c r="BZ444" s="107"/>
      <c r="CA444" s="107"/>
      <c r="CB444" s="107">
        <f t="shared" si="342"/>
        <v>0</v>
      </c>
      <c r="CC444" s="107"/>
      <c r="CD444" s="201">
        <f t="shared" si="326"/>
        <v>0</v>
      </c>
      <c r="CE444" s="107"/>
      <c r="CF444" s="107">
        <f t="shared" si="327"/>
        <v>0</v>
      </c>
      <c r="CG444" s="107"/>
      <c r="CH444" s="107">
        <f t="shared" si="328"/>
        <v>0</v>
      </c>
    </row>
    <row r="445" spans="2:86" s="22" customFormat="1" ht="60.75" hidden="1" x14ac:dyDescent="0.3">
      <c r="B445" s="77"/>
      <c r="C445" s="7"/>
      <c r="D445" s="17" t="s">
        <v>507</v>
      </c>
      <c r="E445" s="61" t="s">
        <v>508</v>
      </c>
      <c r="F445" s="61"/>
      <c r="G445" s="69"/>
      <c r="H445" s="34"/>
      <c r="I445" s="34"/>
      <c r="J445" s="49">
        <f>J446</f>
        <v>0</v>
      </c>
      <c r="K445" s="34"/>
      <c r="L445" s="34"/>
      <c r="M445" s="34"/>
      <c r="N445" s="69"/>
      <c r="O445" s="34"/>
      <c r="P445" s="69"/>
      <c r="Q445" s="34"/>
      <c r="R445" s="69"/>
      <c r="S445" s="34"/>
      <c r="T445" s="69"/>
      <c r="U445" s="34"/>
      <c r="V445" s="69"/>
      <c r="W445" s="69"/>
      <c r="X445" s="69"/>
      <c r="Y445" s="69"/>
      <c r="Z445" s="49">
        <f>Z446</f>
        <v>0</v>
      </c>
      <c r="AA445" s="34">
        <f t="shared" si="335"/>
        <v>0</v>
      </c>
      <c r="AB445" s="49">
        <f>AB446</f>
        <v>0</v>
      </c>
      <c r="AC445" s="31">
        <f t="shared" si="322"/>
        <v>0</v>
      </c>
      <c r="AD445" s="49">
        <f>AD446</f>
        <v>0</v>
      </c>
      <c r="AE445" s="31">
        <f t="shared" si="322"/>
        <v>0</v>
      </c>
      <c r="AF445" s="49">
        <f>AF446</f>
        <v>0</v>
      </c>
      <c r="AG445" s="31">
        <f t="shared" si="338"/>
        <v>0</v>
      </c>
      <c r="AH445" s="49">
        <f>AH446</f>
        <v>0</v>
      </c>
      <c r="AI445" s="31">
        <f t="shared" si="338"/>
        <v>0</v>
      </c>
      <c r="AJ445" s="49">
        <f>AJ446</f>
        <v>0</v>
      </c>
      <c r="AK445" s="31">
        <f t="shared" si="338"/>
        <v>0</v>
      </c>
      <c r="AL445" s="49">
        <f>AL446</f>
        <v>0</v>
      </c>
      <c r="AM445" s="31">
        <f t="shared" si="338"/>
        <v>0</v>
      </c>
      <c r="AN445" s="49">
        <f>AN446</f>
        <v>0</v>
      </c>
      <c r="AO445" s="31">
        <f t="shared" si="339"/>
        <v>0</v>
      </c>
      <c r="AP445" s="49">
        <f>AP446</f>
        <v>0</v>
      </c>
      <c r="AQ445" s="31"/>
      <c r="AR445" s="49"/>
      <c r="AS445" s="107"/>
      <c r="AT445" s="113"/>
      <c r="AU445" s="113"/>
      <c r="AV445" s="113"/>
      <c r="AW445" s="108"/>
      <c r="AX445" s="113"/>
      <c r="AY445" s="108"/>
      <c r="AZ445" s="107"/>
      <c r="BA445" s="108"/>
      <c r="BB445" s="107"/>
      <c r="BC445" s="113"/>
      <c r="BD445" s="108"/>
      <c r="BE445" s="108"/>
      <c r="BF445" s="107">
        <f t="shared" si="346"/>
        <v>0</v>
      </c>
      <c r="BG445" s="113"/>
      <c r="BH445" s="107">
        <f t="shared" si="333"/>
        <v>0</v>
      </c>
      <c r="BI445" s="108"/>
      <c r="BJ445" s="107">
        <f t="shared" si="334"/>
        <v>0</v>
      </c>
      <c r="BK445" s="109"/>
      <c r="BL445" s="109"/>
      <c r="BM445" s="109">
        <f t="shared" si="343"/>
        <v>0</v>
      </c>
      <c r="BN445" s="107">
        <f t="shared" si="344"/>
        <v>0</v>
      </c>
      <c r="BO445" s="107"/>
      <c r="BP445" s="107"/>
      <c r="BQ445" s="201">
        <f t="shared" si="331"/>
        <v>0</v>
      </c>
      <c r="BR445" s="107"/>
      <c r="BS445" s="201">
        <f t="shared" si="329"/>
        <v>0</v>
      </c>
      <c r="BT445" s="109"/>
      <c r="BU445" s="107">
        <f t="shared" si="345"/>
        <v>0</v>
      </c>
      <c r="BV445" s="109"/>
      <c r="BW445" s="107">
        <f t="shared" si="332"/>
        <v>0</v>
      </c>
      <c r="BX445" s="107"/>
      <c r="BY445" s="201">
        <f t="shared" si="325"/>
        <v>0</v>
      </c>
      <c r="BZ445" s="107"/>
      <c r="CA445" s="107"/>
      <c r="CB445" s="107">
        <f t="shared" si="342"/>
        <v>0</v>
      </c>
      <c r="CC445" s="107"/>
      <c r="CD445" s="201">
        <f t="shared" si="326"/>
        <v>0</v>
      </c>
      <c r="CE445" s="107"/>
      <c r="CF445" s="107">
        <f t="shared" si="327"/>
        <v>0</v>
      </c>
      <c r="CG445" s="107"/>
      <c r="CH445" s="107">
        <f t="shared" si="328"/>
        <v>0</v>
      </c>
    </row>
    <row r="446" spans="2:86" s="22" customFormat="1" ht="60.75" hidden="1" x14ac:dyDescent="0.3">
      <c r="B446" s="77"/>
      <c r="C446" s="7"/>
      <c r="D446" s="17" t="s">
        <v>20</v>
      </c>
      <c r="E446" s="61" t="s">
        <v>508</v>
      </c>
      <c r="F446" s="61" t="s">
        <v>505</v>
      </c>
      <c r="G446" s="69"/>
      <c r="H446" s="34"/>
      <c r="I446" s="34"/>
      <c r="J446" s="49">
        <v>0</v>
      </c>
      <c r="K446" s="34"/>
      <c r="L446" s="34"/>
      <c r="M446" s="34"/>
      <c r="N446" s="69"/>
      <c r="O446" s="34"/>
      <c r="P446" s="69"/>
      <c r="Q446" s="34"/>
      <c r="R446" s="69"/>
      <c r="S446" s="34"/>
      <c r="T446" s="69"/>
      <c r="U446" s="34"/>
      <c r="V446" s="69"/>
      <c r="W446" s="69"/>
      <c r="X446" s="69"/>
      <c r="Y446" s="69"/>
      <c r="Z446" s="49">
        <v>0</v>
      </c>
      <c r="AA446" s="34">
        <f t="shared" si="335"/>
        <v>0</v>
      </c>
      <c r="AB446" s="49">
        <v>0</v>
      </c>
      <c r="AC446" s="31">
        <f t="shared" si="322"/>
        <v>0</v>
      </c>
      <c r="AD446" s="49">
        <v>0</v>
      </c>
      <c r="AE446" s="31">
        <f t="shared" si="322"/>
        <v>0</v>
      </c>
      <c r="AF446" s="49">
        <v>0</v>
      </c>
      <c r="AG446" s="31">
        <f t="shared" si="338"/>
        <v>0</v>
      </c>
      <c r="AH446" s="49">
        <v>0</v>
      </c>
      <c r="AI446" s="31">
        <f t="shared" si="338"/>
        <v>0</v>
      </c>
      <c r="AJ446" s="49">
        <v>0</v>
      </c>
      <c r="AK446" s="31">
        <f t="shared" si="338"/>
        <v>0</v>
      </c>
      <c r="AL446" s="49">
        <v>0</v>
      </c>
      <c r="AM446" s="31">
        <f t="shared" si="338"/>
        <v>0</v>
      </c>
      <c r="AN446" s="49">
        <v>0</v>
      </c>
      <c r="AO446" s="31">
        <f t="shared" si="339"/>
        <v>0</v>
      </c>
      <c r="AP446" s="49">
        <v>0</v>
      </c>
      <c r="AQ446" s="31"/>
      <c r="AR446" s="49"/>
      <c r="AS446" s="107"/>
      <c r="AT446" s="113"/>
      <c r="AU446" s="113"/>
      <c r="AV446" s="113"/>
      <c r="AW446" s="108"/>
      <c r="AX446" s="113"/>
      <c r="AY446" s="108"/>
      <c r="AZ446" s="107"/>
      <c r="BA446" s="108"/>
      <c r="BB446" s="107"/>
      <c r="BC446" s="113"/>
      <c r="BD446" s="108"/>
      <c r="BE446" s="108"/>
      <c r="BF446" s="107">
        <f t="shared" si="346"/>
        <v>0</v>
      </c>
      <c r="BG446" s="113"/>
      <c r="BH446" s="107">
        <f t="shared" si="333"/>
        <v>0</v>
      </c>
      <c r="BI446" s="108"/>
      <c r="BJ446" s="107">
        <f t="shared" si="334"/>
        <v>0</v>
      </c>
      <c r="BK446" s="109"/>
      <c r="BL446" s="109"/>
      <c r="BM446" s="109">
        <f t="shared" si="343"/>
        <v>0</v>
      </c>
      <c r="BN446" s="107">
        <f t="shared" si="344"/>
        <v>0</v>
      </c>
      <c r="BO446" s="107"/>
      <c r="BP446" s="107"/>
      <c r="BQ446" s="201">
        <f t="shared" si="331"/>
        <v>0</v>
      </c>
      <c r="BR446" s="107"/>
      <c r="BS446" s="201">
        <f t="shared" si="329"/>
        <v>0</v>
      </c>
      <c r="BT446" s="109"/>
      <c r="BU446" s="107">
        <f t="shared" si="345"/>
        <v>0</v>
      </c>
      <c r="BV446" s="109"/>
      <c r="BW446" s="107">
        <f t="shared" si="332"/>
        <v>0</v>
      </c>
      <c r="BX446" s="107"/>
      <c r="BY446" s="201">
        <f t="shared" si="325"/>
        <v>0</v>
      </c>
      <c r="BZ446" s="107"/>
      <c r="CA446" s="107"/>
      <c r="CB446" s="107">
        <f t="shared" si="342"/>
        <v>0</v>
      </c>
      <c r="CC446" s="107"/>
      <c r="CD446" s="201">
        <f t="shared" si="326"/>
        <v>0</v>
      </c>
      <c r="CE446" s="107"/>
      <c r="CF446" s="107">
        <f t="shared" si="327"/>
        <v>0</v>
      </c>
      <c r="CG446" s="107"/>
      <c r="CH446" s="107">
        <f t="shared" si="328"/>
        <v>0</v>
      </c>
    </row>
    <row r="447" spans="2:86" s="22" customFormat="1" ht="81" hidden="1" x14ac:dyDescent="0.3">
      <c r="B447" s="77"/>
      <c r="C447" s="7"/>
      <c r="D447" s="17" t="s">
        <v>158</v>
      </c>
      <c r="E447" s="61" t="s">
        <v>509</v>
      </c>
      <c r="F447" s="61"/>
      <c r="G447" s="69"/>
      <c r="H447" s="34"/>
      <c r="I447" s="34"/>
      <c r="J447" s="49">
        <f>J448</f>
        <v>0</v>
      </c>
      <c r="K447" s="34"/>
      <c r="L447" s="34"/>
      <c r="M447" s="34"/>
      <c r="N447" s="69"/>
      <c r="O447" s="34"/>
      <c r="P447" s="69"/>
      <c r="Q447" s="34"/>
      <c r="R447" s="69"/>
      <c r="S447" s="34"/>
      <c r="T447" s="69"/>
      <c r="U447" s="34"/>
      <c r="V447" s="69"/>
      <c r="W447" s="69"/>
      <c r="X447" s="69"/>
      <c r="Y447" s="69"/>
      <c r="Z447" s="49">
        <f>Z448</f>
        <v>0</v>
      </c>
      <c r="AA447" s="34">
        <f t="shared" si="335"/>
        <v>0</v>
      </c>
      <c r="AB447" s="49">
        <f>AB448</f>
        <v>0</v>
      </c>
      <c r="AC447" s="31">
        <f t="shared" si="322"/>
        <v>0</v>
      </c>
      <c r="AD447" s="49">
        <f>AD448</f>
        <v>0</v>
      </c>
      <c r="AE447" s="31">
        <f t="shared" si="322"/>
        <v>0</v>
      </c>
      <c r="AF447" s="49">
        <f>AF448</f>
        <v>0</v>
      </c>
      <c r="AG447" s="31">
        <f t="shared" si="338"/>
        <v>0</v>
      </c>
      <c r="AH447" s="49">
        <f>AH448</f>
        <v>0</v>
      </c>
      <c r="AI447" s="31">
        <f t="shared" si="338"/>
        <v>0</v>
      </c>
      <c r="AJ447" s="49">
        <f>AJ448</f>
        <v>0</v>
      </c>
      <c r="AK447" s="31">
        <f t="shared" si="338"/>
        <v>0</v>
      </c>
      <c r="AL447" s="49">
        <f>AL448</f>
        <v>0</v>
      </c>
      <c r="AM447" s="31">
        <f t="shared" si="338"/>
        <v>0</v>
      </c>
      <c r="AN447" s="49">
        <f>AN448</f>
        <v>0</v>
      </c>
      <c r="AO447" s="31">
        <f t="shared" si="339"/>
        <v>0</v>
      </c>
      <c r="AP447" s="49">
        <f>AP448</f>
        <v>0</v>
      </c>
      <c r="AQ447" s="31"/>
      <c r="AR447" s="49"/>
      <c r="AS447" s="107"/>
      <c r="AT447" s="113"/>
      <c r="AU447" s="113"/>
      <c r="AV447" s="113"/>
      <c r="AW447" s="108"/>
      <c r="AX447" s="113"/>
      <c r="AY447" s="108"/>
      <c r="AZ447" s="107"/>
      <c r="BA447" s="108"/>
      <c r="BB447" s="107"/>
      <c r="BC447" s="113"/>
      <c r="BD447" s="108"/>
      <c r="BE447" s="108"/>
      <c r="BF447" s="107">
        <f t="shared" si="346"/>
        <v>0</v>
      </c>
      <c r="BG447" s="113"/>
      <c r="BH447" s="107">
        <f t="shared" si="333"/>
        <v>0</v>
      </c>
      <c r="BI447" s="108"/>
      <c r="BJ447" s="107">
        <f t="shared" si="334"/>
        <v>0</v>
      </c>
      <c r="BK447" s="109"/>
      <c r="BL447" s="109"/>
      <c r="BM447" s="109">
        <f t="shared" si="343"/>
        <v>0</v>
      </c>
      <c r="BN447" s="107">
        <f t="shared" si="344"/>
        <v>0</v>
      </c>
      <c r="BO447" s="107"/>
      <c r="BP447" s="107"/>
      <c r="BQ447" s="201">
        <f t="shared" si="331"/>
        <v>0</v>
      </c>
      <c r="BR447" s="107"/>
      <c r="BS447" s="201">
        <f t="shared" si="329"/>
        <v>0</v>
      </c>
      <c r="BT447" s="109"/>
      <c r="BU447" s="107">
        <f t="shared" si="345"/>
        <v>0</v>
      </c>
      <c r="BV447" s="109"/>
      <c r="BW447" s="107">
        <f t="shared" si="332"/>
        <v>0</v>
      </c>
      <c r="BX447" s="107"/>
      <c r="BY447" s="201">
        <f t="shared" si="325"/>
        <v>0</v>
      </c>
      <c r="BZ447" s="107"/>
      <c r="CA447" s="107"/>
      <c r="CB447" s="107">
        <f t="shared" si="342"/>
        <v>0</v>
      </c>
      <c r="CC447" s="107"/>
      <c r="CD447" s="201">
        <f t="shared" si="326"/>
        <v>0</v>
      </c>
      <c r="CE447" s="107"/>
      <c r="CF447" s="107">
        <f t="shared" si="327"/>
        <v>0</v>
      </c>
      <c r="CG447" s="107"/>
      <c r="CH447" s="107">
        <f t="shared" si="328"/>
        <v>0</v>
      </c>
    </row>
    <row r="448" spans="2:86" s="22" customFormat="1" ht="60.75" hidden="1" x14ac:dyDescent="0.3">
      <c r="B448" s="77"/>
      <c r="C448" s="7"/>
      <c r="D448" s="17" t="s">
        <v>20</v>
      </c>
      <c r="E448" s="61" t="s">
        <v>509</v>
      </c>
      <c r="F448" s="61" t="s">
        <v>505</v>
      </c>
      <c r="G448" s="69"/>
      <c r="H448" s="34"/>
      <c r="I448" s="34"/>
      <c r="J448" s="49">
        <v>0</v>
      </c>
      <c r="K448" s="34"/>
      <c r="L448" s="34"/>
      <c r="M448" s="34"/>
      <c r="N448" s="69"/>
      <c r="O448" s="34"/>
      <c r="P448" s="69"/>
      <c r="Q448" s="34"/>
      <c r="R448" s="69"/>
      <c r="S448" s="34"/>
      <c r="T448" s="69"/>
      <c r="U448" s="34"/>
      <c r="V448" s="69"/>
      <c r="W448" s="69"/>
      <c r="X448" s="69"/>
      <c r="Y448" s="69"/>
      <c r="Z448" s="49">
        <v>0</v>
      </c>
      <c r="AA448" s="34">
        <f t="shared" si="335"/>
        <v>0</v>
      </c>
      <c r="AB448" s="49">
        <v>0</v>
      </c>
      <c r="AC448" s="31">
        <f t="shared" si="322"/>
        <v>0</v>
      </c>
      <c r="AD448" s="49">
        <v>0</v>
      </c>
      <c r="AE448" s="31">
        <f t="shared" si="322"/>
        <v>0</v>
      </c>
      <c r="AF448" s="49"/>
      <c r="AG448" s="31">
        <f t="shared" si="338"/>
        <v>0</v>
      </c>
      <c r="AH448" s="49"/>
      <c r="AI448" s="31">
        <f t="shared" si="338"/>
        <v>0</v>
      </c>
      <c r="AJ448" s="49">
        <v>0</v>
      </c>
      <c r="AK448" s="31">
        <f t="shared" si="338"/>
        <v>0</v>
      </c>
      <c r="AL448" s="49">
        <v>0</v>
      </c>
      <c r="AM448" s="31">
        <f t="shared" si="338"/>
        <v>0</v>
      </c>
      <c r="AN448" s="49">
        <v>0</v>
      </c>
      <c r="AO448" s="31">
        <f t="shared" si="339"/>
        <v>0</v>
      </c>
      <c r="AP448" s="49">
        <v>0</v>
      </c>
      <c r="AQ448" s="31"/>
      <c r="AR448" s="49"/>
      <c r="AS448" s="107"/>
      <c r="AT448" s="113"/>
      <c r="AU448" s="113"/>
      <c r="AV448" s="113"/>
      <c r="AW448" s="108"/>
      <c r="AX448" s="113"/>
      <c r="AY448" s="108"/>
      <c r="AZ448" s="107"/>
      <c r="BA448" s="108"/>
      <c r="BB448" s="107"/>
      <c r="BC448" s="113"/>
      <c r="BD448" s="108"/>
      <c r="BE448" s="108"/>
      <c r="BF448" s="107">
        <f t="shared" si="346"/>
        <v>0</v>
      </c>
      <c r="BG448" s="113"/>
      <c r="BH448" s="107">
        <f t="shared" si="333"/>
        <v>0</v>
      </c>
      <c r="BI448" s="108"/>
      <c r="BJ448" s="107">
        <f t="shared" si="334"/>
        <v>0</v>
      </c>
      <c r="BK448" s="109"/>
      <c r="BL448" s="109"/>
      <c r="BM448" s="109">
        <f t="shared" si="343"/>
        <v>0</v>
      </c>
      <c r="BN448" s="107">
        <f t="shared" si="344"/>
        <v>0</v>
      </c>
      <c r="BO448" s="107"/>
      <c r="BP448" s="107"/>
      <c r="BQ448" s="201">
        <f t="shared" si="331"/>
        <v>0</v>
      </c>
      <c r="BR448" s="107"/>
      <c r="BS448" s="201">
        <f t="shared" si="329"/>
        <v>0</v>
      </c>
      <c r="BT448" s="109"/>
      <c r="BU448" s="107">
        <f t="shared" si="345"/>
        <v>0</v>
      </c>
      <c r="BV448" s="109"/>
      <c r="BW448" s="107">
        <f t="shared" si="332"/>
        <v>0</v>
      </c>
      <c r="BX448" s="107"/>
      <c r="BY448" s="201">
        <f t="shared" si="325"/>
        <v>0</v>
      </c>
      <c r="BZ448" s="107"/>
      <c r="CA448" s="107"/>
      <c r="CB448" s="107">
        <f t="shared" si="342"/>
        <v>0</v>
      </c>
      <c r="CC448" s="107"/>
      <c r="CD448" s="201">
        <f t="shared" si="326"/>
        <v>0</v>
      </c>
      <c r="CE448" s="107"/>
      <c r="CF448" s="107">
        <f t="shared" si="327"/>
        <v>0</v>
      </c>
      <c r="CG448" s="107"/>
      <c r="CH448" s="107">
        <f t="shared" si="328"/>
        <v>0</v>
      </c>
    </row>
    <row r="449" spans="2:86" s="21" customFormat="1" ht="124.5" hidden="1" customHeight="1" x14ac:dyDescent="0.3">
      <c r="B449" s="76"/>
      <c r="C449" s="19"/>
      <c r="D449" s="20" t="s">
        <v>163</v>
      </c>
      <c r="E449" s="156" t="s">
        <v>180</v>
      </c>
      <c r="F449" s="156"/>
      <c r="G449" s="45"/>
      <c r="H449" s="46">
        <f>H450</f>
        <v>0</v>
      </c>
      <c r="I449" s="46">
        <v>0</v>
      </c>
      <c r="J449" s="46">
        <f t="shared" si="341"/>
        <v>0</v>
      </c>
      <c r="K449" s="46">
        <v>0</v>
      </c>
      <c r="L449" s="46">
        <f t="shared" si="293"/>
        <v>0</v>
      </c>
      <c r="M449" s="46">
        <v>0</v>
      </c>
      <c r="N449" s="45">
        <f t="shared" si="330"/>
        <v>0</v>
      </c>
      <c r="O449" s="46">
        <v>0</v>
      </c>
      <c r="P449" s="45">
        <f t="shared" ref="P449:P472" si="347">N449+O449</f>
        <v>0</v>
      </c>
      <c r="Q449" s="46">
        <v>0</v>
      </c>
      <c r="R449" s="45">
        <f t="shared" si="294"/>
        <v>0</v>
      </c>
      <c r="S449" s="46">
        <v>0</v>
      </c>
      <c r="T449" s="45">
        <f t="shared" si="295"/>
        <v>0</v>
      </c>
      <c r="U449" s="46">
        <v>0</v>
      </c>
      <c r="V449" s="45">
        <f t="shared" si="296"/>
        <v>0</v>
      </c>
      <c r="W449" s="45"/>
      <c r="X449" s="45">
        <f t="shared" si="297"/>
        <v>0</v>
      </c>
      <c r="Y449" s="45"/>
      <c r="Z449" s="46">
        <v>0</v>
      </c>
      <c r="AA449" s="46">
        <f t="shared" si="335"/>
        <v>0</v>
      </c>
      <c r="AB449" s="46">
        <v>0</v>
      </c>
      <c r="AC449" s="31">
        <f t="shared" si="322"/>
        <v>0</v>
      </c>
      <c r="AD449" s="46">
        <v>0</v>
      </c>
      <c r="AE449" s="31">
        <f t="shared" si="322"/>
        <v>0</v>
      </c>
      <c r="AF449" s="46">
        <v>0</v>
      </c>
      <c r="AG449" s="31">
        <f t="shared" si="338"/>
        <v>0</v>
      </c>
      <c r="AH449" s="46">
        <v>0</v>
      </c>
      <c r="AI449" s="31">
        <f t="shared" si="338"/>
        <v>0</v>
      </c>
      <c r="AJ449" s="46">
        <v>0</v>
      </c>
      <c r="AK449" s="31">
        <f t="shared" si="338"/>
        <v>0</v>
      </c>
      <c r="AL449" s="46">
        <v>0</v>
      </c>
      <c r="AM449" s="31">
        <f t="shared" si="338"/>
        <v>0</v>
      </c>
      <c r="AN449" s="46">
        <v>0</v>
      </c>
      <c r="AO449" s="31">
        <f t="shared" si="339"/>
        <v>0</v>
      </c>
      <c r="AP449" s="46">
        <v>0</v>
      </c>
      <c r="AQ449" s="31"/>
      <c r="AR449" s="46"/>
      <c r="AS449" s="107"/>
      <c r="AT449" s="112"/>
      <c r="AU449" s="112"/>
      <c r="AV449" s="112"/>
      <c r="AW449" s="108"/>
      <c r="AX449" s="112"/>
      <c r="AY449" s="108"/>
      <c r="AZ449" s="107"/>
      <c r="BA449" s="112"/>
      <c r="BB449" s="107"/>
      <c r="BC449" s="112"/>
      <c r="BD449" s="108"/>
      <c r="BE449" s="112"/>
      <c r="BF449" s="107">
        <f t="shared" si="346"/>
        <v>0</v>
      </c>
      <c r="BG449" s="109"/>
      <c r="BH449" s="107">
        <f t="shared" si="333"/>
        <v>0</v>
      </c>
      <c r="BI449" s="112"/>
      <c r="BJ449" s="107">
        <f t="shared" si="334"/>
        <v>0</v>
      </c>
      <c r="BK449" s="109"/>
      <c r="BL449" s="109"/>
      <c r="BM449" s="109">
        <f t="shared" si="343"/>
        <v>0</v>
      </c>
      <c r="BN449" s="107">
        <f t="shared" si="344"/>
        <v>0</v>
      </c>
      <c r="BO449" s="107"/>
      <c r="BP449" s="107"/>
      <c r="BQ449" s="201">
        <f t="shared" si="331"/>
        <v>0</v>
      </c>
      <c r="BR449" s="107"/>
      <c r="BS449" s="201">
        <f t="shared" si="329"/>
        <v>0</v>
      </c>
      <c r="BT449" s="109"/>
      <c r="BU449" s="107">
        <f t="shared" si="345"/>
        <v>0</v>
      </c>
      <c r="BV449" s="109"/>
      <c r="BW449" s="107">
        <f t="shared" si="332"/>
        <v>0</v>
      </c>
      <c r="BX449" s="107"/>
      <c r="BY449" s="201">
        <f t="shared" si="325"/>
        <v>0</v>
      </c>
      <c r="BZ449" s="107"/>
      <c r="CA449" s="107"/>
      <c r="CB449" s="107">
        <f t="shared" si="342"/>
        <v>0</v>
      </c>
      <c r="CC449" s="107"/>
      <c r="CD449" s="201">
        <f t="shared" si="326"/>
        <v>0</v>
      </c>
      <c r="CE449" s="107"/>
      <c r="CF449" s="107">
        <f t="shared" si="327"/>
        <v>0</v>
      </c>
      <c r="CG449" s="107"/>
      <c r="CH449" s="107">
        <f t="shared" si="328"/>
        <v>0</v>
      </c>
    </row>
    <row r="450" spans="2:86" s="21" customFormat="1" ht="60.75" hidden="1" x14ac:dyDescent="0.3">
      <c r="B450" s="76"/>
      <c r="C450" s="19"/>
      <c r="D450" s="20" t="s">
        <v>20</v>
      </c>
      <c r="E450" s="156" t="s">
        <v>180</v>
      </c>
      <c r="F450" s="156">
        <v>600</v>
      </c>
      <c r="G450" s="45">
        <v>1</v>
      </c>
      <c r="H450" s="46"/>
      <c r="I450" s="46">
        <f>I451</f>
        <v>0</v>
      </c>
      <c r="J450" s="46">
        <f t="shared" si="341"/>
        <v>0</v>
      </c>
      <c r="K450" s="46">
        <f>K451</f>
        <v>0</v>
      </c>
      <c r="L450" s="46">
        <f t="shared" si="293"/>
        <v>0</v>
      </c>
      <c r="M450" s="46">
        <f>M451</f>
        <v>0</v>
      </c>
      <c r="N450" s="45">
        <f t="shared" si="330"/>
        <v>0</v>
      </c>
      <c r="O450" s="46">
        <f>O451</f>
        <v>0</v>
      </c>
      <c r="P450" s="45">
        <f t="shared" si="347"/>
        <v>0</v>
      </c>
      <c r="Q450" s="46">
        <f>Q451</f>
        <v>0</v>
      </c>
      <c r="R450" s="45">
        <f t="shared" si="294"/>
        <v>0</v>
      </c>
      <c r="S450" s="46">
        <f>S451</f>
        <v>0</v>
      </c>
      <c r="T450" s="45">
        <f t="shared" si="295"/>
        <v>0</v>
      </c>
      <c r="U450" s="46">
        <f>U451</f>
        <v>0</v>
      </c>
      <c r="V450" s="45">
        <f t="shared" si="296"/>
        <v>0</v>
      </c>
      <c r="W450" s="45"/>
      <c r="X450" s="45">
        <f t="shared" si="297"/>
        <v>0</v>
      </c>
      <c r="Y450" s="45">
        <f>Y451</f>
        <v>0</v>
      </c>
      <c r="Z450" s="46">
        <f>Z451</f>
        <v>0</v>
      </c>
      <c r="AA450" s="46">
        <f t="shared" si="335"/>
        <v>0</v>
      </c>
      <c r="AB450" s="46">
        <f>AB451</f>
        <v>0</v>
      </c>
      <c r="AC450" s="31">
        <f t="shared" si="322"/>
        <v>0</v>
      </c>
      <c r="AD450" s="46">
        <f>AD451</f>
        <v>0</v>
      </c>
      <c r="AE450" s="31">
        <f t="shared" si="322"/>
        <v>0</v>
      </c>
      <c r="AF450" s="46">
        <f>AF451</f>
        <v>0</v>
      </c>
      <c r="AG450" s="31">
        <f t="shared" si="338"/>
        <v>0</v>
      </c>
      <c r="AH450" s="46">
        <f>AH451</f>
        <v>0</v>
      </c>
      <c r="AI450" s="31">
        <f t="shared" si="338"/>
        <v>0</v>
      </c>
      <c r="AJ450" s="46">
        <f>AJ451</f>
        <v>0</v>
      </c>
      <c r="AK450" s="31">
        <f t="shared" si="338"/>
        <v>0</v>
      </c>
      <c r="AL450" s="46">
        <f>AL451</f>
        <v>0</v>
      </c>
      <c r="AM450" s="31">
        <f t="shared" si="338"/>
        <v>0</v>
      </c>
      <c r="AN450" s="46">
        <f>AN451</f>
        <v>0</v>
      </c>
      <c r="AO450" s="31">
        <f t="shared" si="339"/>
        <v>0</v>
      </c>
      <c r="AP450" s="46">
        <f>AP451</f>
        <v>0</v>
      </c>
      <c r="AQ450" s="31"/>
      <c r="AR450" s="46"/>
      <c r="AS450" s="107"/>
      <c r="AT450" s="112"/>
      <c r="AU450" s="112"/>
      <c r="AV450" s="112"/>
      <c r="AW450" s="108"/>
      <c r="AX450" s="112"/>
      <c r="AY450" s="108"/>
      <c r="AZ450" s="107"/>
      <c r="BA450" s="112"/>
      <c r="BB450" s="107"/>
      <c r="BC450" s="112"/>
      <c r="BD450" s="108"/>
      <c r="BE450" s="112"/>
      <c r="BF450" s="107">
        <f t="shared" si="346"/>
        <v>0</v>
      </c>
      <c r="BG450" s="109"/>
      <c r="BH450" s="107">
        <f t="shared" si="333"/>
        <v>0</v>
      </c>
      <c r="BI450" s="112"/>
      <c r="BJ450" s="107">
        <f t="shared" ref="BJ450:BJ481" si="348">BF450+BI450</f>
        <v>0</v>
      </c>
      <c r="BK450" s="109"/>
      <c r="BL450" s="109"/>
      <c r="BM450" s="109">
        <f t="shared" si="343"/>
        <v>0</v>
      </c>
      <c r="BN450" s="107">
        <f t="shared" si="344"/>
        <v>0</v>
      </c>
      <c r="BO450" s="107"/>
      <c r="BP450" s="107"/>
      <c r="BQ450" s="201">
        <f t="shared" si="331"/>
        <v>0</v>
      </c>
      <c r="BR450" s="107"/>
      <c r="BS450" s="201">
        <f t="shared" si="329"/>
        <v>0</v>
      </c>
      <c r="BT450" s="109"/>
      <c r="BU450" s="107">
        <f t="shared" si="345"/>
        <v>0</v>
      </c>
      <c r="BV450" s="109"/>
      <c r="BW450" s="107">
        <f t="shared" si="332"/>
        <v>0</v>
      </c>
      <c r="BX450" s="107"/>
      <c r="BY450" s="201">
        <f t="shared" si="325"/>
        <v>0</v>
      </c>
      <c r="BZ450" s="107"/>
      <c r="CA450" s="107"/>
      <c r="CB450" s="107">
        <f t="shared" si="342"/>
        <v>0</v>
      </c>
      <c r="CC450" s="107"/>
      <c r="CD450" s="201">
        <f t="shared" si="326"/>
        <v>0</v>
      </c>
      <c r="CE450" s="107"/>
      <c r="CF450" s="107">
        <f t="shared" si="327"/>
        <v>0</v>
      </c>
      <c r="CG450" s="107"/>
      <c r="CH450" s="107">
        <f t="shared" si="328"/>
        <v>0</v>
      </c>
    </row>
    <row r="451" spans="2:86" s="21" customFormat="1" ht="81" hidden="1" x14ac:dyDescent="0.3">
      <c r="B451" s="76"/>
      <c r="C451" s="19"/>
      <c r="D451" s="20" t="s">
        <v>386</v>
      </c>
      <c r="E451" s="156" t="s">
        <v>181</v>
      </c>
      <c r="F451" s="156"/>
      <c r="G451" s="45"/>
      <c r="H451" s="46">
        <f>H452</f>
        <v>0</v>
      </c>
      <c r="I451" s="46">
        <v>0</v>
      </c>
      <c r="J451" s="46">
        <f t="shared" si="341"/>
        <v>0</v>
      </c>
      <c r="K451" s="46">
        <v>0</v>
      </c>
      <c r="L451" s="46">
        <f t="shared" si="293"/>
        <v>0</v>
      </c>
      <c r="M451" s="46">
        <v>0</v>
      </c>
      <c r="N451" s="45">
        <f t="shared" si="330"/>
        <v>0</v>
      </c>
      <c r="O451" s="46">
        <v>0</v>
      </c>
      <c r="P451" s="45">
        <f t="shared" si="347"/>
        <v>0</v>
      </c>
      <c r="Q451" s="46">
        <v>0</v>
      </c>
      <c r="R451" s="45">
        <f t="shared" si="294"/>
        <v>0</v>
      </c>
      <c r="S451" s="46">
        <v>0</v>
      </c>
      <c r="T451" s="45">
        <f t="shared" si="295"/>
        <v>0</v>
      </c>
      <c r="U451" s="46">
        <v>0</v>
      </c>
      <c r="V451" s="45">
        <f t="shared" si="296"/>
        <v>0</v>
      </c>
      <c r="W451" s="45"/>
      <c r="X451" s="45">
        <f t="shared" si="297"/>
        <v>0</v>
      </c>
      <c r="Y451" s="45">
        <v>0</v>
      </c>
      <c r="Z451" s="46">
        <v>0</v>
      </c>
      <c r="AA451" s="46">
        <f t="shared" si="335"/>
        <v>0</v>
      </c>
      <c r="AB451" s="46">
        <v>0</v>
      </c>
      <c r="AC451" s="31">
        <f t="shared" si="322"/>
        <v>0</v>
      </c>
      <c r="AD451" s="46">
        <v>0</v>
      </c>
      <c r="AE451" s="31">
        <f t="shared" si="322"/>
        <v>0</v>
      </c>
      <c r="AF451" s="46">
        <v>0</v>
      </c>
      <c r="AG451" s="31">
        <f t="shared" si="338"/>
        <v>0</v>
      </c>
      <c r="AH451" s="46">
        <v>0</v>
      </c>
      <c r="AI451" s="31">
        <f t="shared" si="338"/>
        <v>0</v>
      </c>
      <c r="AJ451" s="46">
        <v>0</v>
      </c>
      <c r="AK451" s="31">
        <f t="shared" si="338"/>
        <v>0</v>
      </c>
      <c r="AL451" s="46">
        <v>0</v>
      </c>
      <c r="AM451" s="31">
        <f t="shared" si="338"/>
        <v>0</v>
      </c>
      <c r="AN451" s="46">
        <v>0</v>
      </c>
      <c r="AO451" s="31">
        <f t="shared" si="339"/>
        <v>0</v>
      </c>
      <c r="AP451" s="46">
        <v>0</v>
      </c>
      <c r="AQ451" s="31"/>
      <c r="AR451" s="46"/>
      <c r="AS451" s="107"/>
      <c r="AT451" s="112"/>
      <c r="AU451" s="112"/>
      <c r="AV451" s="112"/>
      <c r="AW451" s="108"/>
      <c r="AX451" s="112"/>
      <c r="AY451" s="108"/>
      <c r="AZ451" s="107"/>
      <c r="BA451" s="112"/>
      <c r="BB451" s="107"/>
      <c r="BC451" s="112"/>
      <c r="BD451" s="108"/>
      <c r="BE451" s="112"/>
      <c r="BF451" s="107">
        <f t="shared" si="346"/>
        <v>0</v>
      </c>
      <c r="BG451" s="109"/>
      <c r="BH451" s="107">
        <f t="shared" si="333"/>
        <v>0</v>
      </c>
      <c r="BI451" s="112"/>
      <c r="BJ451" s="107">
        <f t="shared" si="348"/>
        <v>0</v>
      </c>
      <c r="BK451" s="109"/>
      <c r="BL451" s="109"/>
      <c r="BM451" s="109">
        <f t="shared" si="343"/>
        <v>0</v>
      </c>
      <c r="BN451" s="107">
        <f t="shared" si="344"/>
        <v>0</v>
      </c>
      <c r="BO451" s="107"/>
      <c r="BP451" s="107"/>
      <c r="BQ451" s="201">
        <f t="shared" si="331"/>
        <v>0</v>
      </c>
      <c r="BR451" s="107"/>
      <c r="BS451" s="201">
        <f t="shared" si="329"/>
        <v>0</v>
      </c>
      <c r="BT451" s="109"/>
      <c r="BU451" s="107">
        <f t="shared" si="345"/>
        <v>0</v>
      </c>
      <c r="BV451" s="109"/>
      <c r="BW451" s="107">
        <f t="shared" si="332"/>
        <v>0</v>
      </c>
      <c r="BX451" s="107"/>
      <c r="BY451" s="201">
        <f t="shared" si="325"/>
        <v>0</v>
      </c>
      <c r="BZ451" s="107"/>
      <c r="CA451" s="107"/>
      <c r="CB451" s="107">
        <f t="shared" si="342"/>
        <v>0</v>
      </c>
      <c r="CC451" s="107"/>
      <c r="CD451" s="201">
        <f t="shared" si="326"/>
        <v>0</v>
      </c>
      <c r="CE451" s="107"/>
      <c r="CF451" s="107">
        <f t="shared" si="327"/>
        <v>0</v>
      </c>
      <c r="CG451" s="107"/>
      <c r="CH451" s="107">
        <f t="shared" si="328"/>
        <v>0</v>
      </c>
    </row>
    <row r="452" spans="2:86" s="21" customFormat="1" ht="60.75" hidden="1" x14ac:dyDescent="0.3">
      <c r="B452" s="76"/>
      <c r="C452" s="19"/>
      <c r="D452" s="20" t="s">
        <v>20</v>
      </c>
      <c r="E452" s="156" t="s">
        <v>181</v>
      </c>
      <c r="F452" s="156">
        <v>600</v>
      </c>
      <c r="G452" s="45">
        <v>1</v>
      </c>
      <c r="H452" s="46">
        <v>0</v>
      </c>
      <c r="I452" s="46">
        <f>I453</f>
        <v>0</v>
      </c>
      <c r="J452" s="46">
        <f t="shared" si="341"/>
        <v>0</v>
      </c>
      <c r="K452" s="46">
        <f>K453</f>
        <v>0</v>
      </c>
      <c r="L452" s="46">
        <f t="shared" si="293"/>
        <v>0</v>
      </c>
      <c r="M452" s="46">
        <f>M453</f>
        <v>0</v>
      </c>
      <c r="N452" s="45">
        <f t="shared" si="330"/>
        <v>0</v>
      </c>
      <c r="O452" s="46">
        <f>O453</f>
        <v>0</v>
      </c>
      <c r="P452" s="45">
        <f t="shared" si="347"/>
        <v>0</v>
      </c>
      <c r="Q452" s="46">
        <f>Q453</f>
        <v>0</v>
      </c>
      <c r="R452" s="45">
        <f t="shared" si="294"/>
        <v>0</v>
      </c>
      <c r="S452" s="46">
        <f>S453</f>
        <v>0</v>
      </c>
      <c r="T452" s="45">
        <f t="shared" si="295"/>
        <v>0</v>
      </c>
      <c r="U452" s="46">
        <f>U453</f>
        <v>0</v>
      </c>
      <c r="V452" s="45">
        <f t="shared" si="296"/>
        <v>0</v>
      </c>
      <c r="W452" s="45"/>
      <c r="X452" s="45">
        <f t="shared" si="297"/>
        <v>0</v>
      </c>
      <c r="Y452" s="45">
        <f>Y453</f>
        <v>0</v>
      </c>
      <c r="Z452" s="46">
        <f>Z453</f>
        <v>0</v>
      </c>
      <c r="AA452" s="46">
        <f t="shared" ref="AA452:AA483" si="349">J452+Z452</f>
        <v>0</v>
      </c>
      <c r="AB452" s="46">
        <f>AB453</f>
        <v>0</v>
      </c>
      <c r="AC452" s="31">
        <f t="shared" si="322"/>
        <v>0</v>
      </c>
      <c r="AD452" s="46">
        <f>AD453</f>
        <v>0</v>
      </c>
      <c r="AE452" s="31">
        <f t="shared" si="322"/>
        <v>0</v>
      </c>
      <c r="AF452" s="46">
        <f>AF453</f>
        <v>0</v>
      </c>
      <c r="AG452" s="31">
        <f t="shared" si="338"/>
        <v>0</v>
      </c>
      <c r="AH452" s="46">
        <f>AH453</f>
        <v>0</v>
      </c>
      <c r="AI452" s="31">
        <f t="shared" si="338"/>
        <v>0</v>
      </c>
      <c r="AJ452" s="46">
        <f>AJ453</f>
        <v>0</v>
      </c>
      <c r="AK452" s="31">
        <f t="shared" si="338"/>
        <v>0</v>
      </c>
      <c r="AL452" s="46">
        <f>AL453</f>
        <v>0</v>
      </c>
      <c r="AM452" s="31">
        <f t="shared" si="338"/>
        <v>0</v>
      </c>
      <c r="AN452" s="46">
        <f>AN453</f>
        <v>0</v>
      </c>
      <c r="AO452" s="31">
        <f t="shared" si="339"/>
        <v>0</v>
      </c>
      <c r="AP452" s="46">
        <f>AP453</f>
        <v>0</v>
      </c>
      <c r="AQ452" s="31"/>
      <c r="AR452" s="46"/>
      <c r="AS452" s="107"/>
      <c r="AT452" s="112"/>
      <c r="AU452" s="112"/>
      <c r="AV452" s="112"/>
      <c r="AW452" s="108"/>
      <c r="AX452" s="112"/>
      <c r="AY452" s="108"/>
      <c r="AZ452" s="107"/>
      <c r="BA452" s="112"/>
      <c r="BB452" s="107"/>
      <c r="BC452" s="112"/>
      <c r="BD452" s="108"/>
      <c r="BE452" s="112"/>
      <c r="BF452" s="107">
        <f t="shared" si="346"/>
        <v>0</v>
      </c>
      <c r="BG452" s="109"/>
      <c r="BH452" s="107">
        <f t="shared" si="333"/>
        <v>0</v>
      </c>
      <c r="BI452" s="112"/>
      <c r="BJ452" s="107">
        <f t="shared" si="348"/>
        <v>0</v>
      </c>
      <c r="BK452" s="109"/>
      <c r="BL452" s="109"/>
      <c r="BM452" s="109">
        <f t="shared" si="343"/>
        <v>0</v>
      </c>
      <c r="BN452" s="107">
        <f t="shared" si="344"/>
        <v>0</v>
      </c>
      <c r="BO452" s="107"/>
      <c r="BP452" s="107"/>
      <c r="BQ452" s="201">
        <f t="shared" si="331"/>
        <v>0</v>
      </c>
      <c r="BR452" s="107"/>
      <c r="BS452" s="201">
        <f t="shared" si="329"/>
        <v>0</v>
      </c>
      <c r="BT452" s="109"/>
      <c r="BU452" s="107">
        <f t="shared" si="345"/>
        <v>0</v>
      </c>
      <c r="BV452" s="109"/>
      <c r="BW452" s="107">
        <f t="shared" si="332"/>
        <v>0</v>
      </c>
      <c r="BX452" s="107"/>
      <c r="BY452" s="201">
        <f t="shared" si="325"/>
        <v>0</v>
      </c>
      <c r="BZ452" s="107"/>
      <c r="CA452" s="107"/>
      <c r="CB452" s="107">
        <f t="shared" si="342"/>
        <v>0</v>
      </c>
      <c r="CC452" s="107"/>
      <c r="CD452" s="201">
        <f t="shared" si="326"/>
        <v>0</v>
      </c>
      <c r="CE452" s="107"/>
      <c r="CF452" s="107">
        <f t="shared" si="327"/>
        <v>0</v>
      </c>
      <c r="CG452" s="107"/>
      <c r="CH452" s="107">
        <f t="shared" si="328"/>
        <v>0</v>
      </c>
    </row>
    <row r="453" spans="2:86" s="21" customFormat="1" ht="81" hidden="1" x14ac:dyDescent="0.3">
      <c r="B453" s="76"/>
      <c r="C453" s="19"/>
      <c r="D453" s="20" t="s">
        <v>454</v>
      </c>
      <c r="E453" s="156" t="s">
        <v>180</v>
      </c>
      <c r="F453" s="156"/>
      <c r="G453" s="45"/>
      <c r="H453" s="46">
        <f>H454</f>
        <v>0</v>
      </c>
      <c r="I453" s="46">
        <v>0</v>
      </c>
      <c r="J453" s="46">
        <f t="shared" si="341"/>
        <v>0</v>
      </c>
      <c r="K453" s="46">
        <v>0</v>
      </c>
      <c r="L453" s="46">
        <f t="shared" si="293"/>
        <v>0</v>
      </c>
      <c r="M453" s="46">
        <v>0</v>
      </c>
      <c r="N453" s="45">
        <f t="shared" si="330"/>
        <v>0</v>
      </c>
      <c r="O453" s="46">
        <v>0</v>
      </c>
      <c r="P453" s="45">
        <f t="shared" si="347"/>
        <v>0</v>
      </c>
      <c r="Q453" s="46">
        <v>0</v>
      </c>
      <c r="R453" s="45">
        <f t="shared" si="294"/>
        <v>0</v>
      </c>
      <c r="S453" s="46">
        <v>0</v>
      </c>
      <c r="T453" s="45">
        <f t="shared" si="295"/>
        <v>0</v>
      </c>
      <c r="U453" s="46"/>
      <c r="V453" s="45">
        <f t="shared" si="296"/>
        <v>0</v>
      </c>
      <c r="W453" s="45"/>
      <c r="X453" s="45">
        <f t="shared" si="297"/>
        <v>0</v>
      </c>
      <c r="Y453" s="45"/>
      <c r="Z453" s="46">
        <v>0</v>
      </c>
      <c r="AA453" s="46">
        <f t="shared" si="349"/>
        <v>0</v>
      </c>
      <c r="AB453" s="46">
        <v>0</v>
      </c>
      <c r="AC453" s="31">
        <f t="shared" si="322"/>
        <v>0</v>
      </c>
      <c r="AD453" s="46">
        <v>0</v>
      </c>
      <c r="AE453" s="31">
        <f t="shared" si="322"/>
        <v>0</v>
      </c>
      <c r="AF453" s="46">
        <v>0</v>
      </c>
      <c r="AG453" s="31">
        <f t="shared" si="338"/>
        <v>0</v>
      </c>
      <c r="AH453" s="46">
        <v>0</v>
      </c>
      <c r="AI453" s="31">
        <f t="shared" si="338"/>
        <v>0</v>
      </c>
      <c r="AJ453" s="46">
        <v>0</v>
      </c>
      <c r="AK453" s="31">
        <f t="shared" si="338"/>
        <v>0</v>
      </c>
      <c r="AL453" s="46">
        <v>0</v>
      </c>
      <c r="AM453" s="31">
        <f t="shared" si="338"/>
        <v>0</v>
      </c>
      <c r="AN453" s="46">
        <v>0</v>
      </c>
      <c r="AO453" s="31">
        <f t="shared" si="339"/>
        <v>0</v>
      </c>
      <c r="AP453" s="46">
        <v>0</v>
      </c>
      <c r="AQ453" s="31"/>
      <c r="AR453" s="46"/>
      <c r="AS453" s="107"/>
      <c r="AT453" s="112"/>
      <c r="AU453" s="112"/>
      <c r="AV453" s="112"/>
      <c r="AW453" s="108"/>
      <c r="AX453" s="112"/>
      <c r="AY453" s="108"/>
      <c r="AZ453" s="107"/>
      <c r="BA453" s="112"/>
      <c r="BB453" s="107"/>
      <c r="BC453" s="112"/>
      <c r="BD453" s="108"/>
      <c r="BE453" s="112"/>
      <c r="BF453" s="107">
        <f t="shared" si="346"/>
        <v>0</v>
      </c>
      <c r="BG453" s="109"/>
      <c r="BH453" s="107">
        <f t="shared" si="333"/>
        <v>0</v>
      </c>
      <c r="BI453" s="112"/>
      <c r="BJ453" s="107">
        <f t="shared" si="348"/>
        <v>0</v>
      </c>
      <c r="BK453" s="109"/>
      <c r="BL453" s="109"/>
      <c r="BM453" s="109">
        <f t="shared" si="343"/>
        <v>0</v>
      </c>
      <c r="BN453" s="107">
        <f t="shared" si="344"/>
        <v>0</v>
      </c>
      <c r="BO453" s="107"/>
      <c r="BP453" s="107"/>
      <c r="BQ453" s="201">
        <f t="shared" si="331"/>
        <v>0</v>
      </c>
      <c r="BR453" s="107"/>
      <c r="BS453" s="201">
        <f t="shared" si="329"/>
        <v>0</v>
      </c>
      <c r="BT453" s="109"/>
      <c r="BU453" s="107">
        <f t="shared" si="345"/>
        <v>0</v>
      </c>
      <c r="BV453" s="109"/>
      <c r="BW453" s="107">
        <f t="shared" si="332"/>
        <v>0</v>
      </c>
      <c r="BX453" s="107"/>
      <c r="BY453" s="201">
        <f t="shared" si="325"/>
        <v>0</v>
      </c>
      <c r="BZ453" s="107"/>
      <c r="CA453" s="107"/>
      <c r="CB453" s="107">
        <f t="shared" si="342"/>
        <v>0</v>
      </c>
      <c r="CC453" s="107"/>
      <c r="CD453" s="201">
        <f t="shared" si="326"/>
        <v>0</v>
      </c>
      <c r="CE453" s="107"/>
      <c r="CF453" s="107">
        <f t="shared" si="327"/>
        <v>0</v>
      </c>
      <c r="CG453" s="107"/>
      <c r="CH453" s="107">
        <f t="shared" si="328"/>
        <v>0</v>
      </c>
    </row>
    <row r="454" spans="2:86" s="21" customFormat="1" ht="0.75" hidden="1" customHeight="1" x14ac:dyDescent="0.3">
      <c r="B454" s="76"/>
      <c r="C454" s="19"/>
      <c r="D454" s="20" t="s">
        <v>20</v>
      </c>
      <c r="E454" s="156" t="s">
        <v>180</v>
      </c>
      <c r="F454" s="156">
        <v>600</v>
      </c>
      <c r="G454" s="45">
        <v>1</v>
      </c>
      <c r="H454" s="46"/>
      <c r="I454" s="46">
        <f>I455</f>
        <v>0</v>
      </c>
      <c r="J454" s="46">
        <f t="shared" si="341"/>
        <v>0</v>
      </c>
      <c r="K454" s="46">
        <f>K455</f>
        <v>0</v>
      </c>
      <c r="L454" s="46">
        <f t="shared" si="293"/>
        <v>0</v>
      </c>
      <c r="M454" s="46">
        <f>M455</f>
        <v>0</v>
      </c>
      <c r="N454" s="45">
        <f t="shared" si="330"/>
        <v>0</v>
      </c>
      <c r="O454" s="46">
        <f>O455</f>
        <v>0</v>
      </c>
      <c r="P454" s="45">
        <f t="shared" si="347"/>
        <v>0</v>
      </c>
      <c r="Q454" s="46">
        <f>Q455</f>
        <v>0</v>
      </c>
      <c r="R454" s="45">
        <f t="shared" si="294"/>
        <v>0</v>
      </c>
      <c r="S454" s="46">
        <f>S455</f>
        <v>0</v>
      </c>
      <c r="T454" s="45">
        <f t="shared" si="295"/>
        <v>0</v>
      </c>
      <c r="U454" s="46">
        <f>U455</f>
        <v>0</v>
      </c>
      <c r="V454" s="45">
        <f t="shared" si="296"/>
        <v>0</v>
      </c>
      <c r="W454" s="45"/>
      <c r="X454" s="45">
        <f t="shared" si="297"/>
        <v>0</v>
      </c>
      <c r="Y454" s="45">
        <f>Y455</f>
        <v>0</v>
      </c>
      <c r="Z454" s="46">
        <f>Z455</f>
        <v>0</v>
      </c>
      <c r="AA454" s="46">
        <f t="shared" si="349"/>
        <v>0</v>
      </c>
      <c r="AB454" s="46">
        <f>AB455</f>
        <v>0</v>
      </c>
      <c r="AC454" s="31">
        <f t="shared" si="322"/>
        <v>0</v>
      </c>
      <c r="AD454" s="46">
        <f>AD455</f>
        <v>0</v>
      </c>
      <c r="AE454" s="31">
        <f t="shared" si="322"/>
        <v>0</v>
      </c>
      <c r="AF454" s="46">
        <f>AF455</f>
        <v>0</v>
      </c>
      <c r="AG454" s="31">
        <f t="shared" si="338"/>
        <v>0</v>
      </c>
      <c r="AH454" s="46">
        <f>AH455</f>
        <v>0</v>
      </c>
      <c r="AI454" s="31">
        <f t="shared" si="338"/>
        <v>0</v>
      </c>
      <c r="AJ454" s="46">
        <f>AJ455</f>
        <v>0</v>
      </c>
      <c r="AK454" s="31">
        <f t="shared" si="338"/>
        <v>0</v>
      </c>
      <c r="AL454" s="46">
        <f>AL455</f>
        <v>0</v>
      </c>
      <c r="AM454" s="31">
        <f t="shared" si="338"/>
        <v>0</v>
      </c>
      <c r="AN454" s="46">
        <f>AN455</f>
        <v>0</v>
      </c>
      <c r="AO454" s="31">
        <f t="shared" si="339"/>
        <v>0</v>
      </c>
      <c r="AP454" s="46">
        <f>AP455</f>
        <v>0</v>
      </c>
      <c r="AQ454" s="31"/>
      <c r="AR454" s="46"/>
      <c r="AS454" s="107"/>
      <c r="AT454" s="112"/>
      <c r="AU454" s="112"/>
      <c r="AV454" s="112"/>
      <c r="AW454" s="108"/>
      <c r="AX454" s="112"/>
      <c r="AY454" s="108"/>
      <c r="AZ454" s="107"/>
      <c r="BA454" s="112"/>
      <c r="BB454" s="107"/>
      <c r="BC454" s="112"/>
      <c r="BD454" s="108"/>
      <c r="BE454" s="112"/>
      <c r="BF454" s="107">
        <f t="shared" si="346"/>
        <v>0</v>
      </c>
      <c r="BG454" s="109"/>
      <c r="BH454" s="107">
        <f t="shared" si="333"/>
        <v>0</v>
      </c>
      <c r="BI454" s="112"/>
      <c r="BJ454" s="107">
        <f t="shared" si="348"/>
        <v>0</v>
      </c>
      <c r="BK454" s="109"/>
      <c r="BL454" s="109"/>
      <c r="BM454" s="109">
        <f t="shared" si="343"/>
        <v>0</v>
      </c>
      <c r="BN454" s="107">
        <f t="shared" si="344"/>
        <v>0</v>
      </c>
      <c r="BO454" s="107"/>
      <c r="BP454" s="107"/>
      <c r="BQ454" s="201">
        <f t="shared" si="331"/>
        <v>0</v>
      </c>
      <c r="BR454" s="107"/>
      <c r="BS454" s="201">
        <f t="shared" si="329"/>
        <v>0</v>
      </c>
      <c r="BT454" s="109"/>
      <c r="BU454" s="107">
        <f t="shared" si="345"/>
        <v>0</v>
      </c>
      <c r="BV454" s="109"/>
      <c r="BW454" s="107">
        <f t="shared" si="332"/>
        <v>0</v>
      </c>
      <c r="BX454" s="107"/>
      <c r="BY454" s="201">
        <f t="shared" si="325"/>
        <v>0</v>
      </c>
      <c r="BZ454" s="107"/>
      <c r="CA454" s="107"/>
      <c r="CB454" s="107">
        <f t="shared" si="342"/>
        <v>0</v>
      </c>
      <c r="CC454" s="107"/>
      <c r="CD454" s="201">
        <f t="shared" si="326"/>
        <v>0</v>
      </c>
      <c r="CE454" s="107"/>
      <c r="CF454" s="107">
        <f t="shared" si="327"/>
        <v>0</v>
      </c>
      <c r="CG454" s="107"/>
      <c r="CH454" s="107">
        <f t="shared" si="328"/>
        <v>0</v>
      </c>
    </row>
    <row r="455" spans="2:86" s="21" customFormat="1" ht="60.75" hidden="1" x14ac:dyDescent="0.3">
      <c r="B455" s="76"/>
      <c r="C455" s="19"/>
      <c r="D455" s="20" t="s">
        <v>182</v>
      </c>
      <c r="E455" s="156" t="s">
        <v>183</v>
      </c>
      <c r="F455" s="156"/>
      <c r="G455" s="45"/>
      <c r="H455" s="46">
        <f>H456</f>
        <v>0</v>
      </c>
      <c r="I455" s="46">
        <v>0</v>
      </c>
      <c r="J455" s="46">
        <f t="shared" si="341"/>
        <v>0</v>
      </c>
      <c r="K455" s="46"/>
      <c r="L455" s="46">
        <f t="shared" si="293"/>
        <v>0</v>
      </c>
      <c r="M455" s="46">
        <v>0</v>
      </c>
      <c r="N455" s="45">
        <f t="shared" si="330"/>
        <v>0</v>
      </c>
      <c r="O455" s="46">
        <v>0</v>
      </c>
      <c r="P455" s="45">
        <f t="shared" si="347"/>
        <v>0</v>
      </c>
      <c r="Q455" s="46">
        <v>0</v>
      </c>
      <c r="R455" s="45">
        <f t="shared" si="294"/>
        <v>0</v>
      </c>
      <c r="S455" s="46">
        <v>0</v>
      </c>
      <c r="T455" s="45">
        <f t="shared" si="295"/>
        <v>0</v>
      </c>
      <c r="U455" s="46">
        <v>0</v>
      </c>
      <c r="V455" s="45">
        <f t="shared" si="296"/>
        <v>0</v>
      </c>
      <c r="W455" s="45"/>
      <c r="X455" s="45">
        <f t="shared" si="297"/>
        <v>0</v>
      </c>
      <c r="Y455" s="45"/>
      <c r="Z455" s="46">
        <v>0</v>
      </c>
      <c r="AA455" s="46">
        <f t="shared" si="349"/>
        <v>0</v>
      </c>
      <c r="AB455" s="46">
        <v>0</v>
      </c>
      <c r="AC455" s="31">
        <f t="shared" si="322"/>
        <v>0</v>
      </c>
      <c r="AD455" s="46">
        <v>0</v>
      </c>
      <c r="AE455" s="31">
        <f t="shared" si="322"/>
        <v>0</v>
      </c>
      <c r="AF455" s="46">
        <v>0</v>
      </c>
      <c r="AG455" s="31">
        <f t="shared" si="338"/>
        <v>0</v>
      </c>
      <c r="AH455" s="46">
        <v>0</v>
      </c>
      <c r="AI455" s="31">
        <f t="shared" si="338"/>
        <v>0</v>
      </c>
      <c r="AJ455" s="46">
        <v>0</v>
      </c>
      <c r="AK455" s="31">
        <f t="shared" si="338"/>
        <v>0</v>
      </c>
      <c r="AL455" s="46">
        <v>0</v>
      </c>
      <c r="AM455" s="31">
        <f t="shared" si="338"/>
        <v>0</v>
      </c>
      <c r="AN455" s="46">
        <v>0</v>
      </c>
      <c r="AO455" s="31">
        <f t="shared" si="339"/>
        <v>0</v>
      </c>
      <c r="AP455" s="46">
        <v>0</v>
      </c>
      <c r="AQ455" s="31"/>
      <c r="AR455" s="46"/>
      <c r="AS455" s="107"/>
      <c r="AT455" s="112"/>
      <c r="AU455" s="112"/>
      <c r="AV455" s="112"/>
      <c r="AW455" s="108"/>
      <c r="AX455" s="112"/>
      <c r="AY455" s="108"/>
      <c r="AZ455" s="107"/>
      <c r="BA455" s="112"/>
      <c r="BB455" s="107"/>
      <c r="BC455" s="112"/>
      <c r="BD455" s="108"/>
      <c r="BE455" s="112"/>
      <c r="BF455" s="107">
        <f t="shared" si="346"/>
        <v>0</v>
      </c>
      <c r="BG455" s="109"/>
      <c r="BH455" s="107">
        <f t="shared" si="333"/>
        <v>0</v>
      </c>
      <c r="BI455" s="112"/>
      <c r="BJ455" s="107">
        <f t="shared" si="348"/>
        <v>0</v>
      </c>
      <c r="BK455" s="109"/>
      <c r="BL455" s="109"/>
      <c r="BM455" s="109">
        <f t="shared" si="343"/>
        <v>0</v>
      </c>
      <c r="BN455" s="107">
        <f t="shared" si="344"/>
        <v>0</v>
      </c>
      <c r="BO455" s="107"/>
      <c r="BP455" s="107"/>
      <c r="BQ455" s="201">
        <f t="shared" si="331"/>
        <v>0</v>
      </c>
      <c r="BR455" s="107"/>
      <c r="BS455" s="201">
        <f t="shared" si="329"/>
        <v>0</v>
      </c>
      <c r="BT455" s="109"/>
      <c r="BU455" s="107">
        <f t="shared" si="345"/>
        <v>0</v>
      </c>
      <c r="BV455" s="109"/>
      <c r="BW455" s="107">
        <f t="shared" si="332"/>
        <v>0</v>
      </c>
      <c r="BX455" s="107"/>
      <c r="BY455" s="201">
        <f t="shared" si="325"/>
        <v>0</v>
      </c>
      <c r="BZ455" s="107"/>
      <c r="CA455" s="107"/>
      <c r="CB455" s="107">
        <f t="shared" si="342"/>
        <v>0</v>
      </c>
      <c r="CC455" s="107"/>
      <c r="CD455" s="201">
        <f t="shared" si="326"/>
        <v>0</v>
      </c>
      <c r="CE455" s="107"/>
      <c r="CF455" s="107">
        <f t="shared" si="327"/>
        <v>0</v>
      </c>
      <c r="CG455" s="107"/>
      <c r="CH455" s="107">
        <f t="shared" si="328"/>
        <v>0</v>
      </c>
    </row>
    <row r="456" spans="2:86" s="21" customFormat="1" ht="60.75" hidden="1" x14ac:dyDescent="0.3">
      <c r="B456" s="76"/>
      <c r="C456" s="19"/>
      <c r="D456" s="20" t="s">
        <v>20</v>
      </c>
      <c r="E456" s="156" t="s">
        <v>183</v>
      </c>
      <c r="F456" s="156">
        <v>600</v>
      </c>
      <c r="G456" s="45"/>
      <c r="H456" s="46"/>
      <c r="I456" s="46">
        <f>I457+I460+I463+I466+I473</f>
        <v>0</v>
      </c>
      <c r="J456" s="46">
        <f t="shared" si="341"/>
        <v>0</v>
      </c>
      <c r="K456" s="46">
        <f>K457+K460+K463+K466+K473</f>
        <v>0</v>
      </c>
      <c r="L456" s="46">
        <f t="shared" si="293"/>
        <v>0</v>
      </c>
      <c r="M456" s="46">
        <f>M457+M460+M463+M466+M473</f>
        <v>0</v>
      </c>
      <c r="N456" s="45">
        <f t="shared" si="330"/>
        <v>0</v>
      </c>
      <c r="O456" s="46">
        <f>O457+O460+O463+O466+O473</f>
        <v>0</v>
      </c>
      <c r="P456" s="45">
        <f t="shared" si="347"/>
        <v>0</v>
      </c>
      <c r="Q456" s="46">
        <f>Q457+Q460+Q463+Q466+Q473</f>
        <v>0</v>
      </c>
      <c r="R456" s="45">
        <f t="shared" si="294"/>
        <v>0</v>
      </c>
      <c r="S456" s="46">
        <f>S457+S460+S463+S466</f>
        <v>0</v>
      </c>
      <c r="T456" s="45">
        <f t="shared" si="295"/>
        <v>0</v>
      </c>
      <c r="U456" s="46">
        <f>U457+U460+U463+U466+U473+U480</f>
        <v>0</v>
      </c>
      <c r="V456" s="45">
        <f t="shared" si="296"/>
        <v>0</v>
      </c>
      <c r="W456" s="45"/>
      <c r="X456" s="45">
        <f t="shared" si="297"/>
        <v>0</v>
      </c>
      <c r="Y456" s="45">
        <f>Y457+Y460+Y463+Y466+Y473</f>
        <v>0</v>
      </c>
      <c r="Z456" s="46">
        <f>Z457+Z460+Z463+Z466+Z473</f>
        <v>0</v>
      </c>
      <c r="AA456" s="46">
        <f t="shared" si="349"/>
        <v>0</v>
      </c>
      <c r="AB456" s="46">
        <f>AB457+AB460+AB463+AB466+AB473</f>
        <v>0</v>
      </c>
      <c r="AC456" s="31">
        <f t="shared" si="322"/>
        <v>0</v>
      </c>
      <c r="AD456" s="46">
        <f>AD457+AD460+AD463+AD466+AD473</f>
        <v>0</v>
      </c>
      <c r="AE456" s="31">
        <f t="shared" si="322"/>
        <v>0</v>
      </c>
      <c r="AF456" s="46">
        <f>AF457+AF460+AF463+AF466+AF473</f>
        <v>0</v>
      </c>
      <c r="AG456" s="31">
        <f t="shared" si="338"/>
        <v>0</v>
      </c>
      <c r="AH456" s="46">
        <f>AH457+AH460+AH463+AH466+AH473</f>
        <v>0</v>
      </c>
      <c r="AI456" s="31">
        <f t="shared" si="338"/>
        <v>0</v>
      </c>
      <c r="AJ456" s="46">
        <f>AJ457+AJ460+AJ463+AJ466+AJ473</f>
        <v>0</v>
      </c>
      <c r="AK456" s="31">
        <f t="shared" si="338"/>
        <v>0</v>
      </c>
      <c r="AL456" s="46">
        <f>AL457+AL460+AL463+AL466+AL473</f>
        <v>0</v>
      </c>
      <c r="AM456" s="31">
        <f t="shared" si="338"/>
        <v>0</v>
      </c>
      <c r="AN456" s="46">
        <f>AN457+AN460+AN463+AN466+AN473</f>
        <v>0</v>
      </c>
      <c r="AO456" s="31">
        <f t="shared" si="339"/>
        <v>0</v>
      </c>
      <c r="AP456" s="46">
        <f>AP457+AP460+AP463+AP466+AP473</f>
        <v>0</v>
      </c>
      <c r="AQ456" s="31"/>
      <c r="AR456" s="46"/>
      <c r="AS456" s="107"/>
      <c r="AT456" s="112"/>
      <c r="AU456" s="112"/>
      <c r="AV456" s="112"/>
      <c r="AW456" s="108"/>
      <c r="AX456" s="112"/>
      <c r="AY456" s="108"/>
      <c r="AZ456" s="107"/>
      <c r="BA456" s="112"/>
      <c r="BB456" s="107"/>
      <c r="BC456" s="112"/>
      <c r="BD456" s="108"/>
      <c r="BE456" s="112"/>
      <c r="BF456" s="107">
        <f t="shared" si="346"/>
        <v>0</v>
      </c>
      <c r="BG456" s="109"/>
      <c r="BH456" s="107">
        <f t="shared" si="333"/>
        <v>0</v>
      </c>
      <c r="BI456" s="112"/>
      <c r="BJ456" s="107">
        <f t="shared" si="348"/>
        <v>0</v>
      </c>
      <c r="BK456" s="109"/>
      <c r="BL456" s="109"/>
      <c r="BM456" s="109">
        <f t="shared" si="343"/>
        <v>0</v>
      </c>
      <c r="BN456" s="107">
        <f t="shared" si="344"/>
        <v>0</v>
      </c>
      <c r="BO456" s="107"/>
      <c r="BP456" s="107"/>
      <c r="BQ456" s="201">
        <f t="shared" si="331"/>
        <v>0</v>
      </c>
      <c r="BR456" s="107"/>
      <c r="BS456" s="201">
        <f t="shared" si="329"/>
        <v>0</v>
      </c>
      <c r="BT456" s="109"/>
      <c r="BU456" s="107">
        <f t="shared" si="345"/>
        <v>0</v>
      </c>
      <c r="BV456" s="109"/>
      <c r="BW456" s="107">
        <f t="shared" si="332"/>
        <v>0</v>
      </c>
      <c r="BX456" s="107"/>
      <c r="BY456" s="201">
        <f t="shared" si="325"/>
        <v>0</v>
      </c>
      <c r="BZ456" s="107"/>
      <c r="CA456" s="107"/>
      <c r="CB456" s="107">
        <f t="shared" si="342"/>
        <v>0</v>
      </c>
      <c r="CC456" s="107"/>
      <c r="CD456" s="201">
        <f t="shared" si="326"/>
        <v>0</v>
      </c>
      <c r="CE456" s="107"/>
      <c r="CF456" s="107">
        <f t="shared" si="327"/>
        <v>0</v>
      </c>
      <c r="CG456" s="107"/>
      <c r="CH456" s="107">
        <f t="shared" si="328"/>
        <v>0</v>
      </c>
    </row>
    <row r="457" spans="2:86" s="22" customFormat="1" ht="60.75" hidden="1" x14ac:dyDescent="0.3">
      <c r="B457" s="77"/>
      <c r="C457" s="14">
        <v>12</v>
      </c>
      <c r="D457" s="9" t="s">
        <v>412</v>
      </c>
      <c r="E457" s="152" t="s">
        <v>184</v>
      </c>
      <c r="F457" s="152"/>
      <c r="G457" s="16"/>
      <c r="H457" s="33">
        <f>H458+H461+H464+H467+H474</f>
        <v>0</v>
      </c>
      <c r="I457" s="34">
        <f>I458</f>
        <v>0</v>
      </c>
      <c r="J457" s="33">
        <f t="shared" si="341"/>
        <v>0</v>
      </c>
      <c r="K457" s="33">
        <f>K458</f>
        <v>0</v>
      </c>
      <c r="L457" s="33">
        <f t="shared" si="293"/>
        <v>0</v>
      </c>
      <c r="M457" s="33">
        <f>M458</f>
        <v>0</v>
      </c>
      <c r="N457" s="16">
        <f t="shared" si="330"/>
        <v>0</v>
      </c>
      <c r="O457" s="33">
        <f>O458</f>
        <v>0</v>
      </c>
      <c r="P457" s="16">
        <f t="shared" si="347"/>
        <v>0</v>
      </c>
      <c r="Q457" s="33">
        <f>Q458</f>
        <v>0</v>
      </c>
      <c r="R457" s="16">
        <f t="shared" ref="R457:R548" si="350">P457+Q457</f>
        <v>0</v>
      </c>
      <c r="S457" s="33">
        <f>S458</f>
        <v>0</v>
      </c>
      <c r="T457" s="16">
        <f t="shared" ref="T457:T548" si="351">R457+S457</f>
        <v>0</v>
      </c>
      <c r="U457" s="33">
        <f>U458</f>
        <v>0</v>
      </c>
      <c r="V457" s="16">
        <f t="shared" ref="V457:V548" si="352">T457+U457</f>
        <v>0</v>
      </c>
      <c r="W457" s="16"/>
      <c r="X457" s="16">
        <f t="shared" ref="X457:X548" si="353">V457+W457</f>
        <v>0</v>
      </c>
      <c r="Y457" s="16">
        <f>Y458</f>
        <v>0</v>
      </c>
      <c r="Z457" s="42">
        <f>Z458+Z467</f>
        <v>0</v>
      </c>
      <c r="AA457" s="33">
        <f t="shared" si="349"/>
        <v>0</v>
      </c>
      <c r="AB457" s="42">
        <f>AB458+AB467</f>
        <v>0</v>
      </c>
      <c r="AC457" s="32">
        <f t="shared" si="322"/>
        <v>0</v>
      </c>
      <c r="AD457" s="42">
        <f>AD458+AD467</f>
        <v>0</v>
      </c>
      <c r="AE457" s="32">
        <f t="shared" si="322"/>
        <v>0</v>
      </c>
      <c r="AF457" s="42">
        <f>AF458+AF467</f>
        <v>0</v>
      </c>
      <c r="AG457" s="32">
        <f t="shared" si="338"/>
        <v>0</v>
      </c>
      <c r="AH457" s="42">
        <f>AH458+AH467</f>
        <v>0</v>
      </c>
      <c r="AI457" s="32">
        <f t="shared" si="338"/>
        <v>0</v>
      </c>
      <c r="AJ457" s="42">
        <f>AJ458+AJ467</f>
        <v>0</v>
      </c>
      <c r="AK457" s="32">
        <f t="shared" si="338"/>
        <v>0</v>
      </c>
      <c r="AL457" s="42">
        <f>AL458+AL467</f>
        <v>0</v>
      </c>
      <c r="AM457" s="32">
        <f t="shared" si="338"/>
        <v>0</v>
      </c>
      <c r="AN457" s="42">
        <f>AN458+AN467</f>
        <v>0</v>
      </c>
      <c r="AO457" s="32">
        <f t="shared" si="339"/>
        <v>0</v>
      </c>
      <c r="AP457" s="42">
        <f>AP458+AP467</f>
        <v>0</v>
      </c>
      <c r="AQ457" s="32"/>
      <c r="AR457" s="42"/>
      <c r="AS457" s="107"/>
      <c r="AT457" s="109"/>
      <c r="AU457" s="109"/>
      <c r="AV457" s="109"/>
      <c r="AW457" s="108"/>
      <c r="AX457" s="109"/>
      <c r="AY457" s="108"/>
      <c r="AZ457" s="107"/>
      <c r="BA457" s="108"/>
      <c r="BB457" s="107"/>
      <c r="BC457" s="109"/>
      <c r="BD457" s="108"/>
      <c r="BE457" s="108"/>
      <c r="BF457" s="107">
        <f t="shared" si="346"/>
        <v>0</v>
      </c>
      <c r="BG457" s="109"/>
      <c r="BH457" s="107">
        <f t="shared" si="333"/>
        <v>0</v>
      </c>
      <c r="BI457" s="108"/>
      <c r="BJ457" s="107">
        <f t="shared" si="348"/>
        <v>0</v>
      </c>
      <c r="BK457" s="109"/>
      <c r="BL457" s="109"/>
      <c r="BM457" s="109">
        <f t="shared" si="343"/>
        <v>0</v>
      </c>
      <c r="BN457" s="107">
        <f t="shared" si="344"/>
        <v>0</v>
      </c>
      <c r="BO457" s="107"/>
      <c r="BP457" s="107"/>
      <c r="BQ457" s="201">
        <f t="shared" si="331"/>
        <v>0</v>
      </c>
      <c r="BR457" s="107"/>
      <c r="BS457" s="201">
        <f t="shared" si="329"/>
        <v>0</v>
      </c>
      <c r="BT457" s="109"/>
      <c r="BU457" s="107">
        <f t="shared" si="345"/>
        <v>0</v>
      </c>
      <c r="BV457" s="109"/>
      <c r="BW457" s="107">
        <f t="shared" si="332"/>
        <v>0</v>
      </c>
      <c r="BX457" s="107"/>
      <c r="BY457" s="201">
        <f t="shared" si="325"/>
        <v>0</v>
      </c>
      <c r="BZ457" s="107"/>
      <c r="CA457" s="107"/>
      <c r="CB457" s="107">
        <f t="shared" si="342"/>
        <v>0</v>
      </c>
      <c r="CC457" s="107"/>
      <c r="CD457" s="201">
        <f t="shared" si="326"/>
        <v>0</v>
      </c>
      <c r="CE457" s="107"/>
      <c r="CF457" s="107">
        <f t="shared" si="327"/>
        <v>0</v>
      </c>
      <c r="CG457" s="107"/>
      <c r="CH457" s="107">
        <f t="shared" si="328"/>
        <v>0</v>
      </c>
    </row>
    <row r="458" spans="2:86" ht="60.75" hidden="1" x14ac:dyDescent="0.3">
      <c r="B458" s="12"/>
      <c r="C458" s="7"/>
      <c r="D458" s="68" t="s">
        <v>411</v>
      </c>
      <c r="E458" s="145" t="s">
        <v>185</v>
      </c>
      <c r="F458" s="145"/>
      <c r="G458" s="69"/>
      <c r="H458" s="34">
        <f>H459</f>
        <v>0</v>
      </c>
      <c r="I458" s="34">
        <f>I459</f>
        <v>0</v>
      </c>
      <c r="J458" s="34">
        <f t="shared" si="341"/>
        <v>0</v>
      </c>
      <c r="K458" s="34">
        <f>K459</f>
        <v>0</v>
      </c>
      <c r="L458" s="34">
        <f t="shared" si="293"/>
        <v>0</v>
      </c>
      <c r="M458" s="34">
        <f>M459</f>
        <v>0</v>
      </c>
      <c r="N458" s="69">
        <f t="shared" si="330"/>
        <v>0</v>
      </c>
      <c r="O458" s="34">
        <f>O459</f>
        <v>0</v>
      </c>
      <c r="P458" s="69">
        <f t="shared" si="347"/>
        <v>0</v>
      </c>
      <c r="Q458" s="34">
        <f>Q459</f>
        <v>0</v>
      </c>
      <c r="R458" s="69">
        <f t="shared" si="350"/>
        <v>0</v>
      </c>
      <c r="S458" s="34">
        <f>S459</f>
        <v>0</v>
      </c>
      <c r="T458" s="69">
        <f t="shared" si="351"/>
        <v>0</v>
      </c>
      <c r="U458" s="34">
        <f>U459</f>
        <v>0</v>
      </c>
      <c r="V458" s="69">
        <f t="shared" si="352"/>
        <v>0</v>
      </c>
      <c r="W458" s="69"/>
      <c r="X458" s="69">
        <f t="shared" si="353"/>
        <v>0</v>
      </c>
      <c r="Y458" s="69">
        <f>Y459</f>
        <v>0</v>
      </c>
      <c r="Z458" s="34">
        <f>Z459</f>
        <v>0</v>
      </c>
      <c r="AA458" s="34">
        <f t="shared" si="349"/>
        <v>0</v>
      </c>
      <c r="AB458" s="34">
        <f>AB459</f>
        <v>0</v>
      </c>
      <c r="AC458" s="31">
        <f t="shared" si="322"/>
        <v>0</v>
      </c>
      <c r="AD458" s="34">
        <f>AD459</f>
        <v>0</v>
      </c>
      <c r="AE458" s="31">
        <f t="shared" si="322"/>
        <v>0</v>
      </c>
      <c r="AF458" s="34">
        <f>AF459</f>
        <v>0</v>
      </c>
      <c r="AG458" s="31">
        <f t="shared" si="338"/>
        <v>0</v>
      </c>
      <c r="AH458" s="34">
        <f>AH459</f>
        <v>0</v>
      </c>
      <c r="AI458" s="31">
        <f t="shared" si="338"/>
        <v>0</v>
      </c>
      <c r="AJ458" s="34">
        <f>AJ459</f>
        <v>0</v>
      </c>
      <c r="AK458" s="31">
        <f t="shared" si="338"/>
        <v>0</v>
      </c>
      <c r="AL458" s="34">
        <f>AL459</f>
        <v>0</v>
      </c>
      <c r="AM458" s="31">
        <f t="shared" si="338"/>
        <v>0</v>
      </c>
      <c r="AN458" s="34">
        <f>AN459</f>
        <v>0</v>
      </c>
      <c r="AO458" s="31">
        <f t="shared" si="339"/>
        <v>0</v>
      </c>
      <c r="AP458" s="34">
        <f>AP459</f>
        <v>0</v>
      </c>
      <c r="AQ458" s="31"/>
      <c r="AR458" s="34"/>
      <c r="AS458" s="107"/>
      <c r="AT458" s="108"/>
      <c r="AU458" s="108"/>
      <c r="AV458" s="108"/>
      <c r="AW458" s="108"/>
      <c r="AX458" s="108"/>
      <c r="AY458" s="108"/>
      <c r="AZ458" s="107"/>
      <c r="BA458" s="107"/>
      <c r="BB458" s="107"/>
      <c r="BC458" s="108"/>
      <c r="BD458" s="108"/>
      <c r="BE458" s="107"/>
      <c r="BF458" s="107">
        <f t="shared" si="346"/>
        <v>0</v>
      </c>
      <c r="BG458" s="109"/>
      <c r="BH458" s="107">
        <f t="shared" si="333"/>
        <v>0</v>
      </c>
      <c r="BI458" s="107"/>
      <c r="BJ458" s="107">
        <f t="shared" si="348"/>
        <v>0</v>
      </c>
      <c r="BK458" s="109"/>
      <c r="BL458" s="109"/>
      <c r="BM458" s="109">
        <f t="shared" si="343"/>
        <v>0</v>
      </c>
      <c r="BN458" s="107">
        <f t="shared" si="344"/>
        <v>0</v>
      </c>
      <c r="BO458" s="107"/>
      <c r="BP458" s="107"/>
      <c r="BQ458" s="201">
        <f t="shared" si="331"/>
        <v>0</v>
      </c>
      <c r="BR458" s="107"/>
      <c r="BS458" s="201">
        <f t="shared" si="329"/>
        <v>0</v>
      </c>
      <c r="BT458" s="109"/>
      <c r="BU458" s="107">
        <f t="shared" si="345"/>
        <v>0</v>
      </c>
      <c r="BV458" s="109"/>
      <c r="BW458" s="107">
        <f t="shared" si="332"/>
        <v>0</v>
      </c>
      <c r="BX458" s="107"/>
      <c r="BY458" s="201">
        <f t="shared" si="325"/>
        <v>0</v>
      </c>
      <c r="BZ458" s="107"/>
      <c r="CA458" s="107"/>
      <c r="CB458" s="107">
        <f t="shared" si="342"/>
        <v>0</v>
      </c>
      <c r="CC458" s="107"/>
      <c r="CD458" s="201">
        <f t="shared" si="326"/>
        <v>0</v>
      </c>
      <c r="CE458" s="107"/>
      <c r="CF458" s="107">
        <f t="shared" si="327"/>
        <v>0</v>
      </c>
      <c r="CG458" s="107"/>
      <c r="CH458" s="107">
        <f t="shared" si="328"/>
        <v>0</v>
      </c>
    </row>
    <row r="459" spans="2:86" ht="60.75" hidden="1" x14ac:dyDescent="0.3">
      <c r="B459" s="12"/>
      <c r="C459" s="7"/>
      <c r="D459" s="68" t="s">
        <v>186</v>
      </c>
      <c r="E459" s="145" t="s">
        <v>187</v>
      </c>
      <c r="F459" s="145"/>
      <c r="G459" s="69"/>
      <c r="H459" s="34">
        <f>H460</f>
        <v>0</v>
      </c>
      <c r="I459" s="34"/>
      <c r="J459" s="34">
        <f t="shared" si="341"/>
        <v>0</v>
      </c>
      <c r="K459" s="34"/>
      <c r="L459" s="34">
        <f t="shared" si="293"/>
        <v>0</v>
      </c>
      <c r="M459" s="34">
        <v>0</v>
      </c>
      <c r="N459" s="69">
        <f t="shared" si="330"/>
        <v>0</v>
      </c>
      <c r="O459" s="34">
        <v>0</v>
      </c>
      <c r="P459" s="69">
        <f t="shared" si="347"/>
        <v>0</v>
      </c>
      <c r="Q459" s="34">
        <v>0</v>
      </c>
      <c r="R459" s="69">
        <f t="shared" si="350"/>
        <v>0</v>
      </c>
      <c r="S459" s="34">
        <v>0</v>
      </c>
      <c r="T459" s="69">
        <f t="shared" si="351"/>
        <v>0</v>
      </c>
      <c r="U459" s="34"/>
      <c r="V459" s="69">
        <f t="shared" si="352"/>
        <v>0</v>
      </c>
      <c r="W459" s="69"/>
      <c r="X459" s="69">
        <f t="shared" si="353"/>
        <v>0</v>
      </c>
      <c r="Y459" s="69"/>
      <c r="Z459" s="34"/>
      <c r="AA459" s="34">
        <f t="shared" si="349"/>
        <v>0</v>
      </c>
      <c r="AB459" s="34"/>
      <c r="AC459" s="31">
        <f t="shared" si="322"/>
        <v>0</v>
      </c>
      <c r="AD459" s="34"/>
      <c r="AE459" s="31">
        <f t="shared" si="322"/>
        <v>0</v>
      </c>
      <c r="AF459" s="34"/>
      <c r="AG459" s="31">
        <f t="shared" si="338"/>
        <v>0</v>
      </c>
      <c r="AH459" s="34"/>
      <c r="AI459" s="31">
        <f t="shared" si="338"/>
        <v>0</v>
      </c>
      <c r="AJ459" s="34"/>
      <c r="AK459" s="31">
        <f t="shared" si="338"/>
        <v>0</v>
      </c>
      <c r="AL459" s="34"/>
      <c r="AM459" s="31">
        <f t="shared" si="338"/>
        <v>0</v>
      </c>
      <c r="AN459" s="34"/>
      <c r="AO459" s="31">
        <f t="shared" si="339"/>
        <v>0</v>
      </c>
      <c r="AP459" s="34"/>
      <c r="AQ459" s="31"/>
      <c r="AR459" s="34"/>
      <c r="AS459" s="107"/>
      <c r="AT459" s="108"/>
      <c r="AU459" s="108"/>
      <c r="AV459" s="108"/>
      <c r="AW459" s="108"/>
      <c r="AX459" s="108"/>
      <c r="AY459" s="108"/>
      <c r="AZ459" s="107"/>
      <c r="BA459" s="107"/>
      <c r="BB459" s="107"/>
      <c r="BC459" s="108"/>
      <c r="BD459" s="108"/>
      <c r="BE459" s="107"/>
      <c r="BF459" s="107">
        <f t="shared" si="346"/>
        <v>0</v>
      </c>
      <c r="BG459" s="109"/>
      <c r="BH459" s="107">
        <f t="shared" si="333"/>
        <v>0</v>
      </c>
      <c r="BI459" s="107"/>
      <c r="BJ459" s="107">
        <f t="shared" si="348"/>
        <v>0</v>
      </c>
      <c r="BK459" s="109"/>
      <c r="BL459" s="109"/>
      <c r="BM459" s="109">
        <f t="shared" si="343"/>
        <v>0</v>
      </c>
      <c r="BN459" s="107">
        <f t="shared" si="344"/>
        <v>0</v>
      </c>
      <c r="BO459" s="107"/>
      <c r="BP459" s="107"/>
      <c r="BQ459" s="201">
        <f t="shared" si="331"/>
        <v>0</v>
      </c>
      <c r="BR459" s="107"/>
      <c r="BS459" s="201">
        <f t="shared" si="329"/>
        <v>0</v>
      </c>
      <c r="BT459" s="109"/>
      <c r="BU459" s="107">
        <f t="shared" si="345"/>
        <v>0</v>
      </c>
      <c r="BV459" s="109"/>
      <c r="BW459" s="107">
        <f t="shared" si="332"/>
        <v>0</v>
      </c>
      <c r="BX459" s="107"/>
      <c r="BY459" s="201">
        <f t="shared" si="325"/>
        <v>0</v>
      </c>
      <c r="BZ459" s="107"/>
      <c r="CA459" s="107"/>
      <c r="CB459" s="107">
        <f t="shared" si="342"/>
        <v>0</v>
      </c>
      <c r="CC459" s="107"/>
      <c r="CD459" s="201">
        <f t="shared" si="326"/>
        <v>0</v>
      </c>
      <c r="CE459" s="107"/>
      <c r="CF459" s="107">
        <f t="shared" si="327"/>
        <v>0</v>
      </c>
      <c r="CG459" s="107"/>
      <c r="CH459" s="107">
        <f t="shared" si="328"/>
        <v>0</v>
      </c>
    </row>
    <row r="460" spans="2:86" ht="60.75" hidden="1" x14ac:dyDescent="0.3">
      <c r="B460" s="12"/>
      <c r="C460" s="7"/>
      <c r="D460" s="68" t="s">
        <v>9</v>
      </c>
      <c r="E460" s="145" t="s">
        <v>187</v>
      </c>
      <c r="F460" s="145">
        <v>600</v>
      </c>
      <c r="G460" s="69">
        <v>1</v>
      </c>
      <c r="H460" s="34"/>
      <c r="I460" s="34">
        <f>I461</f>
        <v>0</v>
      </c>
      <c r="J460" s="34">
        <f t="shared" si="341"/>
        <v>0</v>
      </c>
      <c r="K460" s="34">
        <f>K461</f>
        <v>0</v>
      </c>
      <c r="L460" s="34">
        <f t="shared" si="293"/>
        <v>0</v>
      </c>
      <c r="M460" s="34">
        <f>M461</f>
        <v>0</v>
      </c>
      <c r="N460" s="69">
        <f t="shared" si="330"/>
        <v>0</v>
      </c>
      <c r="O460" s="34">
        <f>O461</f>
        <v>0</v>
      </c>
      <c r="P460" s="69">
        <f t="shared" si="347"/>
        <v>0</v>
      </c>
      <c r="Q460" s="34">
        <f>Q461</f>
        <v>0</v>
      </c>
      <c r="R460" s="69">
        <f t="shared" si="350"/>
        <v>0</v>
      </c>
      <c r="S460" s="34">
        <f>S461</f>
        <v>0</v>
      </c>
      <c r="T460" s="69">
        <f t="shared" si="351"/>
        <v>0</v>
      </c>
      <c r="U460" s="34">
        <f>U461</f>
        <v>0</v>
      </c>
      <c r="V460" s="69">
        <f t="shared" si="352"/>
        <v>0</v>
      </c>
      <c r="W460" s="69"/>
      <c r="X460" s="69">
        <f t="shared" si="353"/>
        <v>0</v>
      </c>
      <c r="Y460" s="69">
        <f>Y461</f>
        <v>0</v>
      </c>
      <c r="Z460" s="34">
        <f>Z461</f>
        <v>0</v>
      </c>
      <c r="AA460" s="34">
        <f t="shared" si="349"/>
        <v>0</v>
      </c>
      <c r="AB460" s="34">
        <f>AB461</f>
        <v>0</v>
      </c>
      <c r="AC460" s="31">
        <f t="shared" si="322"/>
        <v>0</v>
      </c>
      <c r="AD460" s="34">
        <f>AD461</f>
        <v>0</v>
      </c>
      <c r="AE460" s="31">
        <f t="shared" si="322"/>
        <v>0</v>
      </c>
      <c r="AF460" s="34">
        <f>AF461</f>
        <v>0</v>
      </c>
      <c r="AG460" s="31">
        <f t="shared" si="338"/>
        <v>0</v>
      </c>
      <c r="AH460" s="34">
        <f>AH461</f>
        <v>0</v>
      </c>
      <c r="AI460" s="31">
        <f t="shared" si="338"/>
        <v>0</v>
      </c>
      <c r="AJ460" s="34">
        <f>AJ461</f>
        <v>0</v>
      </c>
      <c r="AK460" s="31">
        <f t="shared" si="338"/>
        <v>0</v>
      </c>
      <c r="AL460" s="34">
        <f>AL461</f>
        <v>0</v>
      </c>
      <c r="AM460" s="31">
        <f t="shared" si="338"/>
        <v>0</v>
      </c>
      <c r="AN460" s="34">
        <f>AN461</f>
        <v>0</v>
      </c>
      <c r="AO460" s="31">
        <f t="shared" si="339"/>
        <v>0</v>
      </c>
      <c r="AP460" s="34">
        <f>AP461</f>
        <v>0</v>
      </c>
      <c r="AQ460" s="31"/>
      <c r="AR460" s="34"/>
      <c r="AS460" s="107"/>
      <c r="AT460" s="108"/>
      <c r="AU460" s="108"/>
      <c r="AV460" s="108"/>
      <c r="AW460" s="108"/>
      <c r="AX460" s="108"/>
      <c r="AY460" s="108"/>
      <c r="AZ460" s="107"/>
      <c r="BA460" s="107"/>
      <c r="BB460" s="107"/>
      <c r="BC460" s="108"/>
      <c r="BD460" s="108"/>
      <c r="BE460" s="107"/>
      <c r="BF460" s="107">
        <f t="shared" si="346"/>
        <v>0</v>
      </c>
      <c r="BG460" s="109"/>
      <c r="BH460" s="107">
        <f t="shared" si="333"/>
        <v>0</v>
      </c>
      <c r="BI460" s="107"/>
      <c r="BJ460" s="107">
        <f t="shared" si="348"/>
        <v>0</v>
      </c>
      <c r="BK460" s="109"/>
      <c r="BL460" s="109"/>
      <c r="BM460" s="109">
        <f t="shared" si="343"/>
        <v>0</v>
      </c>
      <c r="BN460" s="107">
        <f t="shared" si="344"/>
        <v>0</v>
      </c>
      <c r="BO460" s="107"/>
      <c r="BP460" s="107"/>
      <c r="BQ460" s="201">
        <f t="shared" si="331"/>
        <v>0</v>
      </c>
      <c r="BR460" s="107"/>
      <c r="BS460" s="201">
        <f t="shared" si="329"/>
        <v>0</v>
      </c>
      <c r="BT460" s="109"/>
      <c r="BU460" s="107">
        <f t="shared" si="345"/>
        <v>0</v>
      </c>
      <c r="BV460" s="109"/>
      <c r="BW460" s="107">
        <f t="shared" si="332"/>
        <v>0</v>
      </c>
      <c r="BX460" s="107"/>
      <c r="BY460" s="201">
        <f t="shared" si="325"/>
        <v>0</v>
      </c>
      <c r="BZ460" s="107"/>
      <c r="CA460" s="107"/>
      <c r="CB460" s="107">
        <f t="shared" si="342"/>
        <v>0</v>
      </c>
      <c r="CC460" s="107"/>
      <c r="CD460" s="201">
        <f t="shared" si="326"/>
        <v>0</v>
      </c>
      <c r="CE460" s="107"/>
      <c r="CF460" s="107">
        <f t="shared" si="327"/>
        <v>0</v>
      </c>
      <c r="CG460" s="107"/>
      <c r="CH460" s="107">
        <f t="shared" si="328"/>
        <v>0</v>
      </c>
    </row>
    <row r="461" spans="2:86" ht="40.5" hidden="1" x14ac:dyDescent="0.3">
      <c r="B461" s="12"/>
      <c r="C461" s="7"/>
      <c r="D461" s="68" t="s">
        <v>387</v>
      </c>
      <c r="E461" s="145" t="s">
        <v>188</v>
      </c>
      <c r="F461" s="145"/>
      <c r="G461" s="69"/>
      <c r="H461" s="34">
        <f>H462</f>
        <v>0</v>
      </c>
      <c r="I461" s="34">
        <f>I462</f>
        <v>0</v>
      </c>
      <c r="J461" s="34">
        <f t="shared" si="341"/>
        <v>0</v>
      </c>
      <c r="K461" s="34">
        <f>K462</f>
        <v>0</v>
      </c>
      <c r="L461" s="34">
        <f t="shared" si="293"/>
        <v>0</v>
      </c>
      <c r="M461" s="34">
        <f>M462</f>
        <v>0</v>
      </c>
      <c r="N461" s="69">
        <f t="shared" si="330"/>
        <v>0</v>
      </c>
      <c r="O461" s="34">
        <f>O462</f>
        <v>0</v>
      </c>
      <c r="P461" s="69">
        <f t="shared" si="347"/>
        <v>0</v>
      </c>
      <c r="Q461" s="34">
        <f>Q462</f>
        <v>0</v>
      </c>
      <c r="R461" s="69">
        <f t="shared" si="350"/>
        <v>0</v>
      </c>
      <c r="S461" s="34">
        <f>S462</f>
        <v>0</v>
      </c>
      <c r="T461" s="69">
        <f t="shared" si="351"/>
        <v>0</v>
      </c>
      <c r="U461" s="34">
        <f>U462</f>
        <v>0</v>
      </c>
      <c r="V461" s="69">
        <f t="shared" si="352"/>
        <v>0</v>
      </c>
      <c r="W461" s="69"/>
      <c r="X461" s="69">
        <f t="shared" si="353"/>
        <v>0</v>
      </c>
      <c r="Y461" s="69">
        <f>Y462</f>
        <v>0</v>
      </c>
      <c r="Z461" s="34">
        <f>Z462</f>
        <v>0</v>
      </c>
      <c r="AA461" s="34">
        <f t="shared" si="349"/>
        <v>0</v>
      </c>
      <c r="AB461" s="34">
        <f>AB462</f>
        <v>0</v>
      </c>
      <c r="AC461" s="31">
        <f t="shared" si="322"/>
        <v>0</v>
      </c>
      <c r="AD461" s="34">
        <f>AD462</f>
        <v>0</v>
      </c>
      <c r="AE461" s="31">
        <f t="shared" si="322"/>
        <v>0</v>
      </c>
      <c r="AF461" s="34">
        <f>AF462</f>
        <v>0</v>
      </c>
      <c r="AG461" s="31">
        <f t="shared" si="338"/>
        <v>0</v>
      </c>
      <c r="AH461" s="34">
        <f>AH462</f>
        <v>0</v>
      </c>
      <c r="AI461" s="31">
        <f t="shared" si="338"/>
        <v>0</v>
      </c>
      <c r="AJ461" s="34">
        <f>AJ462</f>
        <v>0</v>
      </c>
      <c r="AK461" s="31">
        <f t="shared" si="338"/>
        <v>0</v>
      </c>
      <c r="AL461" s="34">
        <f>AL462</f>
        <v>0</v>
      </c>
      <c r="AM461" s="31">
        <f t="shared" si="338"/>
        <v>0</v>
      </c>
      <c r="AN461" s="34">
        <f>AN462</f>
        <v>0</v>
      </c>
      <c r="AO461" s="31">
        <f t="shared" si="339"/>
        <v>0</v>
      </c>
      <c r="AP461" s="34">
        <f>AP462</f>
        <v>0</v>
      </c>
      <c r="AQ461" s="31"/>
      <c r="AR461" s="34"/>
      <c r="AS461" s="107"/>
      <c r="AT461" s="108"/>
      <c r="AU461" s="108"/>
      <c r="AV461" s="108"/>
      <c r="AW461" s="108"/>
      <c r="AX461" s="108"/>
      <c r="AY461" s="108"/>
      <c r="AZ461" s="107"/>
      <c r="BA461" s="107"/>
      <c r="BB461" s="107"/>
      <c r="BC461" s="108"/>
      <c r="BD461" s="108"/>
      <c r="BE461" s="107"/>
      <c r="BF461" s="107">
        <f t="shared" si="346"/>
        <v>0</v>
      </c>
      <c r="BG461" s="109"/>
      <c r="BH461" s="107">
        <f t="shared" si="333"/>
        <v>0</v>
      </c>
      <c r="BI461" s="107"/>
      <c r="BJ461" s="107">
        <f t="shared" si="348"/>
        <v>0</v>
      </c>
      <c r="BK461" s="109"/>
      <c r="BL461" s="109"/>
      <c r="BM461" s="109">
        <f t="shared" si="343"/>
        <v>0</v>
      </c>
      <c r="BN461" s="107">
        <f t="shared" si="344"/>
        <v>0</v>
      </c>
      <c r="BO461" s="107"/>
      <c r="BP461" s="107"/>
      <c r="BQ461" s="201">
        <f t="shared" si="331"/>
        <v>0</v>
      </c>
      <c r="BR461" s="107"/>
      <c r="BS461" s="201">
        <f t="shared" si="329"/>
        <v>0</v>
      </c>
      <c r="BT461" s="109"/>
      <c r="BU461" s="107">
        <f t="shared" si="345"/>
        <v>0</v>
      </c>
      <c r="BV461" s="109"/>
      <c r="BW461" s="107">
        <f t="shared" si="332"/>
        <v>0</v>
      </c>
      <c r="BX461" s="107"/>
      <c r="BY461" s="201">
        <f t="shared" si="325"/>
        <v>0</v>
      </c>
      <c r="BZ461" s="107"/>
      <c r="CA461" s="107"/>
      <c r="CB461" s="107">
        <f t="shared" si="342"/>
        <v>0</v>
      </c>
      <c r="CC461" s="107"/>
      <c r="CD461" s="201">
        <f t="shared" si="326"/>
        <v>0</v>
      </c>
      <c r="CE461" s="107"/>
      <c r="CF461" s="107">
        <f t="shared" si="327"/>
        <v>0</v>
      </c>
      <c r="CG461" s="107"/>
      <c r="CH461" s="107">
        <f t="shared" si="328"/>
        <v>0</v>
      </c>
    </row>
    <row r="462" spans="2:86" ht="0.75" hidden="1" customHeight="1" x14ac:dyDescent="0.3">
      <c r="B462" s="12"/>
      <c r="C462" s="7"/>
      <c r="D462" s="68" t="s">
        <v>189</v>
      </c>
      <c r="E462" s="145" t="s">
        <v>190</v>
      </c>
      <c r="F462" s="145"/>
      <c r="G462" s="69"/>
      <c r="H462" s="34">
        <f>H463</f>
        <v>0</v>
      </c>
      <c r="I462" s="34"/>
      <c r="J462" s="34">
        <f t="shared" si="341"/>
        <v>0</v>
      </c>
      <c r="K462" s="34"/>
      <c r="L462" s="34">
        <f t="shared" ref="L462:L553" si="354">J462+K462</f>
        <v>0</v>
      </c>
      <c r="M462" s="34"/>
      <c r="N462" s="69">
        <f t="shared" si="330"/>
        <v>0</v>
      </c>
      <c r="O462" s="34"/>
      <c r="P462" s="69">
        <f t="shared" si="347"/>
        <v>0</v>
      </c>
      <c r="Q462" s="34"/>
      <c r="R462" s="69">
        <f t="shared" si="350"/>
        <v>0</v>
      </c>
      <c r="S462" s="34"/>
      <c r="T462" s="69">
        <f t="shared" si="351"/>
        <v>0</v>
      </c>
      <c r="U462" s="34"/>
      <c r="V462" s="69">
        <f t="shared" si="352"/>
        <v>0</v>
      </c>
      <c r="W462" s="69"/>
      <c r="X462" s="69">
        <f t="shared" si="353"/>
        <v>0</v>
      </c>
      <c r="Y462" s="69"/>
      <c r="Z462" s="34"/>
      <c r="AA462" s="34">
        <f t="shared" si="349"/>
        <v>0</v>
      </c>
      <c r="AB462" s="34"/>
      <c r="AC462" s="31">
        <f t="shared" si="322"/>
        <v>0</v>
      </c>
      <c r="AD462" s="34"/>
      <c r="AE462" s="31">
        <f t="shared" si="322"/>
        <v>0</v>
      </c>
      <c r="AF462" s="34"/>
      <c r="AG462" s="31">
        <f t="shared" si="338"/>
        <v>0</v>
      </c>
      <c r="AH462" s="34"/>
      <c r="AI462" s="31">
        <f t="shared" si="338"/>
        <v>0</v>
      </c>
      <c r="AJ462" s="34"/>
      <c r="AK462" s="31">
        <f t="shared" si="338"/>
        <v>0</v>
      </c>
      <c r="AL462" s="34"/>
      <c r="AM462" s="31">
        <f t="shared" si="338"/>
        <v>0</v>
      </c>
      <c r="AN462" s="34"/>
      <c r="AO462" s="31">
        <f t="shared" si="339"/>
        <v>0</v>
      </c>
      <c r="AP462" s="34"/>
      <c r="AQ462" s="31"/>
      <c r="AR462" s="34"/>
      <c r="AS462" s="107"/>
      <c r="AT462" s="108"/>
      <c r="AU462" s="108"/>
      <c r="AV462" s="108"/>
      <c r="AW462" s="108"/>
      <c r="AX462" s="108"/>
      <c r="AY462" s="108"/>
      <c r="AZ462" s="107"/>
      <c r="BA462" s="107"/>
      <c r="BB462" s="107"/>
      <c r="BC462" s="108"/>
      <c r="BD462" s="108"/>
      <c r="BE462" s="107"/>
      <c r="BF462" s="107">
        <f t="shared" si="346"/>
        <v>0</v>
      </c>
      <c r="BG462" s="109"/>
      <c r="BH462" s="107">
        <f t="shared" si="333"/>
        <v>0</v>
      </c>
      <c r="BI462" s="107"/>
      <c r="BJ462" s="107">
        <f t="shared" si="348"/>
        <v>0</v>
      </c>
      <c r="BK462" s="109"/>
      <c r="BL462" s="109"/>
      <c r="BM462" s="109">
        <f t="shared" si="343"/>
        <v>0</v>
      </c>
      <c r="BN462" s="107">
        <f t="shared" si="344"/>
        <v>0</v>
      </c>
      <c r="BO462" s="107"/>
      <c r="BP462" s="107"/>
      <c r="BQ462" s="201">
        <f t="shared" si="331"/>
        <v>0</v>
      </c>
      <c r="BR462" s="107"/>
      <c r="BS462" s="201">
        <f t="shared" si="329"/>
        <v>0</v>
      </c>
      <c r="BT462" s="109"/>
      <c r="BU462" s="107">
        <f t="shared" si="345"/>
        <v>0</v>
      </c>
      <c r="BV462" s="109"/>
      <c r="BW462" s="107">
        <f t="shared" si="332"/>
        <v>0</v>
      </c>
      <c r="BX462" s="107"/>
      <c r="BY462" s="201">
        <f t="shared" si="325"/>
        <v>0</v>
      </c>
      <c r="BZ462" s="107"/>
      <c r="CA462" s="107"/>
      <c r="CB462" s="107">
        <f t="shared" si="342"/>
        <v>0</v>
      </c>
      <c r="CC462" s="107"/>
      <c r="CD462" s="201">
        <f t="shared" si="326"/>
        <v>0</v>
      </c>
      <c r="CE462" s="107"/>
      <c r="CF462" s="107">
        <f t="shared" si="327"/>
        <v>0</v>
      </c>
      <c r="CG462" s="107"/>
      <c r="CH462" s="107">
        <f t="shared" si="328"/>
        <v>0</v>
      </c>
    </row>
    <row r="463" spans="2:86" ht="60.75" hidden="1" x14ac:dyDescent="0.3">
      <c r="B463" s="12"/>
      <c r="C463" s="7"/>
      <c r="D463" s="68" t="s">
        <v>9</v>
      </c>
      <c r="E463" s="145" t="s">
        <v>190</v>
      </c>
      <c r="F463" s="145">
        <v>600</v>
      </c>
      <c r="G463" s="69">
        <v>2</v>
      </c>
      <c r="H463" s="34"/>
      <c r="I463" s="34">
        <f>I464</f>
        <v>0</v>
      </c>
      <c r="J463" s="34">
        <f t="shared" si="341"/>
        <v>0</v>
      </c>
      <c r="K463" s="34">
        <f>K464</f>
        <v>0</v>
      </c>
      <c r="L463" s="34">
        <f t="shared" si="354"/>
        <v>0</v>
      </c>
      <c r="M463" s="34">
        <f>M464</f>
        <v>0</v>
      </c>
      <c r="N463" s="69">
        <f t="shared" ref="N463:N479" si="355">L463+M463</f>
        <v>0</v>
      </c>
      <c r="O463" s="34">
        <f>O464</f>
        <v>0</v>
      </c>
      <c r="P463" s="69">
        <f t="shared" si="347"/>
        <v>0</v>
      </c>
      <c r="Q463" s="34">
        <f>Q464</f>
        <v>0</v>
      </c>
      <c r="R463" s="69">
        <f t="shared" si="350"/>
        <v>0</v>
      </c>
      <c r="S463" s="34">
        <f>S464</f>
        <v>0</v>
      </c>
      <c r="T463" s="69">
        <f t="shared" si="351"/>
        <v>0</v>
      </c>
      <c r="U463" s="34">
        <f>U464</f>
        <v>0</v>
      </c>
      <c r="V463" s="69">
        <f t="shared" si="352"/>
        <v>0</v>
      </c>
      <c r="W463" s="69"/>
      <c r="X463" s="69">
        <f t="shared" si="353"/>
        <v>0</v>
      </c>
      <c r="Y463" s="69">
        <f>Y464</f>
        <v>0</v>
      </c>
      <c r="Z463" s="34">
        <f>Z464</f>
        <v>0</v>
      </c>
      <c r="AA463" s="34">
        <f t="shared" si="349"/>
        <v>0</v>
      </c>
      <c r="AB463" s="34">
        <f>AB464</f>
        <v>0</v>
      </c>
      <c r="AC463" s="31">
        <f t="shared" si="322"/>
        <v>0</v>
      </c>
      <c r="AD463" s="34">
        <f>AD464</f>
        <v>0</v>
      </c>
      <c r="AE463" s="31">
        <f t="shared" si="322"/>
        <v>0</v>
      </c>
      <c r="AF463" s="34">
        <f>AF464</f>
        <v>0</v>
      </c>
      <c r="AG463" s="31">
        <f t="shared" si="338"/>
        <v>0</v>
      </c>
      <c r="AH463" s="34">
        <f>AH464</f>
        <v>0</v>
      </c>
      <c r="AI463" s="31">
        <f t="shared" si="338"/>
        <v>0</v>
      </c>
      <c r="AJ463" s="34">
        <f>AJ464</f>
        <v>0</v>
      </c>
      <c r="AK463" s="31">
        <f t="shared" si="338"/>
        <v>0</v>
      </c>
      <c r="AL463" s="34">
        <f>AL464</f>
        <v>0</v>
      </c>
      <c r="AM463" s="31">
        <f t="shared" si="338"/>
        <v>0</v>
      </c>
      <c r="AN463" s="34">
        <f>AN464</f>
        <v>0</v>
      </c>
      <c r="AO463" s="31">
        <f t="shared" si="339"/>
        <v>0</v>
      </c>
      <c r="AP463" s="34">
        <f>AP464</f>
        <v>0</v>
      </c>
      <c r="AQ463" s="31"/>
      <c r="AR463" s="34"/>
      <c r="AS463" s="107"/>
      <c r="AT463" s="108"/>
      <c r="AU463" s="108"/>
      <c r="AV463" s="108"/>
      <c r="AW463" s="108"/>
      <c r="AX463" s="108"/>
      <c r="AY463" s="108"/>
      <c r="AZ463" s="107"/>
      <c r="BA463" s="107"/>
      <c r="BB463" s="107"/>
      <c r="BC463" s="108"/>
      <c r="BD463" s="108"/>
      <c r="BE463" s="107"/>
      <c r="BF463" s="107">
        <f t="shared" si="346"/>
        <v>0</v>
      </c>
      <c r="BG463" s="109"/>
      <c r="BH463" s="107">
        <f t="shared" si="333"/>
        <v>0</v>
      </c>
      <c r="BI463" s="107"/>
      <c r="BJ463" s="107">
        <f t="shared" si="348"/>
        <v>0</v>
      </c>
      <c r="BK463" s="109"/>
      <c r="BL463" s="109"/>
      <c r="BM463" s="109">
        <f t="shared" si="343"/>
        <v>0</v>
      </c>
      <c r="BN463" s="107">
        <f t="shared" si="344"/>
        <v>0</v>
      </c>
      <c r="BO463" s="107"/>
      <c r="BP463" s="107"/>
      <c r="BQ463" s="201">
        <f t="shared" si="331"/>
        <v>0</v>
      </c>
      <c r="BR463" s="107"/>
      <c r="BS463" s="201">
        <f t="shared" si="329"/>
        <v>0</v>
      </c>
      <c r="BT463" s="109"/>
      <c r="BU463" s="107">
        <f t="shared" si="345"/>
        <v>0</v>
      </c>
      <c r="BV463" s="109"/>
      <c r="BW463" s="107">
        <f t="shared" si="332"/>
        <v>0</v>
      </c>
      <c r="BX463" s="107"/>
      <c r="BY463" s="201">
        <f t="shared" si="325"/>
        <v>0</v>
      </c>
      <c r="BZ463" s="107"/>
      <c r="CA463" s="107"/>
      <c r="CB463" s="107">
        <f t="shared" si="342"/>
        <v>0</v>
      </c>
      <c r="CC463" s="107"/>
      <c r="CD463" s="201">
        <f t="shared" si="326"/>
        <v>0</v>
      </c>
      <c r="CE463" s="107"/>
      <c r="CF463" s="107">
        <f t="shared" si="327"/>
        <v>0</v>
      </c>
      <c r="CG463" s="107"/>
      <c r="CH463" s="107">
        <f t="shared" si="328"/>
        <v>0</v>
      </c>
    </row>
    <row r="464" spans="2:86" ht="60.75" hidden="1" x14ac:dyDescent="0.3">
      <c r="B464" s="12"/>
      <c r="C464" s="7"/>
      <c r="D464" s="68" t="s">
        <v>388</v>
      </c>
      <c r="E464" s="145" t="s">
        <v>191</v>
      </c>
      <c r="F464" s="145"/>
      <c r="G464" s="69"/>
      <c r="H464" s="34">
        <f>H465</f>
        <v>0</v>
      </c>
      <c r="I464" s="34">
        <f>I465</f>
        <v>0</v>
      </c>
      <c r="J464" s="34">
        <f t="shared" si="341"/>
        <v>0</v>
      </c>
      <c r="K464" s="34">
        <f>K465</f>
        <v>0</v>
      </c>
      <c r="L464" s="34">
        <f t="shared" si="354"/>
        <v>0</v>
      </c>
      <c r="M464" s="34">
        <f>M465</f>
        <v>0</v>
      </c>
      <c r="N464" s="69">
        <f t="shared" si="355"/>
        <v>0</v>
      </c>
      <c r="O464" s="34">
        <f>O465</f>
        <v>0</v>
      </c>
      <c r="P464" s="69">
        <f t="shared" si="347"/>
        <v>0</v>
      </c>
      <c r="Q464" s="34">
        <f>Q465</f>
        <v>0</v>
      </c>
      <c r="R464" s="69">
        <f t="shared" si="350"/>
        <v>0</v>
      </c>
      <c r="S464" s="34">
        <f>S465</f>
        <v>0</v>
      </c>
      <c r="T464" s="69">
        <f t="shared" si="351"/>
        <v>0</v>
      </c>
      <c r="U464" s="34">
        <f>U465</f>
        <v>0</v>
      </c>
      <c r="V464" s="69">
        <f t="shared" si="352"/>
        <v>0</v>
      </c>
      <c r="W464" s="69"/>
      <c r="X464" s="69">
        <f t="shared" si="353"/>
        <v>0</v>
      </c>
      <c r="Y464" s="69">
        <f>Y465</f>
        <v>0</v>
      </c>
      <c r="Z464" s="34">
        <f>Z465</f>
        <v>0</v>
      </c>
      <c r="AA464" s="34">
        <f t="shared" si="349"/>
        <v>0</v>
      </c>
      <c r="AB464" s="34">
        <f>AB465</f>
        <v>0</v>
      </c>
      <c r="AC464" s="31">
        <f t="shared" si="322"/>
        <v>0</v>
      </c>
      <c r="AD464" s="34">
        <f>AD465</f>
        <v>0</v>
      </c>
      <c r="AE464" s="31">
        <f t="shared" si="322"/>
        <v>0</v>
      </c>
      <c r="AF464" s="34">
        <f>AF465</f>
        <v>0</v>
      </c>
      <c r="AG464" s="31">
        <f t="shared" si="338"/>
        <v>0</v>
      </c>
      <c r="AH464" s="34">
        <f>AH465</f>
        <v>0</v>
      </c>
      <c r="AI464" s="31">
        <f t="shared" si="338"/>
        <v>0</v>
      </c>
      <c r="AJ464" s="34">
        <f>AJ465</f>
        <v>0</v>
      </c>
      <c r="AK464" s="31">
        <f t="shared" si="338"/>
        <v>0</v>
      </c>
      <c r="AL464" s="34">
        <f>AL465</f>
        <v>0</v>
      </c>
      <c r="AM464" s="31">
        <f t="shared" si="338"/>
        <v>0</v>
      </c>
      <c r="AN464" s="34">
        <f>AN465</f>
        <v>0</v>
      </c>
      <c r="AO464" s="31">
        <f t="shared" si="339"/>
        <v>0</v>
      </c>
      <c r="AP464" s="34">
        <f>AP465</f>
        <v>0</v>
      </c>
      <c r="AQ464" s="31"/>
      <c r="AR464" s="34"/>
      <c r="AS464" s="107"/>
      <c r="AT464" s="108"/>
      <c r="AU464" s="108"/>
      <c r="AV464" s="108"/>
      <c r="AW464" s="108"/>
      <c r="AX464" s="108"/>
      <c r="AY464" s="108"/>
      <c r="AZ464" s="107"/>
      <c r="BA464" s="107"/>
      <c r="BB464" s="107"/>
      <c r="BC464" s="108"/>
      <c r="BD464" s="108"/>
      <c r="BE464" s="107"/>
      <c r="BF464" s="107">
        <f t="shared" si="346"/>
        <v>0</v>
      </c>
      <c r="BG464" s="109"/>
      <c r="BH464" s="107">
        <f t="shared" si="333"/>
        <v>0</v>
      </c>
      <c r="BI464" s="107"/>
      <c r="BJ464" s="107">
        <f t="shared" si="348"/>
        <v>0</v>
      </c>
      <c r="BK464" s="109"/>
      <c r="BL464" s="109"/>
      <c r="BM464" s="109">
        <f t="shared" si="343"/>
        <v>0</v>
      </c>
      <c r="BN464" s="107">
        <f t="shared" si="344"/>
        <v>0</v>
      </c>
      <c r="BO464" s="107"/>
      <c r="BP464" s="107"/>
      <c r="BQ464" s="201">
        <f t="shared" si="331"/>
        <v>0</v>
      </c>
      <c r="BR464" s="107"/>
      <c r="BS464" s="201">
        <f t="shared" si="329"/>
        <v>0</v>
      </c>
      <c r="BT464" s="109"/>
      <c r="BU464" s="107">
        <f t="shared" si="345"/>
        <v>0</v>
      </c>
      <c r="BV464" s="109"/>
      <c r="BW464" s="107">
        <f t="shared" si="332"/>
        <v>0</v>
      </c>
      <c r="BX464" s="107"/>
      <c r="BY464" s="201">
        <f t="shared" si="325"/>
        <v>0</v>
      </c>
      <c r="BZ464" s="107"/>
      <c r="CA464" s="107"/>
      <c r="CB464" s="107">
        <f t="shared" si="342"/>
        <v>0</v>
      </c>
      <c r="CC464" s="107"/>
      <c r="CD464" s="201">
        <f t="shared" si="326"/>
        <v>0</v>
      </c>
      <c r="CE464" s="107"/>
      <c r="CF464" s="107">
        <f t="shared" si="327"/>
        <v>0</v>
      </c>
      <c r="CG464" s="107"/>
      <c r="CH464" s="107">
        <f t="shared" si="328"/>
        <v>0</v>
      </c>
    </row>
    <row r="465" spans="2:86" ht="202.5" hidden="1" x14ac:dyDescent="0.3">
      <c r="B465" s="12"/>
      <c r="C465" s="7"/>
      <c r="D465" s="68" t="s">
        <v>192</v>
      </c>
      <c r="E465" s="145" t="s">
        <v>193</v>
      </c>
      <c r="F465" s="145"/>
      <c r="G465" s="69"/>
      <c r="H465" s="34">
        <f>H466</f>
        <v>0</v>
      </c>
      <c r="I465" s="34">
        <v>0</v>
      </c>
      <c r="J465" s="34">
        <f t="shared" si="341"/>
        <v>0</v>
      </c>
      <c r="K465" s="34">
        <v>0</v>
      </c>
      <c r="L465" s="34">
        <f t="shared" si="354"/>
        <v>0</v>
      </c>
      <c r="M465" s="34">
        <v>0</v>
      </c>
      <c r="N465" s="69">
        <f t="shared" si="355"/>
        <v>0</v>
      </c>
      <c r="O465" s="34">
        <v>0</v>
      </c>
      <c r="P465" s="69">
        <f t="shared" si="347"/>
        <v>0</v>
      </c>
      <c r="Q465" s="34">
        <v>0</v>
      </c>
      <c r="R465" s="69">
        <f t="shared" si="350"/>
        <v>0</v>
      </c>
      <c r="S465" s="34">
        <v>0</v>
      </c>
      <c r="T465" s="69">
        <f t="shared" si="351"/>
        <v>0</v>
      </c>
      <c r="U465" s="34">
        <v>0</v>
      </c>
      <c r="V465" s="69">
        <f t="shared" si="352"/>
        <v>0</v>
      </c>
      <c r="W465" s="69"/>
      <c r="X465" s="69">
        <f t="shared" si="353"/>
        <v>0</v>
      </c>
      <c r="Y465" s="69"/>
      <c r="Z465" s="34">
        <v>0</v>
      </c>
      <c r="AA465" s="34">
        <f t="shared" si="349"/>
        <v>0</v>
      </c>
      <c r="AB465" s="34">
        <v>0</v>
      </c>
      <c r="AC465" s="31">
        <f t="shared" si="322"/>
        <v>0</v>
      </c>
      <c r="AD465" s="34">
        <v>0</v>
      </c>
      <c r="AE465" s="31">
        <f t="shared" si="322"/>
        <v>0</v>
      </c>
      <c r="AF465" s="34">
        <v>0</v>
      </c>
      <c r="AG465" s="31">
        <f t="shared" si="338"/>
        <v>0</v>
      </c>
      <c r="AH465" s="34">
        <v>0</v>
      </c>
      <c r="AI465" s="31">
        <f t="shared" si="338"/>
        <v>0</v>
      </c>
      <c r="AJ465" s="34">
        <v>0</v>
      </c>
      <c r="AK465" s="31">
        <f t="shared" si="338"/>
        <v>0</v>
      </c>
      <c r="AL465" s="34">
        <v>0</v>
      </c>
      <c r="AM465" s="31">
        <f t="shared" si="338"/>
        <v>0</v>
      </c>
      <c r="AN465" s="34">
        <v>0</v>
      </c>
      <c r="AO465" s="31">
        <f t="shared" si="339"/>
        <v>0</v>
      </c>
      <c r="AP465" s="34">
        <v>0</v>
      </c>
      <c r="AQ465" s="31"/>
      <c r="AR465" s="34"/>
      <c r="AS465" s="107"/>
      <c r="AT465" s="108"/>
      <c r="AU465" s="108"/>
      <c r="AV465" s="108"/>
      <c r="AW465" s="108"/>
      <c r="AX465" s="108"/>
      <c r="AY465" s="108"/>
      <c r="AZ465" s="107"/>
      <c r="BA465" s="107"/>
      <c r="BB465" s="107"/>
      <c r="BC465" s="108"/>
      <c r="BD465" s="108"/>
      <c r="BE465" s="107"/>
      <c r="BF465" s="107">
        <f t="shared" si="346"/>
        <v>0</v>
      </c>
      <c r="BG465" s="109"/>
      <c r="BH465" s="107">
        <f t="shared" si="333"/>
        <v>0</v>
      </c>
      <c r="BI465" s="107"/>
      <c r="BJ465" s="107">
        <f t="shared" si="348"/>
        <v>0</v>
      </c>
      <c r="BK465" s="109"/>
      <c r="BL465" s="109"/>
      <c r="BM465" s="109">
        <f t="shared" si="343"/>
        <v>0</v>
      </c>
      <c r="BN465" s="107">
        <f t="shared" si="344"/>
        <v>0</v>
      </c>
      <c r="BO465" s="107"/>
      <c r="BP465" s="107"/>
      <c r="BQ465" s="201">
        <f t="shared" si="331"/>
        <v>0</v>
      </c>
      <c r="BR465" s="107"/>
      <c r="BS465" s="201">
        <f t="shared" si="329"/>
        <v>0</v>
      </c>
      <c r="BT465" s="109"/>
      <c r="BU465" s="107">
        <f t="shared" si="345"/>
        <v>0</v>
      </c>
      <c r="BV465" s="109"/>
      <c r="BW465" s="107">
        <f t="shared" si="332"/>
        <v>0</v>
      </c>
      <c r="BX465" s="107"/>
      <c r="BY465" s="201">
        <f t="shared" si="325"/>
        <v>0</v>
      </c>
      <c r="BZ465" s="107"/>
      <c r="CA465" s="107"/>
      <c r="CB465" s="107">
        <f t="shared" si="342"/>
        <v>0</v>
      </c>
      <c r="CC465" s="107"/>
      <c r="CD465" s="201">
        <f t="shared" si="326"/>
        <v>0</v>
      </c>
      <c r="CE465" s="107"/>
      <c r="CF465" s="107">
        <f t="shared" si="327"/>
        <v>0</v>
      </c>
      <c r="CG465" s="107"/>
      <c r="CH465" s="107">
        <f t="shared" si="328"/>
        <v>0</v>
      </c>
    </row>
    <row r="466" spans="2:86" ht="0.75" customHeight="1" x14ac:dyDescent="0.3">
      <c r="B466" s="12"/>
      <c r="C466" s="7">
        <v>13</v>
      </c>
      <c r="D466" s="9" t="s">
        <v>9</v>
      </c>
      <c r="E466" s="145" t="s">
        <v>193</v>
      </c>
      <c r="F466" s="145">
        <v>600</v>
      </c>
      <c r="G466" s="69">
        <v>2</v>
      </c>
      <c r="H466" s="34"/>
      <c r="I466" s="34">
        <f>I467+I471</f>
        <v>0</v>
      </c>
      <c r="J466" s="34">
        <f t="shared" si="341"/>
        <v>0</v>
      </c>
      <c r="K466" s="34">
        <f>K467+K471</f>
        <v>0</v>
      </c>
      <c r="L466" s="34">
        <f t="shared" si="354"/>
        <v>0</v>
      </c>
      <c r="M466" s="34">
        <f>M467+M471</f>
        <v>0</v>
      </c>
      <c r="N466" s="69">
        <f t="shared" si="355"/>
        <v>0</v>
      </c>
      <c r="O466" s="34">
        <f>O467+O471</f>
        <v>0</v>
      </c>
      <c r="P466" s="69">
        <f t="shared" si="347"/>
        <v>0</v>
      </c>
      <c r="Q466" s="34">
        <f>Q467+Q471+Q476</f>
        <v>0</v>
      </c>
      <c r="R466" s="69">
        <f t="shared" si="350"/>
        <v>0</v>
      </c>
      <c r="S466" s="34">
        <f>S467+S471</f>
        <v>0</v>
      </c>
      <c r="T466" s="34">
        <f>R466+S466</f>
        <v>0</v>
      </c>
      <c r="U466" s="34">
        <f>U467+U471</f>
        <v>0</v>
      </c>
      <c r="V466" s="69">
        <f t="shared" si="352"/>
        <v>0</v>
      </c>
      <c r="W466" s="69"/>
      <c r="X466" s="34">
        <f>X467+X471+X474+X476+X478</f>
        <v>0</v>
      </c>
      <c r="Y466" s="69">
        <f>Y467+Y471</f>
        <v>0</v>
      </c>
      <c r="Z466" s="34">
        <f>Z467+Z471</f>
        <v>0</v>
      </c>
      <c r="AA466" s="34">
        <f t="shared" si="349"/>
        <v>0</v>
      </c>
      <c r="AB466" s="34">
        <f>AB467+AB471</f>
        <v>0</v>
      </c>
      <c r="AC466" s="31">
        <f t="shared" si="322"/>
        <v>0</v>
      </c>
      <c r="AD466" s="34">
        <f>AD467+AD471</f>
        <v>0</v>
      </c>
      <c r="AE466" s="31">
        <f t="shared" si="322"/>
        <v>0</v>
      </c>
      <c r="AF466" s="34">
        <f>AF467+AF471</f>
        <v>0</v>
      </c>
      <c r="AG466" s="31">
        <f t="shared" si="338"/>
        <v>0</v>
      </c>
      <c r="AH466" s="34">
        <f>AH467+AH471</f>
        <v>0</v>
      </c>
      <c r="AI466" s="31">
        <f t="shared" si="338"/>
        <v>0</v>
      </c>
      <c r="AJ466" s="34">
        <f>AJ467+AJ471</f>
        <v>0</v>
      </c>
      <c r="AK466" s="31">
        <f t="shared" si="338"/>
        <v>0</v>
      </c>
      <c r="AL466" s="34">
        <f>AL467+AL471</f>
        <v>0</v>
      </c>
      <c r="AM466" s="31">
        <f t="shared" si="338"/>
        <v>0</v>
      </c>
      <c r="AN466" s="34">
        <f>AN467+AN471</f>
        <v>0</v>
      </c>
      <c r="AO466" s="31">
        <f t="shared" si="339"/>
        <v>0</v>
      </c>
      <c r="AP466" s="34">
        <f>AP467+AP471</f>
        <v>0</v>
      </c>
      <c r="AQ466" s="31"/>
      <c r="AR466" s="34"/>
      <c r="AS466" s="107"/>
      <c r="AT466" s="108"/>
      <c r="AU466" s="108"/>
      <c r="AV466" s="108"/>
      <c r="AW466" s="108"/>
      <c r="AX466" s="108"/>
      <c r="AY466" s="108"/>
      <c r="AZ466" s="107"/>
      <c r="BA466" s="107"/>
      <c r="BB466" s="107"/>
      <c r="BC466" s="108"/>
      <c r="BD466" s="108"/>
      <c r="BE466" s="107"/>
      <c r="BF466" s="107">
        <f t="shared" si="346"/>
        <v>0</v>
      </c>
      <c r="BG466" s="109"/>
      <c r="BH466" s="107">
        <f t="shared" si="333"/>
        <v>0</v>
      </c>
      <c r="BI466" s="107"/>
      <c r="BJ466" s="107">
        <f t="shared" si="348"/>
        <v>0</v>
      </c>
      <c r="BK466" s="109"/>
      <c r="BL466" s="109"/>
      <c r="BM466" s="109">
        <f t="shared" si="343"/>
        <v>0</v>
      </c>
      <c r="BN466" s="107">
        <f t="shared" si="344"/>
        <v>0</v>
      </c>
      <c r="BO466" s="107"/>
      <c r="BP466" s="107"/>
      <c r="BQ466" s="201">
        <f t="shared" si="331"/>
        <v>0</v>
      </c>
      <c r="BR466" s="107"/>
      <c r="BS466" s="201">
        <f t="shared" si="329"/>
        <v>0</v>
      </c>
      <c r="BT466" s="109"/>
      <c r="BU466" s="107">
        <f t="shared" si="345"/>
        <v>0</v>
      </c>
      <c r="BV466" s="109"/>
      <c r="BW466" s="107">
        <f t="shared" si="332"/>
        <v>0</v>
      </c>
      <c r="BX466" s="107"/>
      <c r="BY466" s="201">
        <f t="shared" si="325"/>
        <v>0</v>
      </c>
      <c r="BZ466" s="107"/>
      <c r="CA466" s="107"/>
      <c r="CB466" s="107">
        <f t="shared" si="342"/>
        <v>0</v>
      </c>
      <c r="CC466" s="107"/>
      <c r="CD466" s="201">
        <f t="shared" si="326"/>
        <v>0</v>
      </c>
      <c r="CE466" s="107"/>
      <c r="CF466" s="107">
        <f t="shared" si="327"/>
        <v>0</v>
      </c>
      <c r="CG466" s="107"/>
      <c r="CH466" s="107">
        <f t="shared" si="328"/>
        <v>0</v>
      </c>
    </row>
    <row r="467" spans="2:86" ht="39.75" hidden="1" customHeight="1" x14ac:dyDescent="0.3">
      <c r="B467" s="12"/>
      <c r="C467" s="7"/>
      <c r="D467" s="68" t="s">
        <v>410</v>
      </c>
      <c r="E467" s="145" t="s">
        <v>194</v>
      </c>
      <c r="F467" s="145"/>
      <c r="G467" s="69"/>
      <c r="H467" s="34">
        <f>H468+H472</f>
        <v>0</v>
      </c>
      <c r="I467" s="34">
        <f>I468+I469+I470</f>
        <v>0</v>
      </c>
      <c r="J467" s="34">
        <f t="shared" si="341"/>
        <v>0</v>
      </c>
      <c r="K467" s="34">
        <f>K468+K469+K470</f>
        <v>0</v>
      </c>
      <c r="L467" s="34">
        <f t="shared" si="354"/>
        <v>0</v>
      </c>
      <c r="M467" s="34">
        <f>M468+M469+M470</f>
        <v>0</v>
      </c>
      <c r="N467" s="69">
        <f t="shared" si="355"/>
        <v>0</v>
      </c>
      <c r="O467" s="34">
        <f>O468+O469+O470</f>
        <v>0</v>
      </c>
      <c r="P467" s="69">
        <f t="shared" si="347"/>
        <v>0</v>
      </c>
      <c r="Q467" s="34">
        <f>Q468+Q469+Q470</f>
        <v>0</v>
      </c>
      <c r="R467" s="69">
        <f t="shared" si="350"/>
        <v>0</v>
      </c>
      <c r="S467" s="34">
        <f>S468+S469+S470</f>
        <v>0</v>
      </c>
      <c r="T467" s="69">
        <f t="shared" si="351"/>
        <v>0</v>
      </c>
      <c r="U467" s="34">
        <f>U468+U469+U470</f>
        <v>0</v>
      </c>
      <c r="V467" s="69">
        <f t="shared" si="352"/>
        <v>0</v>
      </c>
      <c r="W467" s="69"/>
      <c r="X467" s="69">
        <f t="shared" si="353"/>
        <v>0</v>
      </c>
      <c r="Y467" s="69">
        <f>Y468+Y469+Y470</f>
        <v>0</v>
      </c>
      <c r="Z467" s="34">
        <f>Z472</f>
        <v>0</v>
      </c>
      <c r="AA467" s="34">
        <f t="shared" si="349"/>
        <v>0</v>
      </c>
      <c r="AB467" s="34">
        <f>AB472</f>
        <v>0</v>
      </c>
      <c r="AC467" s="31">
        <v>38.155000000000001</v>
      </c>
      <c r="AD467" s="34">
        <f>AD472+AD474</f>
        <v>0</v>
      </c>
      <c r="AE467" s="31">
        <f t="shared" ref="AC467:AE542" si="356">AC467+AD467</f>
        <v>38.155000000000001</v>
      </c>
      <c r="AF467" s="34">
        <f>AF472+AF474</f>
        <v>0</v>
      </c>
      <c r="AG467" s="31">
        <f t="shared" si="338"/>
        <v>38.155000000000001</v>
      </c>
      <c r="AH467" s="34">
        <f>AH472+AH474</f>
        <v>0</v>
      </c>
      <c r="AI467" s="31">
        <f t="shared" si="338"/>
        <v>38.155000000000001</v>
      </c>
      <c r="AJ467" s="34">
        <f>AJ472+AJ474</f>
        <v>0</v>
      </c>
      <c r="AK467" s="31">
        <f t="shared" si="338"/>
        <v>38.155000000000001</v>
      </c>
      <c r="AL467" s="34">
        <f>AL472+AL474</f>
        <v>0</v>
      </c>
      <c r="AM467" s="31">
        <f t="shared" si="338"/>
        <v>38.155000000000001</v>
      </c>
      <c r="AN467" s="34">
        <f>AN472+AN474</f>
        <v>0</v>
      </c>
      <c r="AO467" s="31">
        <f t="shared" si="339"/>
        <v>38.155000000000001</v>
      </c>
      <c r="AP467" s="34">
        <f>AP472+AP474</f>
        <v>0</v>
      </c>
      <c r="AQ467" s="31"/>
      <c r="AR467" s="34"/>
      <c r="AS467" s="107"/>
      <c r="AT467" s="108"/>
      <c r="AU467" s="108"/>
      <c r="AV467" s="108"/>
      <c r="AW467" s="108"/>
      <c r="AX467" s="108"/>
      <c r="AY467" s="108"/>
      <c r="AZ467" s="107"/>
      <c r="BA467" s="107"/>
      <c r="BB467" s="107"/>
      <c r="BC467" s="108"/>
      <c r="BD467" s="108"/>
      <c r="BE467" s="107"/>
      <c r="BF467" s="107">
        <f t="shared" si="346"/>
        <v>0</v>
      </c>
      <c r="BG467" s="109"/>
      <c r="BH467" s="107">
        <f t="shared" si="333"/>
        <v>0</v>
      </c>
      <c r="BI467" s="107"/>
      <c r="BJ467" s="107">
        <f t="shared" si="348"/>
        <v>0</v>
      </c>
      <c r="BK467" s="109"/>
      <c r="BL467" s="109"/>
      <c r="BM467" s="109">
        <f t="shared" si="343"/>
        <v>0</v>
      </c>
      <c r="BN467" s="107">
        <f t="shared" si="344"/>
        <v>0</v>
      </c>
      <c r="BO467" s="107"/>
      <c r="BP467" s="107"/>
      <c r="BQ467" s="201">
        <f t="shared" si="331"/>
        <v>0</v>
      </c>
      <c r="BR467" s="107"/>
      <c r="BS467" s="201">
        <f t="shared" si="329"/>
        <v>0</v>
      </c>
      <c r="BT467" s="109"/>
      <c r="BU467" s="107">
        <f t="shared" si="345"/>
        <v>0</v>
      </c>
      <c r="BV467" s="109"/>
      <c r="BW467" s="107">
        <f t="shared" si="332"/>
        <v>0</v>
      </c>
      <c r="BX467" s="107"/>
      <c r="BY467" s="201">
        <f t="shared" si="325"/>
        <v>0</v>
      </c>
      <c r="BZ467" s="107"/>
      <c r="CA467" s="107"/>
      <c r="CB467" s="107">
        <f t="shared" si="342"/>
        <v>0</v>
      </c>
      <c r="CC467" s="107"/>
      <c r="CD467" s="201">
        <f t="shared" si="326"/>
        <v>0</v>
      </c>
      <c r="CE467" s="107"/>
      <c r="CF467" s="107">
        <f t="shared" si="327"/>
        <v>0</v>
      </c>
      <c r="CG467" s="107"/>
      <c r="CH467" s="107">
        <f t="shared" si="328"/>
        <v>0</v>
      </c>
    </row>
    <row r="468" spans="2:86" ht="60.75" hidden="1" x14ac:dyDescent="0.3">
      <c r="B468" s="12"/>
      <c r="C468" s="7"/>
      <c r="D468" s="68" t="s">
        <v>195</v>
      </c>
      <c r="E468" s="145" t="s">
        <v>196</v>
      </c>
      <c r="F468" s="145"/>
      <c r="G468" s="69"/>
      <c r="H468" s="34">
        <f>H469+H470+H471</f>
        <v>0</v>
      </c>
      <c r="I468" s="34"/>
      <c r="J468" s="34">
        <f t="shared" si="341"/>
        <v>0</v>
      </c>
      <c r="K468" s="34"/>
      <c r="L468" s="34">
        <f t="shared" si="354"/>
        <v>0</v>
      </c>
      <c r="M468" s="34">
        <v>0</v>
      </c>
      <c r="N468" s="69">
        <f t="shared" si="355"/>
        <v>0</v>
      </c>
      <c r="O468" s="34">
        <v>0</v>
      </c>
      <c r="P468" s="69">
        <f t="shared" si="347"/>
        <v>0</v>
      </c>
      <c r="Q468" s="34">
        <v>0</v>
      </c>
      <c r="R468" s="69">
        <f t="shared" si="350"/>
        <v>0</v>
      </c>
      <c r="S468" s="34">
        <v>0</v>
      </c>
      <c r="T468" s="69">
        <f t="shared" si="351"/>
        <v>0</v>
      </c>
      <c r="U468" s="34">
        <v>0</v>
      </c>
      <c r="V468" s="69">
        <f t="shared" si="352"/>
        <v>0</v>
      </c>
      <c r="W468" s="69"/>
      <c r="X468" s="69">
        <f t="shared" si="353"/>
        <v>0</v>
      </c>
      <c r="Y468" s="69"/>
      <c r="Z468" s="34"/>
      <c r="AA468" s="34">
        <f t="shared" si="349"/>
        <v>0</v>
      </c>
      <c r="AB468" s="34"/>
      <c r="AC468" s="31">
        <f t="shared" si="356"/>
        <v>0</v>
      </c>
      <c r="AD468" s="34"/>
      <c r="AE468" s="31">
        <f t="shared" si="356"/>
        <v>0</v>
      </c>
      <c r="AF468" s="34"/>
      <c r="AG468" s="31">
        <f t="shared" si="338"/>
        <v>0</v>
      </c>
      <c r="AH468" s="34"/>
      <c r="AI468" s="31">
        <f t="shared" si="338"/>
        <v>0</v>
      </c>
      <c r="AJ468" s="34"/>
      <c r="AK468" s="31">
        <f t="shared" si="338"/>
        <v>0</v>
      </c>
      <c r="AL468" s="34"/>
      <c r="AM468" s="31">
        <f t="shared" si="338"/>
        <v>0</v>
      </c>
      <c r="AN468" s="34"/>
      <c r="AO468" s="31">
        <f t="shared" si="339"/>
        <v>0</v>
      </c>
      <c r="AP468" s="34"/>
      <c r="AQ468" s="31"/>
      <c r="AR468" s="34"/>
      <c r="AS468" s="107"/>
      <c r="AT468" s="108"/>
      <c r="AU468" s="108"/>
      <c r="AV468" s="108"/>
      <c r="AW468" s="108"/>
      <c r="AX468" s="108"/>
      <c r="AY468" s="108"/>
      <c r="AZ468" s="107"/>
      <c r="BA468" s="107"/>
      <c r="BB468" s="107"/>
      <c r="BC468" s="108"/>
      <c r="BD468" s="108"/>
      <c r="BE468" s="107"/>
      <c r="BF468" s="107">
        <f t="shared" si="346"/>
        <v>0</v>
      </c>
      <c r="BG468" s="109"/>
      <c r="BH468" s="107">
        <f t="shared" si="333"/>
        <v>0</v>
      </c>
      <c r="BI468" s="107"/>
      <c r="BJ468" s="107">
        <f t="shared" si="348"/>
        <v>0</v>
      </c>
      <c r="BK468" s="109"/>
      <c r="BL468" s="109"/>
      <c r="BM468" s="109">
        <f t="shared" si="343"/>
        <v>0</v>
      </c>
      <c r="BN468" s="107">
        <f t="shared" si="344"/>
        <v>0</v>
      </c>
      <c r="BO468" s="107"/>
      <c r="BP468" s="107"/>
      <c r="BQ468" s="201">
        <f t="shared" si="331"/>
        <v>0</v>
      </c>
      <c r="BR468" s="107"/>
      <c r="BS468" s="201">
        <f t="shared" si="329"/>
        <v>0</v>
      </c>
      <c r="BT468" s="109"/>
      <c r="BU468" s="107">
        <f t="shared" si="345"/>
        <v>0</v>
      </c>
      <c r="BV468" s="109"/>
      <c r="BW468" s="107">
        <f t="shared" si="332"/>
        <v>0</v>
      </c>
      <c r="BX468" s="107"/>
      <c r="BY468" s="201">
        <f t="shared" si="325"/>
        <v>0</v>
      </c>
      <c r="BZ468" s="107"/>
      <c r="CA468" s="107"/>
      <c r="CB468" s="107">
        <f t="shared" si="342"/>
        <v>0</v>
      </c>
      <c r="CC468" s="107"/>
      <c r="CD468" s="201">
        <f t="shared" si="326"/>
        <v>0</v>
      </c>
      <c r="CE468" s="107"/>
      <c r="CF468" s="107">
        <f t="shared" si="327"/>
        <v>0</v>
      </c>
      <c r="CG468" s="107"/>
      <c r="CH468" s="107">
        <f t="shared" si="328"/>
        <v>0</v>
      </c>
    </row>
    <row r="469" spans="2:86" ht="101.25" hidden="1" x14ac:dyDescent="0.3">
      <c r="B469" s="12"/>
      <c r="C469" s="7"/>
      <c r="D469" s="68" t="s">
        <v>114</v>
      </c>
      <c r="E469" s="145" t="s">
        <v>196</v>
      </c>
      <c r="F469" s="145">
        <v>100</v>
      </c>
      <c r="G469" s="69">
        <v>1</v>
      </c>
      <c r="H469" s="34"/>
      <c r="I469" s="34"/>
      <c r="J469" s="34">
        <f t="shared" si="341"/>
        <v>0</v>
      </c>
      <c r="K469" s="34"/>
      <c r="L469" s="34">
        <f t="shared" si="354"/>
        <v>0</v>
      </c>
      <c r="M469" s="34">
        <v>0</v>
      </c>
      <c r="N469" s="69">
        <f t="shared" si="355"/>
        <v>0</v>
      </c>
      <c r="O469" s="34">
        <v>0</v>
      </c>
      <c r="P469" s="69">
        <f t="shared" si="347"/>
        <v>0</v>
      </c>
      <c r="Q469" s="34">
        <v>0</v>
      </c>
      <c r="R469" s="69">
        <f t="shared" si="350"/>
        <v>0</v>
      </c>
      <c r="S469" s="34">
        <v>0</v>
      </c>
      <c r="T469" s="69">
        <f t="shared" si="351"/>
        <v>0</v>
      </c>
      <c r="U469" s="34">
        <v>0</v>
      </c>
      <c r="V469" s="69">
        <f t="shared" si="352"/>
        <v>0</v>
      </c>
      <c r="W469" s="69"/>
      <c r="X469" s="69">
        <f t="shared" si="353"/>
        <v>0</v>
      </c>
      <c r="Y469" s="69"/>
      <c r="Z469" s="34"/>
      <c r="AA469" s="34">
        <f t="shared" si="349"/>
        <v>0</v>
      </c>
      <c r="AB469" s="34"/>
      <c r="AC469" s="31">
        <f t="shared" si="356"/>
        <v>0</v>
      </c>
      <c r="AD469" s="34"/>
      <c r="AE469" s="31">
        <f t="shared" si="356"/>
        <v>0</v>
      </c>
      <c r="AF469" s="34"/>
      <c r="AG469" s="31">
        <f t="shared" si="338"/>
        <v>0</v>
      </c>
      <c r="AH469" s="34"/>
      <c r="AI469" s="31">
        <f t="shared" si="338"/>
        <v>0</v>
      </c>
      <c r="AJ469" s="34"/>
      <c r="AK469" s="31">
        <f t="shared" si="338"/>
        <v>0</v>
      </c>
      <c r="AL469" s="34"/>
      <c r="AM469" s="31">
        <f t="shared" si="338"/>
        <v>0</v>
      </c>
      <c r="AN469" s="34"/>
      <c r="AO469" s="31">
        <f t="shared" si="339"/>
        <v>0</v>
      </c>
      <c r="AP469" s="34"/>
      <c r="AQ469" s="31"/>
      <c r="AR469" s="34"/>
      <c r="AS469" s="107"/>
      <c r="AT469" s="108"/>
      <c r="AU469" s="108"/>
      <c r="AV469" s="108"/>
      <c r="AW469" s="108"/>
      <c r="AX469" s="108"/>
      <c r="AY469" s="108"/>
      <c r="AZ469" s="107"/>
      <c r="BA469" s="107"/>
      <c r="BB469" s="107"/>
      <c r="BC469" s="108"/>
      <c r="BD469" s="108"/>
      <c r="BE469" s="107"/>
      <c r="BF469" s="107">
        <f t="shared" si="346"/>
        <v>0</v>
      </c>
      <c r="BG469" s="109"/>
      <c r="BH469" s="107">
        <f t="shared" si="333"/>
        <v>0</v>
      </c>
      <c r="BI469" s="107"/>
      <c r="BJ469" s="107">
        <f t="shared" si="348"/>
        <v>0</v>
      </c>
      <c r="BK469" s="109"/>
      <c r="BL469" s="109"/>
      <c r="BM469" s="109">
        <f t="shared" si="343"/>
        <v>0</v>
      </c>
      <c r="BN469" s="107">
        <f t="shared" si="344"/>
        <v>0</v>
      </c>
      <c r="BO469" s="107"/>
      <c r="BP469" s="107"/>
      <c r="BQ469" s="201">
        <f t="shared" si="331"/>
        <v>0</v>
      </c>
      <c r="BR469" s="107"/>
      <c r="BS469" s="201">
        <f t="shared" si="329"/>
        <v>0</v>
      </c>
      <c r="BT469" s="109"/>
      <c r="BU469" s="107">
        <f t="shared" si="345"/>
        <v>0</v>
      </c>
      <c r="BV469" s="109"/>
      <c r="BW469" s="107">
        <f t="shared" si="332"/>
        <v>0</v>
      </c>
      <c r="BX469" s="107"/>
      <c r="BY469" s="201">
        <f t="shared" si="325"/>
        <v>0</v>
      </c>
      <c r="BZ469" s="107"/>
      <c r="CA469" s="107"/>
      <c r="CB469" s="107">
        <f t="shared" si="342"/>
        <v>0</v>
      </c>
      <c r="CC469" s="107"/>
      <c r="CD469" s="201">
        <f t="shared" si="326"/>
        <v>0</v>
      </c>
      <c r="CE469" s="107"/>
      <c r="CF469" s="107">
        <f t="shared" si="327"/>
        <v>0</v>
      </c>
      <c r="CG469" s="107"/>
      <c r="CH469" s="107">
        <f t="shared" si="328"/>
        <v>0</v>
      </c>
    </row>
    <row r="470" spans="2:86" ht="40.5" hidden="1" x14ac:dyDescent="0.3">
      <c r="B470" s="12"/>
      <c r="C470" s="7"/>
      <c r="D470" s="68" t="s">
        <v>14</v>
      </c>
      <c r="E470" s="145" t="s">
        <v>196</v>
      </c>
      <c r="F470" s="145">
        <v>200</v>
      </c>
      <c r="G470" s="69">
        <v>1</v>
      </c>
      <c r="H470" s="34"/>
      <c r="I470" s="34"/>
      <c r="J470" s="34">
        <f t="shared" si="341"/>
        <v>0</v>
      </c>
      <c r="K470" s="34"/>
      <c r="L470" s="34">
        <f t="shared" si="354"/>
        <v>0</v>
      </c>
      <c r="M470" s="34">
        <v>0</v>
      </c>
      <c r="N470" s="69">
        <f t="shared" si="355"/>
        <v>0</v>
      </c>
      <c r="O470" s="34">
        <v>0</v>
      </c>
      <c r="P470" s="69">
        <f t="shared" si="347"/>
        <v>0</v>
      </c>
      <c r="Q470" s="34">
        <v>0</v>
      </c>
      <c r="R470" s="69">
        <f t="shared" si="350"/>
        <v>0</v>
      </c>
      <c r="S470" s="34">
        <v>0</v>
      </c>
      <c r="T470" s="69">
        <f t="shared" si="351"/>
        <v>0</v>
      </c>
      <c r="U470" s="34">
        <v>0</v>
      </c>
      <c r="V470" s="69">
        <f t="shared" si="352"/>
        <v>0</v>
      </c>
      <c r="W470" s="69"/>
      <c r="X470" s="69">
        <f t="shared" si="353"/>
        <v>0</v>
      </c>
      <c r="Y470" s="69"/>
      <c r="Z470" s="34"/>
      <c r="AA470" s="34">
        <f t="shared" si="349"/>
        <v>0</v>
      </c>
      <c r="AB470" s="34"/>
      <c r="AC470" s="31">
        <f t="shared" si="356"/>
        <v>0</v>
      </c>
      <c r="AD470" s="34"/>
      <c r="AE470" s="31">
        <f t="shared" si="356"/>
        <v>0</v>
      </c>
      <c r="AF470" s="34"/>
      <c r="AG470" s="31">
        <f t="shared" si="338"/>
        <v>0</v>
      </c>
      <c r="AH470" s="34"/>
      <c r="AI470" s="31">
        <f t="shared" si="338"/>
        <v>0</v>
      </c>
      <c r="AJ470" s="34"/>
      <c r="AK470" s="31">
        <f t="shared" si="338"/>
        <v>0</v>
      </c>
      <c r="AL470" s="34"/>
      <c r="AM470" s="31">
        <f t="shared" si="338"/>
        <v>0</v>
      </c>
      <c r="AN470" s="34"/>
      <c r="AO470" s="31">
        <f t="shared" si="339"/>
        <v>0</v>
      </c>
      <c r="AP470" s="34"/>
      <c r="AQ470" s="31"/>
      <c r="AR470" s="34"/>
      <c r="AS470" s="107"/>
      <c r="AT470" s="108"/>
      <c r="AU470" s="108"/>
      <c r="AV470" s="108"/>
      <c r="AW470" s="108"/>
      <c r="AX470" s="108"/>
      <c r="AY470" s="108"/>
      <c r="AZ470" s="107"/>
      <c r="BA470" s="107"/>
      <c r="BB470" s="107"/>
      <c r="BC470" s="108"/>
      <c r="BD470" s="108"/>
      <c r="BE470" s="107"/>
      <c r="BF470" s="107">
        <f t="shared" si="346"/>
        <v>0</v>
      </c>
      <c r="BG470" s="109"/>
      <c r="BH470" s="107">
        <f t="shared" si="333"/>
        <v>0</v>
      </c>
      <c r="BI470" s="107"/>
      <c r="BJ470" s="107">
        <f t="shared" si="348"/>
        <v>0</v>
      </c>
      <c r="BK470" s="109"/>
      <c r="BL470" s="109"/>
      <c r="BM470" s="109">
        <f t="shared" si="343"/>
        <v>0</v>
      </c>
      <c r="BN470" s="107">
        <f t="shared" si="344"/>
        <v>0</v>
      </c>
      <c r="BO470" s="107"/>
      <c r="BP470" s="107"/>
      <c r="BQ470" s="201">
        <f t="shared" si="331"/>
        <v>0</v>
      </c>
      <c r="BR470" s="107"/>
      <c r="BS470" s="201">
        <f t="shared" si="329"/>
        <v>0</v>
      </c>
      <c r="BT470" s="109"/>
      <c r="BU470" s="107">
        <f t="shared" si="345"/>
        <v>0</v>
      </c>
      <c r="BV470" s="109"/>
      <c r="BW470" s="107">
        <f t="shared" si="332"/>
        <v>0</v>
      </c>
      <c r="BX470" s="107"/>
      <c r="BY470" s="201">
        <f t="shared" si="325"/>
        <v>0</v>
      </c>
      <c r="BZ470" s="107"/>
      <c r="CA470" s="107"/>
      <c r="CB470" s="107">
        <f t="shared" si="342"/>
        <v>0</v>
      </c>
      <c r="CC470" s="107"/>
      <c r="CD470" s="201">
        <f t="shared" si="326"/>
        <v>0</v>
      </c>
      <c r="CE470" s="107"/>
      <c r="CF470" s="107">
        <f t="shared" si="327"/>
        <v>0</v>
      </c>
      <c r="CG470" s="107"/>
      <c r="CH470" s="107">
        <f t="shared" si="328"/>
        <v>0</v>
      </c>
    </row>
    <row r="471" spans="2:86" ht="20.25" hidden="1" x14ac:dyDescent="0.3">
      <c r="B471" s="12"/>
      <c r="C471" s="7"/>
      <c r="D471" s="68" t="s">
        <v>18</v>
      </c>
      <c r="E471" s="145" t="s">
        <v>196</v>
      </c>
      <c r="F471" s="145">
        <v>800</v>
      </c>
      <c r="G471" s="69">
        <v>1</v>
      </c>
      <c r="H471" s="34"/>
      <c r="I471" s="34">
        <f>I472</f>
        <v>0</v>
      </c>
      <c r="J471" s="34">
        <f t="shared" si="341"/>
        <v>0</v>
      </c>
      <c r="K471" s="34">
        <f>K472</f>
        <v>0</v>
      </c>
      <c r="L471" s="34">
        <f t="shared" si="354"/>
        <v>0</v>
      </c>
      <c r="M471" s="34">
        <f>M472</f>
        <v>0</v>
      </c>
      <c r="N471" s="69">
        <f t="shared" si="355"/>
        <v>0</v>
      </c>
      <c r="O471" s="34">
        <f>O472</f>
        <v>0</v>
      </c>
      <c r="P471" s="69">
        <f t="shared" si="347"/>
        <v>0</v>
      </c>
      <c r="Q471" s="34">
        <f>Q472</f>
        <v>0</v>
      </c>
      <c r="R471" s="69">
        <f t="shared" si="350"/>
        <v>0</v>
      </c>
      <c r="S471" s="34">
        <f>S472</f>
        <v>0</v>
      </c>
      <c r="T471" s="69">
        <f t="shared" si="351"/>
        <v>0</v>
      </c>
      <c r="U471" s="34">
        <f>U472</f>
        <v>0</v>
      </c>
      <c r="V471" s="69">
        <f t="shared" si="352"/>
        <v>0</v>
      </c>
      <c r="W471" s="69"/>
      <c r="X471" s="69">
        <f t="shared" si="353"/>
        <v>0</v>
      </c>
      <c r="Y471" s="69">
        <f>Y472</f>
        <v>0</v>
      </c>
      <c r="Z471" s="34">
        <f>Z472</f>
        <v>0</v>
      </c>
      <c r="AA471" s="34">
        <f t="shared" si="349"/>
        <v>0</v>
      </c>
      <c r="AB471" s="34">
        <f>AB472</f>
        <v>0</v>
      </c>
      <c r="AC471" s="31">
        <f t="shared" si="356"/>
        <v>0</v>
      </c>
      <c r="AD471" s="34">
        <f>AD472</f>
        <v>0</v>
      </c>
      <c r="AE471" s="31">
        <f t="shared" si="356"/>
        <v>0</v>
      </c>
      <c r="AF471" s="34">
        <f>AF472</f>
        <v>0</v>
      </c>
      <c r="AG471" s="31">
        <f t="shared" si="338"/>
        <v>0</v>
      </c>
      <c r="AH471" s="34">
        <f>AH472</f>
        <v>0</v>
      </c>
      <c r="AI471" s="31">
        <f t="shared" si="338"/>
        <v>0</v>
      </c>
      <c r="AJ471" s="34">
        <f>AJ472</f>
        <v>0</v>
      </c>
      <c r="AK471" s="31">
        <f t="shared" si="338"/>
        <v>0</v>
      </c>
      <c r="AL471" s="34">
        <f>AL472</f>
        <v>0</v>
      </c>
      <c r="AM471" s="31">
        <f t="shared" si="338"/>
        <v>0</v>
      </c>
      <c r="AN471" s="34">
        <f>AN472</f>
        <v>0</v>
      </c>
      <c r="AO471" s="31">
        <f t="shared" si="339"/>
        <v>0</v>
      </c>
      <c r="AP471" s="34">
        <f>AP472</f>
        <v>0</v>
      </c>
      <c r="AQ471" s="31"/>
      <c r="AR471" s="34"/>
      <c r="AS471" s="107"/>
      <c r="AT471" s="108"/>
      <c r="AU471" s="108"/>
      <c r="AV471" s="108"/>
      <c r="AW471" s="108"/>
      <c r="AX471" s="108"/>
      <c r="AY471" s="108"/>
      <c r="AZ471" s="107"/>
      <c r="BA471" s="107"/>
      <c r="BB471" s="107"/>
      <c r="BC471" s="108"/>
      <c r="BD471" s="108"/>
      <c r="BE471" s="107"/>
      <c r="BF471" s="107">
        <f t="shared" si="346"/>
        <v>0</v>
      </c>
      <c r="BG471" s="109"/>
      <c r="BH471" s="107">
        <f t="shared" si="333"/>
        <v>0</v>
      </c>
      <c r="BI471" s="107"/>
      <c r="BJ471" s="107">
        <f t="shared" si="348"/>
        <v>0</v>
      </c>
      <c r="BK471" s="109"/>
      <c r="BL471" s="109"/>
      <c r="BM471" s="109">
        <f t="shared" si="343"/>
        <v>0</v>
      </c>
      <c r="BN471" s="107">
        <f t="shared" si="344"/>
        <v>0</v>
      </c>
      <c r="BO471" s="107"/>
      <c r="BP471" s="107"/>
      <c r="BQ471" s="201">
        <f t="shared" si="331"/>
        <v>0</v>
      </c>
      <c r="BR471" s="107"/>
      <c r="BS471" s="201">
        <f t="shared" si="329"/>
        <v>0</v>
      </c>
      <c r="BT471" s="109"/>
      <c r="BU471" s="107">
        <f t="shared" si="345"/>
        <v>0</v>
      </c>
      <c r="BV471" s="109"/>
      <c r="BW471" s="107">
        <f t="shared" si="332"/>
        <v>0</v>
      </c>
      <c r="BX471" s="107"/>
      <c r="BY471" s="201">
        <f t="shared" si="325"/>
        <v>0</v>
      </c>
      <c r="BZ471" s="107"/>
      <c r="CA471" s="107"/>
      <c r="CB471" s="107">
        <f t="shared" si="342"/>
        <v>0</v>
      </c>
      <c r="CC471" s="107"/>
      <c r="CD471" s="201">
        <f t="shared" si="326"/>
        <v>0</v>
      </c>
      <c r="CE471" s="107"/>
      <c r="CF471" s="107">
        <f t="shared" si="327"/>
        <v>0</v>
      </c>
      <c r="CG471" s="107"/>
      <c r="CH471" s="107">
        <f t="shared" si="328"/>
        <v>0</v>
      </c>
    </row>
    <row r="472" spans="2:86" ht="101.25" hidden="1" x14ac:dyDescent="0.3">
      <c r="B472" s="12"/>
      <c r="C472" s="7"/>
      <c r="D472" s="68" t="s">
        <v>197</v>
      </c>
      <c r="E472" s="145" t="s">
        <v>198</v>
      </c>
      <c r="F472" s="145"/>
      <c r="G472" s="69"/>
      <c r="H472" s="34">
        <f>H473</f>
        <v>0</v>
      </c>
      <c r="I472" s="34"/>
      <c r="J472" s="34">
        <f t="shared" si="341"/>
        <v>0</v>
      </c>
      <c r="K472" s="34"/>
      <c r="L472" s="34">
        <f t="shared" si="354"/>
        <v>0</v>
      </c>
      <c r="M472" s="34"/>
      <c r="N472" s="69">
        <f t="shared" si="355"/>
        <v>0</v>
      </c>
      <c r="O472" s="34"/>
      <c r="P472" s="69">
        <f t="shared" si="347"/>
        <v>0</v>
      </c>
      <c r="Q472" s="34"/>
      <c r="R472" s="69">
        <f t="shared" si="350"/>
        <v>0</v>
      </c>
      <c r="S472" s="34"/>
      <c r="T472" s="69">
        <f t="shared" si="351"/>
        <v>0</v>
      </c>
      <c r="U472" s="34">
        <v>0</v>
      </c>
      <c r="V472" s="69">
        <f t="shared" si="352"/>
        <v>0</v>
      </c>
      <c r="W472" s="69"/>
      <c r="X472" s="69">
        <f t="shared" si="353"/>
        <v>0</v>
      </c>
      <c r="Y472" s="69"/>
      <c r="Z472" s="34">
        <f>Z473</f>
        <v>0</v>
      </c>
      <c r="AA472" s="34">
        <f t="shared" si="349"/>
        <v>0</v>
      </c>
      <c r="AB472" s="34">
        <f>AB473</f>
        <v>0</v>
      </c>
      <c r="AC472" s="31">
        <f t="shared" si="356"/>
        <v>0</v>
      </c>
      <c r="AD472" s="34">
        <f>AD473</f>
        <v>0</v>
      </c>
      <c r="AE472" s="31">
        <f t="shared" si="356"/>
        <v>0</v>
      </c>
      <c r="AF472" s="34">
        <f>AF473</f>
        <v>0</v>
      </c>
      <c r="AG472" s="31">
        <f t="shared" si="338"/>
        <v>0</v>
      </c>
      <c r="AH472" s="34">
        <f>AH473</f>
        <v>0</v>
      </c>
      <c r="AI472" s="31">
        <f t="shared" si="338"/>
        <v>0</v>
      </c>
      <c r="AJ472" s="34">
        <f>AJ473</f>
        <v>0</v>
      </c>
      <c r="AK472" s="31">
        <f t="shared" si="338"/>
        <v>0</v>
      </c>
      <c r="AL472" s="34">
        <f>AL473</f>
        <v>0</v>
      </c>
      <c r="AM472" s="31">
        <f t="shared" si="338"/>
        <v>0</v>
      </c>
      <c r="AN472" s="34">
        <f>AN473</f>
        <v>0</v>
      </c>
      <c r="AO472" s="31">
        <f t="shared" si="339"/>
        <v>0</v>
      </c>
      <c r="AP472" s="34">
        <f>AP473</f>
        <v>0</v>
      </c>
      <c r="AQ472" s="31"/>
      <c r="AR472" s="34"/>
      <c r="AS472" s="107"/>
      <c r="AT472" s="108"/>
      <c r="AU472" s="108"/>
      <c r="AV472" s="108"/>
      <c r="AW472" s="108"/>
      <c r="AX472" s="108"/>
      <c r="AY472" s="108"/>
      <c r="AZ472" s="107"/>
      <c r="BA472" s="107"/>
      <c r="BB472" s="107"/>
      <c r="BC472" s="108"/>
      <c r="BD472" s="108"/>
      <c r="BE472" s="107"/>
      <c r="BF472" s="107">
        <f t="shared" si="346"/>
        <v>0</v>
      </c>
      <c r="BG472" s="109"/>
      <c r="BH472" s="107">
        <f t="shared" si="333"/>
        <v>0</v>
      </c>
      <c r="BI472" s="107"/>
      <c r="BJ472" s="107">
        <f t="shared" si="348"/>
        <v>0</v>
      </c>
      <c r="BK472" s="109"/>
      <c r="BL472" s="109"/>
      <c r="BM472" s="109">
        <f t="shared" si="343"/>
        <v>0</v>
      </c>
      <c r="BN472" s="107">
        <f t="shared" si="344"/>
        <v>0</v>
      </c>
      <c r="BO472" s="107"/>
      <c r="BP472" s="107"/>
      <c r="BQ472" s="201">
        <f t="shared" si="331"/>
        <v>0</v>
      </c>
      <c r="BR472" s="107"/>
      <c r="BS472" s="201">
        <f t="shared" si="329"/>
        <v>0</v>
      </c>
      <c r="BT472" s="109"/>
      <c r="BU472" s="107">
        <f t="shared" si="345"/>
        <v>0</v>
      </c>
      <c r="BV472" s="109"/>
      <c r="BW472" s="107">
        <f t="shared" si="332"/>
        <v>0</v>
      </c>
      <c r="BX472" s="107"/>
      <c r="BY472" s="201">
        <f t="shared" si="325"/>
        <v>0</v>
      </c>
      <c r="BZ472" s="107"/>
      <c r="CA472" s="107"/>
      <c r="CB472" s="107">
        <f t="shared" si="342"/>
        <v>0</v>
      </c>
      <c r="CC472" s="107"/>
      <c r="CD472" s="201">
        <f t="shared" si="326"/>
        <v>0</v>
      </c>
      <c r="CE472" s="107"/>
      <c r="CF472" s="107">
        <f t="shared" si="327"/>
        <v>0</v>
      </c>
      <c r="CG472" s="107"/>
      <c r="CH472" s="107">
        <f t="shared" si="328"/>
        <v>0</v>
      </c>
    </row>
    <row r="473" spans="2:86" ht="60.75" hidden="1" x14ac:dyDescent="0.3">
      <c r="B473" s="12"/>
      <c r="C473" s="7"/>
      <c r="D473" s="68" t="s">
        <v>20</v>
      </c>
      <c r="E473" s="145" t="s">
        <v>198</v>
      </c>
      <c r="F473" s="145">
        <v>600</v>
      </c>
      <c r="G473" s="69">
        <v>1</v>
      </c>
      <c r="H473" s="34">
        <v>0</v>
      </c>
      <c r="I473" s="34">
        <f>I475</f>
        <v>0</v>
      </c>
      <c r="J473" s="34">
        <f t="shared" si="341"/>
        <v>0</v>
      </c>
      <c r="K473" s="34">
        <f>K475</f>
        <v>0</v>
      </c>
      <c r="L473" s="34"/>
      <c r="M473" s="34"/>
      <c r="N473" s="69"/>
      <c r="O473" s="34"/>
      <c r="P473" s="34"/>
      <c r="Q473" s="34"/>
      <c r="R473" s="34"/>
      <c r="S473" s="34"/>
      <c r="T473" s="69"/>
      <c r="U473" s="34"/>
      <c r="V473" s="69"/>
      <c r="W473" s="69"/>
      <c r="X473" s="69"/>
      <c r="Y473" s="69">
        <f>Y475</f>
        <v>0</v>
      </c>
      <c r="Z473" s="34">
        <v>0</v>
      </c>
      <c r="AA473" s="34">
        <f t="shared" si="349"/>
        <v>0</v>
      </c>
      <c r="AB473" s="34">
        <v>0</v>
      </c>
      <c r="AC473" s="31">
        <f t="shared" si="356"/>
        <v>0</v>
      </c>
      <c r="AD473" s="34">
        <v>0</v>
      </c>
      <c r="AE473" s="31">
        <f t="shared" si="356"/>
        <v>0</v>
      </c>
      <c r="AF473" s="34"/>
      <c r="AG473" s="31">
        <f t="shared" si="338"/>
        <v>0</v>
      </c>
      <c r="AH473" s="34"/>
      <c r="AI473" s="31">
        <f t="shared" si="338"/>
        <v>0</v>
      </c>
      <c r="AJ473" s="34">
        <v>0</v>
      </c>
      <c r="AK473" s="31">
        <f t="shared" si="338"/>
        <v>0</v>
      </c>
      <c r="AL473" s="34"/>
      <c r="AM473" s="31">
        <f t="shared" si="338"/>
        <v>0</v>
      </c>
      <c r="AN473" s="34"/>
      <c r="AO473" s="31">
        <f t="shared" si="339"/>
        <v>0</v>
      </c>
      <c r="AP473" s="34"/>
      <c r="AQ473" s="31"/>
      <c r="AR473" s="34"/>
      <c r="AS473" s="107"/>
      <c r="AT473" s="108"/>
      <c r="AU473" s="108"/>
      <c r="AV473" s="108"/>
      <c r="AW473" s="108"/>
      <c r="AX473" s="108"/>
      <c r="AY473" s="108"/>
      <c r="AZ473" s="107"/>
      <c r="BA473" s="107"/>
      <c r="BB473" s="107"/>
      <c r="BC473" s="108"/>
      <c r="BD473" s="108"/>
      <c r="BE473" s="107"/>
      <c r="BF473" s="107">
        <f t="shared" si="346"/>
        <v>0</v>
      </c>
      <c r="BG473" s="109"/>
      <c r="BH473" s="107">
        <f t="shared" si="333"/>
        <v>0</v>
      </c>
      <c r="BI473" s="107"/>
      <c r="BJ473" s="107">
        <f t="shared" si="348"/>
        <v>0</v>
      </c>
      <c r="BK473" s="109"/>
      <c r="BL473" s="109"/>
      <c r="BM473" s="109">
        <f t="shared" si="343"/>
        <v>0</v>
      </c>
      <c r="BN473" s="107">
        <f t="shared" si="344"/>
        <v>0</v>
      </c>
      <c r="BO473" s="107"/>
      <c r="BP473" s="107"/>
      <c r="BQ473" s="201">
        <f t="shared" si="331"/>
        <v>0</v>
      </c>
      <c r="BR473" s="107"/>
      <c r="BS473" s="201">
        <f t="shared" si="329"/>
        <v>0</v>
      </c>
      <c r="BT473" s="109"/>
      <c r="BU473" s="107">
        <f t="shared" si="345"/>
        <v>0</v>
      </c>
      <c r="BV473" s="109"/>
      <c r="BW473" s="107">
        <f t="shared" si="332"/>
        <v>0</v>
      </c>
      <c r="BX473" s="107"/>
      <c r="BY473" s="201">
        <f t="shared" si="325"/>
        <v>0</v>
      </c>
      <c r="BZ473" s="107"/>
      <c r="CA473" s="107"/>
      <c r="CB473" s="107">
        <f t="shared" si="342"/>
        <v>0</v>
      </c>
      <c r="CC473" s="107"/>
      <c r="CD473" s="201">
        <f t="shared" si="326"/>
        <v>0</v>
      </c>
      <c r="CE473" s="107"/>
      <c r="CF473" s="107">
        <f t="shared" si="327"/>
        <v>0</v>
      </c>
      <c r="CG473" s="107"/>
      <c r="CH473" s="107">
        <f t="shared" si="328"/>
        <v>0</v>
      </c>
    </row>
    <row r="474" spans="2:86" ht="81" hidden="1" x14ac:dyDescent="0.3">
      <c r="B474" s="12"/>
      <c r="C474" s="7"/>
      <c r="D474" s="68" t="s">
        <v>376</v>
      </c>
      <c r="E474" s="145" t="s">
        <v>199</v>
      </c>
      <c r="F474" s="145"/>
      <c r="G474" s="69"/>
      <c r="H474" s="34">
        <f>H476</f>
        <v>0</v>
      </c>
      <c r="I474" s="34">
        <f>I476</f>
        <v>0</v>
      </c>
      <c r="J474" s="34">
        <f t="shared" si="341"/>
        <v>0</v>
      </c>
      <c r="K474" s="34">
        <f>K476</f>
        <v>0</v>
      </c>
      <c r="L474" s="34">
        <f t="shared" ref="L474" si="357">J474+K474</f>
        <v>0</v>
      </c>
      <c r="M474" s="34">
        <f>M476</f>
        <v>0</v>
      </c>
      <c r="N474" s="69">
        <f t="shared" si="355"/>
        <v>0</v>
      </c>
      <c r="O474" s="34">
        <f>O476</f>
        <v>0</v>
      </c>
      <c r="P474" s="34">
        <f>N474+O474</f>
        <v>0</v>
      </c>
      <c r="Q474" s="34">
        <f>Q475</f>
        <v>0</v>
      </c>
      <c r="R474" s="69">
        <f t="shared" ref="R474" si="358">P474+Q474</f>
        <v>0</v>
      </c>
      <c r="S474" s="34">
        <f>S475</f>
        <v>0</v>
      </c>
      <c r="T474" s="69">
        <f t="shared" si="351"/>
        <v>0</v>
      </c>
      <c r="U474" s="34">
        <f>U475</f>
        <v>0</v>
      </c>
      <c r="V474" s="69">
        <f>V475</f>
        <v>0</v>
      </c>
      <c r="W474" s="69">
        <f>W475</f>
        <v>0</v>
      </c>
      <c r="X474" s="69">
        <f>X475</f>
        <v>0</v>
      </c>
      <c r="Y474" s="69">
        <f>Y476</f>
        <v>0</v>
      </c>
      <c r="Z474" s="34">
        <f>Z476</f>
        <v>0</v>
      </c>
      <c r="AA474" s="34">
        <f t="shared" si="349"/>
        <v>0</v>
      </c>
      <c r="AB474" s="34">
        <f>AB476</f>
        <v>0</v>
      </c>
      <c r="AC474" s="31">
        <f t="shared" si="356"/>
        <v>0</v>
      </c>
      <c r="AD474" s="34">
        <f>AD476</f>
        <v>0</v>
      </c>
      <c r="AE474" s="31">
        <f t="shared" si="356"/>
        <v>0</v>
      </c>
      <c r="AF474" s="34">
        <f>AF476</f>
        <v>0</v>
      </c>
      <c r="AG474" s="31">
        <f t="shared" si="338"/>
        <v>0</v>
      </c>
      <c r="AH474" s="34">
        <f>AH476</f>
        <v>0</v>
      </c>
      <c r="AI474" s="31">
        <f t="shared" si="338"/>
        <v>0</v>
      </c>
      <c r="AJ474" s="34">
        <f>AJ476</f>
        <v>0</v>
      </c>
      <c r="AK474" s="31">
        <f t="shared" si="338"/>
        <v>0</v>
      </c>
      <c r="AL474" s="34">
        <f>AL476</f>
        <v>0</v>
      </c>
      <c r="AM474" s="31">
        <f t="shared" si="338"/>
        <v>0</v>
      </c>
      <c r="AN474" s="34">
        <f>AN476</f>
        <v>0</v>
      </c>
      <c r="AO474" s="31">
        <f t="shared" si="339"/>
        <v>0</v>
      </c>
      <c r="AP474" s="34">
        <f>AP476</f>
        <v>0</v>
      </c>
      <c r="AQ474" s="31"/>
      <c r="AR474" s="34"/>
      <c r="AS474" s="107"/>
      <c r="AT474" s="108"/>
      <c r="AU474" s="108"/>
      <c r="AV474" s="108"/>
      <c r="AW474" s="108"/>
      <c r="AX474" s="108"/>
      <c r="AY474" s="108"/>
      <c r="AZ474" s="107"/>
      <c r="BA474" s="107"/>
      <c r="BB474" s="107"/>
      <c r="BC474" s="108"/>
      <c r="BD474" s="108"/>
      <c r="BE474" s="107"/>
      <c r="BF474" s="107">
        <f t="shared" si="346"/>
        <v>0</v>
      </c>
      <c r="BG474" s="109"/>
      <c r="BH474" s="107">
        <f t="shared" si="333"/>
        <v>0</v>
      </c>
      <c r="BI474" s="107"/>
      <c r="BJ474" s="107">
        <f t="shared" si="348"/>
        <v>0</v>
      </c>
      <c r="BK474" s="109"/>
      <c r="BL474" s="109"/>
      <c r="BM474" s="109">
        <f t="shared" si="343"/>
        <v>0</v>
      </c>
      <c r="BN474" s="107">
        <f t="shared" si="344"/>
        <v>0</v>
      </c>
      <c r="BO474" s="107"/>
      <c r="BP474" s="107"/>
      <c r="BQ474" s="201">
        <f t="shared" si="331"/>
        <v>0</v>
      </c>
      <c r="BR474" s="107"/>
      <c r="BS474" s="201">
        <f t="shared" si="329"/>
        <v>0</v>
      </c>
      <c r="BT474" s="109"/>
      <c r="BU474" s="107">
        <f t="shared" si="345"/>
        <v>0</v>
      </c>
      <c r="BV474" s="109"/>
      <c r="BW474" s="107">
        <f t="shared" si="332"/>
        <v>0</v>
      </c>
      <c r="BX474" s="107"/>
      <c r="BY474" s="201">
        <f t="shared" ref="BY474:BY537" si="359">BX474+BS474</f>
        <v>0</v>
      </c>
      <c r="BZ474" s="107"/>
      <c r="CA474" s="107"/>
      <c r="CB474" s="107">
        <f t="shared" si="342"/>
        <v>0</v>
      </c>
      <c r="CC474" s="107"/>
      <c r="CD474" s="201">
        <f t="shared" ref="CD474:CD537" si="360">BY474+CC474</f>
        <v>0</v>
      </c>
      <c r="CE474" s="107"/>
      <c r="CF474" s="107">
        <f t="shared" ref="CF474:CF537" si="361">CB474+CE474</f>
        <v>0</v>
      </c>
      <c r="CG474" s="107"/>
      <c r="CH474" s="107">
        <f t="shared" ref="CH474:CH537" si="362">CF474+CG474</f>
        <v>0</v>
      </c>
    </row>
    <row r="475" spans="2:86" ht="40.5" hidden="1" x14ac:dyDescent="0.3">
      <c r="B475" s="12"/>
      <c r="C475" s="7"/>
      <c r="D475" s="68" t="s">
        <v>377</v>
      </c>
      <c r="E475" s="145" t="s">
        <v>199</v>
      </c>
      <c r="F475" s="145"/>
      <c r="G475" s="69"/>
      <c r="H475" s="34">
        <f>H477</f>
        <v>0</v>
      </c>
      <c r="I475" s="34"/>
      <c r="J475" s="34">
        <f t="shared" si="341"/>
        <v>0</v>
      </c>
      <c r="K475" s="34"/>
      <c r="L475" s="34">
        <f t="shared" si="354"/>
        <v>0</v>
      </c>
      <c r="M475" s="34"/>
      <c r="N475" s="69">
        <f t="shared" si="355"/>
        <v>0</v>
      </c>
      <c r="O475" s="34"/>
      <c r="P475" s="69">
        <f>N475+O475</f>
        <v>0</v>
      </c>
      <c r="Q475" s="34"/>
      <c r="R475" s="69">
        <f t="shared" si="350"/>
        <v>0</v>
      </c>
      <c r="S475" s="34"/>
      <c r="T475" s="69">
        <f t="shared" si="351"/>
        <v>0</v>
      </c>
      <c r="U475" s="34">
        <v>0</v>
      </c>
      <c r="V475" s="69">
        <f t="shared" si="352"/>
        <v>0</v>
      </c>
      <c r="W475" s="69"/>
      <c r="X475" s="69">
        <f t="shared" si="353"/>
        <v>0</v>
      </c>
      <c r="Y475" s="69"/>
      <c r="Z475" s="34">
        <v>0</v>
      </c>
      <c r="AA475" s="34">
        <f t="shared" si="349"/>
        <v>0</v>
      </c>
      <c r="AB475" s="34">
        <v>0</v>
      </c>
      <c r="AC475" s="31">
        <f>AC476</f>
        <v>0</v>
      </c>
      <c r="AD475" s="34">
        <f>AD476</f>
        <v>0</v>
      </c>
      <c r="AE475" s="31">
        <f t="shared" si="356"/>
        <v>0</v>
      </c>
      <c r="AF475" s="34">
        <f>AF476</f>
        <v>0</v>
      </c>
      <c r="AG475" s="31">
        <f t="shared" si="338"/>
        <v>0</v>
      </c>
      <c r="AH475" s="34">
        <f>AH476</f>
        <v>0</v>
      </c>
      <c r="AI475" s="31">
        <f t="shared" si="338"/>
        <v>0</v>
      </c>
      <c r="AJ475" s="34">
        <f>AJ476</f>
        <v>0</v>
      </c>
      <c r="AK475" s="31">
        <f t="shared" si="338"/>
        <v>0</v>
      </c>
      <c r="AL475" s="34">
        <f>AL476</f>
        <v>0</v>
      </c>
      <c r="AM475" s="31">
        <f t="shared" si="338"/>
        <v>0</v>
      </c>
      <c r="AN475" s="34">
        <f>AN476</f>
        <v>0</v>
      </c>
      <c r="AO475" s="31">
        <f t="shared" si="339"/>
        <v>0</v>
      </c>
      <c r="AP475" s="34">
        <f>AP476</f>
        <v>0</v>
      </c>
      <c r="AQ475" s="31"/>
      <c r="AR475" s="34"/>
      <c r="AS475" s="107"/>
      <c r="AT475" s="108"/>
      <c r="AU475" s="108"/>
      <c r="AV475" s="108"/>
      <c r="AW475" s="108"/>
      <c r="AX475" s="108"/>
      <c r="AY475" s="108"/>
      <c r="AZ475" s="107"/>
      <c r="BA475" s="107"/>
      <c r="BB475" s="107"/>
      <c r="BC475" s="108"/>
      <c r="BD475" s="108"/>
      <c r="BE475" s="107"/>
      <c r="BF475" s="107">
        <f t="shared" si="346"/>
        <v>0</v>
      </c>
      <c r="BG475" s="109"/>
      <c r="BH475" s="107">
        <f t="shared" si="333"/>
        <v>0</v>
      </c>
      <c r="BI475" s="107"/>
      <c r="BJ475" s="107">
        <f t="shared" si="348"/>
        <v>0</v>
      </c>
      <c r="BK475" s="109"/>
      <c r="BL475" s="109"/>
      <c r="BM475" s="109">
        <f t="shared" si="343"/>
        <v>0</v>
      </c>
      <c r="BN475" s="107">
        <f t="shared" si="344"/>
        <v>0</v>
      </c>
      <c r="BO475" s="107"/>
      <c r="BP475" s="107"/>
      <c r="BQ475" s="201">
        <f t="shared" si="331"/>
        <v>0</v>
      </c>
      <c r="BR475" s="107"/>
      <c r="BS475" s="201">
        <f t="shared" si="329"/>
        <v>0</v>
      </c>
      <c r="BT475" s="109"/>
      <c r="BU475" s="107">
        <f t="shared" si="345"/>
        <v>0</v>
      </c>
      <c r="BV475" s="109"/>
      <c r="BW475" s="107">
        <f t="shared" si="332"/>
        <v>0</v>
      </c>
      <c r="BX475" s="107"/>
      <c r="BY475" s="201">
        <f t="shared" si="359"/>
        <v>0</v>
      </c>
      <c r="BZ475" s="107"/>
      <c r="CA475" s="107"/>
      <c r="CB475" s="107">
        <f t="shared" si="342"/>
        <v>0</v>
      </c>
      <c r="CC475" s="107"/>
      <c r="CD475" s="201">
        <f t="shared" si="360"/>
        <v>0</v>
      </c>
      <c r="CE475" s="107"/>
      <c r="CF475" s="107">
        <f t="shared" si="361"/>
        <v>0</v>
      </c>
      <c r="CG475" s="107"/>
      <c r="CH475" s="107">
        <f t="shared" si="362"/>
        <v>0</v>
      </c>
    </row>
    <row r="476" spans="2:86" ht="60.75" hidden="1" x14ac:dyDescent="0.3">
      <c r="B476" s="12"/>
      <c r="C476" s="7"/>
      <c r="D476" s="68" t="s">
        <v>20</v>
      </c>
      <c r="E476" s="145" t="s">
        <v>199</v>
      </c>
      <c r="F476" s="145">
        <v>600</v>
      </c>
      <c r="G476" s="69">
        <v>5</v>
      </c>
      <c r="H476" s="34">
        <v>0</v>
      </c>
      <c r="I476" s="34">
        <f>I477</f>
        <v>0</v>
      </c>
      <c r="J476" s="34">
        <f t="shared" si="341"/>
        <v>0</v>
      </c>
      <c r="K476" s="34">
        <f>K477</f>
        <v>0</v>
      </c>
      <c r="L476" s="34">
        <f t="shared" ref="L476:L477" si="363">J476+K476</f>
        <v>0</v>
      </c>
      <c r="M476" s="34">
        <f>M477</f>
        <v>0</v>
      </c>
      <c r="N476" s="69">
        <f t="shared" si="355"/>
        <v>0</v>
      </c>
      <c r="O476" s="34">
        <f>O477</f>
        <v>0</v>
      </c>
      <c r="P476" s="69">
        <f>P477</f>
        <v>0</v>
      </c>
      <c r="Q476" s="34">
        <f>Q477</f>
        <v>0</v>
      </c>
      <c r="R476" s="69">
        <f t="shared" ref="R476:R477" si="364">P476+Q476</f>
        <v>0</v>
      </c>
      <c r="S476" s="34"/>
      <c r="T476" s="69">
        <f t="shared" si="351"/>
        <v>0</v>
      </c>
      <c r="U476" s="34">
        <f t="shared" ref="U476:AB476" si="365">U477</f>
        <v>0</v>
      </c>
      <c r="V476" s="34">
        <f t="shared" si="365"/>
        <v>0</v>
      </c>
      <c r="W476" s="69">
        <f t="shared" si="365"/>
        <v>0</v>
      </c>
      <c r="X476" s="34">
        <f t="shared" si="365"/>
        <v>0</v>
      </c>
      <c r="Y476" s="69">
        <f t="shared" si="365"/>
        <v>0</v>
      </c>
      <c r="Z476" s="34">
        <f t="shared" si="365"/>
        <v>0</v>
      </c>
      <c r="AA476" s="34">
        <f t="shared" si="349"/>
        <v>0</v>
      </c>
      <c r="AB476" s="34">
        <f t="shared" si="365"/>
        <v>0</v>
      </c>
      <c r="AC476" s="31">
        <f t="shared" si="356"/>
        <v>0</v>
      </c>
      <c r="AD476" s="34">
        <v>0</v>
      </c>
      <c r="AE476" s="31">
        <f t="shared" si="356"/>
        <v>0</v>
      </c>
      <c r="AF476" s="34"/>
      <c r="AG476" s="31">
        <f t="shared" si="338"/>
        <v>0</v>
      </c>
      <c r="AH476" s="34"/>
      <c r="AI476" s="31">
        <f t="shared" si="338"/>
        <v>0</v>
      </c>
      <c r="AJ476" s="34">
        <v>0</v>
      </c>
      <c r="AK476" s="31">
        <f t="shared" si="338"/>
        <v>0</v>
      </c>
      <c r="AL476" s="34">
        <v>0</v>
      </c>
      <c r="AM476" s="31">
        <f t="shared" si="338"/>
        <v>0</v>
      </c>
      <c r="AN476" s="34">
        <v>0</v>
      </c>
      <c r="AO476" s="31">
        <f t="shared" si="339"/>
        <v>0</v>
      </c>
      <c r="AP476" s="34">
        <v>0</v>
      </c>
      <c r="AQ476" s="31"/>
      <c r="AR476" s="34"/>
      <c r="AS476" s="107"/>
      <c r="AT476" s="108"/>
      <c r="AU476" s="108"/>
      <c r="AV476" s="108"/>
      <c r="AW476" s="108"/>
      <c r="AX476" s="108"/>
      <c r="AY476" s="108"/>
      <c r="AZ476" s="107"/>
      <c r="BA476" s="107"/>
      <c r="BB476" s="107"/>
      <c r="BC476" s="108"/>
      <c r="BD476" s="108"/>
      <c r="BE476" s="107"/>
      <c r="BF476" s="107">
        <f t="shared" si="346"/>
        <v>0</v>
      </c>
      <c r="BG476" s="109"/>
      <c r="BH476" s="107">
        <f t="shared" si="333"/>
        <v>0</v>
      </c>
      <c r="BI476" s="107"/>
      <c r="BJ476" s="107">
        <f t="shared" si="348"/>
        <v>0</v>
      </c>
      <c r="BK476" s="109"/>
      <c r="BL476" s="109"/>
      <c r="BM476" s="109">
        <f t="shared" si="343"/>
        <v>0</v>
      </c>
      <c r="BN476" s="107">
        <f t="shared" si="344"/>
        <v>0</v>
      </c>
      <c r="BO476" s="107"/>
      <c r="BP476" s="107"/>
      <c r="BQ476" s="201">
        <f t="shared" si="331"/>
        <v>0</v>
      </c>
      <c r="BR476" s="107"/>
      <c r="BS476" s="201">
        <f t="shared" si="329"/>
        <v>0</v>
      </c>
      <c r="BT476" s="109"/>
      <c r="BU476" s="107">
        <f t="shared" si="345"/>
        <v>0</v>
      </c>
      <c r="BV476" s="109"/>
      <c r="BW476" s="107">
        <f t="shared" si="332"/>
        <v>0</v>
      </c>
      <c r="BX476" s="107"/>
      <c r="BY476" s="201">
        <f t="shared" si="359"/>
        <v>0</v>
      </c>
      <c r="BZ476" s="107"/>
      <c r="CA476" s="107"/>
      <c r="CB476" s="107">
        <f t="shared" si="342"/>
        <v>0</v>
      </c>
      <c r="CC476" s="107"/>
      <c r="CD476" s="201">
        <f t="shared" si="360"/>
        <v>0</v>
      </c>
      <c r="CE476" s="107"/>
      <c r="CF476" s="107">
        <f t="shared" si="361"/>
        <v>0</v>
      </c>
      <c r="CG476" s="107"/>
      <c r="CH476" s="107">
        <f t="shared" si="362"/>
        <v>0</v>
      </c>
    </row>
    <row r="477" spans="2:86" ht="81" hidden="1" x14ac:dyDescent="0.3">
      <c r="B477" s="12"/>
      <c r="C477" s="7"/>
      <c r="D477" s="68" t="s">
        <v>376</v>
      </c>
      <c r="E477" s="145" t="s">
        <v>199</v>
      </c>
      <c r="F477" s="145"/>
      <c r="G477" s="69"/>
      <c r="H477" s="34">
        <f>H478</f>
        <v>0</v>
      </c>
      <c r="I477" s="34"/>
      <c r="J477" s="34">
        <f t="shared" si="341"/>
        <v>0</v>
      </c>
      <c r="K477" s="34"/>
      <c r="L477" s="34">
        <f t="shared" si="363"/>
        <v>0</v>
      </c>
      <c r="M477" s="34"/>
      <c r="N477" s="69">
        <f t="shared" si="355"/>
        <v>0</v>
      </c>
      <c r="O477" s="34"/>
      <c r="P477" s="69">
        <v>0</v>
      </c>
      <c r="Q477" s="34"/>
      <c r="R477" s="69">
        <f t="shared" si="364"/>
        <v>0</v>
      </c>
      <c r="S477" s="34"/>
      <c r="T477" s="69">
        <f t="shared" si="351"/>
        <v>0</v>
      </c>
      <c r="U477" s="34"/>
      <c r="V477" s="34">
        <f>U477+T477</f>
        <v>0</v>
      </c>
      <c r="W477" s="69"/>
      <c r="X477" s="34">
        <f>W477+V477</f>
        <v>0</v>
      </c>
      <c r="Y477" s="69"/>
      <c r="Z477" s="34"/>
      <c r="AA477" s="34">
        <f t="shared" si="349"/>
        <v>0</v>
      </c>
      <c r="AB477" s="34"/>
      <c r="AC477" s="31">
        <f t="shared" si="356"/>
        <v>0</v>
      </c>
      <c r="AD477" s="34"/>
      <c r="AE477" s="31">
        <f t="shared" si="356"/>
        <v>0</v>
      </c>
      <c r="AF477" s="34"/>
      <c r="AG477" s="31">
        <f t="shared" si="338"/>
        <v>0</v>
      </c>
      <c r="AH477" s="34"/>
      <c r="AI477" s="31">
        <f t="shared" si="338"/>
        <v>0</v>
      </c>
      <c r="AJ477" s="34"/>
      <c r="AK477" s="31">
        <f t="shared" si="338"/>
        <v>0</v>
      </c>
      <c r="AL477" s="34"/>
      <c r="AM477" s="31">
        <f t="shared" si="338"/>
        <v>0</v>
      </c>
      <c r="AN477" s="34"/>
      <c r="AO477" s="31">
        <f t="shared" si="339"/>
        <v>0</v>
      </c>
      <c r="AP477" s="34"/>
      <c r="AQ477" s="31"/>
      <c r="AR477" s="34"/>
      <c r="AS477" s="107"/>
      <c r="AT477" s="108"/>
      <c r="AU477" s="108"/>
      <c r="AV477" s="108"/>
      <c r="AW477" s="108"/>
      <c r="AX477" s="108"/>
      <c r="AY477" s="108"/>
      <c r="AZ477" s="107"/>
      <c r="BA477" s="107"/>
      <c r="BB477" s="107"/>
      <c r="BC477" s="108"/>
      <c r="BD477" s="108"/>
      <c r="BE477" s="107"/>
      <c r="BF477" s="107">
        <f t="shared" si="346"/>
        <v>0</v>
      </c>
      <c r="BG477" s="109"/>
      <c r="BH477" s="107">
        <f t="shared" si="333"/>
        <v>0</v>
      </c>
      <c r="BI477" s="107"/>
      <c r="BJ477" s="107">
        <f t="shared" si="348"/>
        <v>0</v>
      </c>
      <c r="BK477" s="109"/>
      <c r="BL477" s="109"/>
      <c r="BM477" s="109">
        <f t="shared" si="343"/>
        <v>0</v>
      </c>
      <c r="BN477" s="107">
        <f t="shared" si="344"/>
        <v>0</v>
      </c>
      <c r="BO477" s="107"/>
      <c r="BP477" s="107"/>
      <c r="BQ477" s="201">
        <f t="shared" si="331"/>
        <v>0</v>
      </c>
      <c r="BR477" s="107"/>
      <c r="BS477" s="201">
        <f t="shared" ref="BS477:BS540" si="366">BQ477+BR477</f>
        <v>0</v>
      </c>
      <c r="BT477" s="109"/>
      <c r="BU477" s="107">
        <f t="shared" si="345"/>
        <v>0</v>
      </c>
      <c r="BV477" s="109"/>
      <c r="BW477" s="107">
        <f t="shared" si="332"/>
        <v>0</v>
      </c>
      <c r="BX477" s="107"/>
      <c r="BY477" s="201">
        <f t="shared" si="359"/>
        <v>0</v>
      </c>
      <c r="BZ477" s="107"/>
      <c r="CA477" s="107"/>
      <c r="CB477" s="107">
        <f t="shared" si="342"/>
        <v>0</v>
      </c>
      <c r="CC477" s="107"/>
      <c r="CD477" s="201">
        <f t="shared" si="360"/>
        <v>0</v>
      </c>
      <c r="CE477" s="107"/>
      <c r="CF477" s="107">
        <f t="shared" si="361"/>
        <v>0</v>
      </c>
      <c r="CG477" s="107"/>
      <c r="CH477" s="107">
        <f t="shared" si="362"/>
        <v>0</v>
      </c>
    </row>
    <row r="478" spans="2:86" ht="60.75" hidden="1" x14ac:dyDescent="0.3">
      <c r="B478" s="12"/>
      <c r="C478" s="7"/>
      <c r="D478" s="68" t="s">
        <v>20</v>
      </c>
      <c r="E478" s="145" t="s">
        <v>199</v>
      </c>
      <c r="F478" s="145">
        <v>600</v>
      </c>
      <c r="G478" s="69">
        <v>5</v>
      </c>
      <c r="H478" s="34">
        <v>0</v>
      </c>
      <c r="I478" s="34">
        <f>I479</f>
        <v>0</v>
      </c>
      <c r="J478" s="34">
        <f t="shared" si="341"/>
        <v>0</v>
      </c>
      <c r="K478" s="34">
        <f>K479</f>
        <v>0</v>
      </c>
      <c r="L478" s="34">
        <f t="shared" ref="L478:L479" si="367">J478+K478</f>
        <v>0</v>
      </c>
      <c r="M478" s="34">
        <f>M479</f>
        <v>0</v>
      </c>
      <c r="N478" s="69">
        <f t="shared" si="355"/>
        <v>0</v>
      </c>
      <c r="O478" s="34">
        <f>O479</f>
        <v>0</v>
      </c>
      <c r="P478" s="69">
        <f>P479</f>
        <v>0</v>
      </c>
      <c r="Q478" s="34">
        <f>Q479</f>
        <v>0</v>
      </c>
      <c r="R478" s="69">
        <f t="shared" ref="R478:R479" si="368">P478+Q478</f>
        <v>0</v>
      </c>
      <c r="S478" s="34">
        <f>S479</f>
        <v>0</v>
      </c>
      <c r="T478" s="69">
        <f t="shared" si="351"/>
        <v>0</v>
      </c>
      <c r="U478" s="34">
        <f t="shared" ref="U478:AP478" si="369">U479</f>
        <v>0</v>
      </c>
      <c r="V478" s="69">
        <f t="shared" si="369"/>
        <v>0</v>
      </c>
      <c r="W478" s="69">
        <f t="shared" si="369"/>
        <v>0</v>
      </c>
      <c r="X478" s="34">
        <f t="shared" si="369"/>
        <v>0</v>
      </c>
      <c r="Y478" s="69">
        <f t="shared" si="369"/>
        <v>0</v>
      </c>
      <c r="Z478" s="34">
        <f t="shared" si="369"/>
        <v>0</v>
      </c>
      <c r="AA478" s="34">
        <f t="shared" si="349"/>
        <v>0</v>
      </c>
      <c r="AB478" s="34">
        <f t="shared" si="369"/>
        <v>0</v>
      </c>
      <c r="AC478" s="31">
        <f t="shared" si="356"/>
        <v>0</v>
      </c>
      <c r="AD478" s="34">
        <f t="shared" si="369"/>
        <v>0</v>
      </c>
      <c r="AE478" s="31">
        <f t="shared" si="356"/>
        <v>0</v>
      </c>
      <c r="AF478" s="34">
        <f t="shared" si="369"/>
        <v>0</v>
      </c>
      <c r="AG478" s="31">
        <f t="shared" si="338"/>
        <v>0</v>
      </c>
      <c r="AH478" s="34">
        <f t="shared" si="369"/>
        <v>0</v>
      </c>
      <c r="AI478" s="31">
        <f t="shared" si="338"/>
        <v>0</v>
      </c>
      <c r="AJ478" s="34">
        <f t="shared" si="369"/>
        <v>0</v>
      </c>
      <c r="AK478" s="31">
        <f t="shared" si="338"/>
        <v>0</v>
      </c>
      <c r="AL478" s="34">
        <f t="shared" si="369"/>
        <v>0</v>
      </c>
      <c r="AM478" s="31">
        <f t="shared" si="338"/>
        <v>0</v>
      </c>
      <c r="AN478" s="34">
        <f t="shared" si="369"/>
        <v>0</v>
      </c>
      <c r="AO478" s="31">
        <f t="shared" si="339"/>
        <v>0</v>
      </c>
      <c r="AP478" s="34">
        <f t="shared" si="369"/>
        <v>0</v>
      </c>
      <c r="AQ478" s="31"/>
      <c r="AR478" s="34"/>
      <c r="AS478" s="107"/>
      <c r="AT478" s="108"/>
      <c r="AU478" s="108"/>
      <c r="AV478" s="108"/>
      <c r="AW478" s="108"/>
      <c r="AX478" s="108"/>
      <c r="AY478" s="108"/>
      <c r="AZ478" s="107"/>
      <c r="BA478" s="107"/>
      <c r="BB478" s="107"/>
      <c r="BC478" s="108"/>
      <c r="BD478" s="108"/>
      <c r="BE478" s="107"/>
      <c r="BF478" s="107">
        <f t="shared" si="346"/>
        <v>0</v>
      </c>
      <c r="BG478" s="109"/>
      <c r="BH478" s="107">
        <f t="shared" si="333"/>
        <v>0</v>
      </c>
      <c r="BI478" s="107"/>
      <c r="BJ478" s="107">
        <f t="shared" si="348"/>
        <v>0</v>
      </c>
      <c r="BK478" s="109"/>
      <c r="BL478" s="109"/>
      <c r="BM478" s="109">
        <f t="shared" si="343"/>
        <v>0</v>
      </c>
      <c r="BN478" s="107">
        <f t="shared" si="344"/>
        <v>0</v>
      </c>
      <c r="BO478" s="107"/>
      <c r="BP478" s="107"/>
      <c r="BQ478" s="201">
        <f t="shared" si="331"/>
        <v>0</v>
      </c>
      <c r="BR478" s="107"/>
      <c r="BS478" s="201">
        <f t="shared" si="366"/>
        <v>0</v>
      </c>
      <c r="BT478" s="109"/>
      <c r="BU478" s="107">
        <f t="shared" si="345"/>
        <v>0</v>
      </c>
      <c r="BV478" s="109"/>
      <c r="BW478" s="107">
        <f t="shared" si="332"/>
        <v>0</v>
      </c>
      <c r="BX478" s="107"/>
      <c r="BY478" s="201">
        <f t="shared" si="359"/>
        <v>0</v>
      </c>
      <c r="BZ478" s="107"/>
      <c r="CA478" s="107"/>
      <c r="CB478" s="107">
        <f t="shared" si="342"/>
        <v>0</v>
      </c>
      <c r="CC478" s="107"/>
      <c r="CD478" s="201">
        <f t="shared" si="360"/>
        <v>0</v>
      </c>
      <c r="CE478" s="107"/>
      <c r="CF478" s="107">
        <f t="shared" si="361"/>
        <v>0</v>
      </c>
      <c r="CG478" s="107"/>
      <c r="CH478" s="107">
        <f t="shared" si="362"/>
        <v>0</v>
      </c>
    </row>
    <row r="479" spans="2:86" ht="20.25" hidden="1" x14ac:dyDescent="0.3">
      <c r="B479" s="12"/>
      <c r="C479" s="7"/>
      <c r="D479" s="68" t="s">
        <v>378</v>
      </c>
      <c r="E479" s="145" t="s">
        <v>368</v>
      </c>
      <c r="F479" s="145"/>
      <c r="G479" s="69"/>
      <c r="H479" s="34">
        <f>H480</f>
        <v>0</v>
      </c>
      <c r="I479" s="34"/>
      <c r="J479" s="34">
        <f t="shared" si="341"/>
        <v>0</v>
      </c>
      <c r="K479" s="34"/>
      <c r="L479" s="34">
        <f t="shared" si="367"/>
        <v>0</v>
      </c>
      <c r="M479" s="34"/>
      <c r="N479" s="69">
        <f t="shared" si="355"/>
        <v>0</v>
      </c>
      <c r="O479" s="34"/>
      <c r="P479" s="69">
        <v>0</v>
      </c>
      <c r="Q479" s="34">
        <v>0</v>
      </c>
      <c r="R479" s="69">
        <f t="shared" si="368"/>
        <v>0</v>
      </c>
      <c r="S479" s="34"/>
      <c r="T479" s="69">
        <f t="shared" si="351"/>
        <v>0</v>
      </c>
      <c r="U479" s="34">
        <v>0</v>
      </c>
      <c r="V479" s="34">
        <f>U479+T479</f>
        <v>0</v>
      </c>
      <c r="W479" s="69"/>
      <c r="X479" s="34">
        <f>W479+V479</f>
        <v>0</v>
      </c>
      <c r="Y479" s="69">
        <v>0</v>
      </c>
      <c r="Z479" s="34"/>
      <c r="AA479" s="34">
        <f t="shared" si="349"/>
        <v>0</v>
      </c>
      <c r="AB479" s="34"/>
      <c r="AC479" s="31">
        <f t="shared" si="356"/>
        <v>0</v>
      </c>
      <c r="AD479" s="34"/>
      <c r="AE479" s="31">
        <f t="shared" si="356"/>
        <v>0</v>
      </c>
      <c r="AF479" s="34"/>
      <c r="AG479" s="31">
        <f t="shared" si="338"/>
        <v>0</v>
      </c>
      <c r="AH479" s="34"/>
      <c r="AI479" s="31">
        <f t="shared" si="338"/>
        <v>0</v>
      </c>
      <c r="AJ479" s="34"/>
      <c r="AK479" s="31">
        <f t="shared" si="338"/>
        <v>0</v>
      </c>
      <c r="AL479" s="34"/>
      <c r="AM479" s="31">
        <f t="shared" si="338"/>
        <v>0</v>
      </c>
      <c r="AN479" s="34"/>
      <c r="AO479" s="31">
        <f t="shared" si="339"/>
        <v>0</v>
      </c>
      <c r="AP479" s="34"/>
      <c r="AQ479" s="31"/>
      <c r="AR479" s="34"/>
      <c r="AS479" s="107"/>
      <c r="AT479" s="108"/>
      <c r="AU479" s="108"/>
      <c r="AV479" s="108"/>
      <c r="AW479" s="108"/>
      <c r="AX479" s="108"/>
      <c r="AY479" s="108"/>
      <c r="AZ479" s="107"/>
      <c r="BA479" s="107"/>
      <c r="BB479" s="107"/>
      <c r="BC479" s="108"/>
      <c r="BD479" s="108"/>
      <c r="BE479" s="107"/>
      <c r="BF479" s="107">
        <f t="shared" si="346"/>
        <v>0</v>
      </c>
      <c r="BG479" s="109"/>
      <c r="BH479" s="107">
        <f t="shared" si="333"/>
        <v>0</v>
      </c>
      <c r="BI479" s="107"/>
      <c r="BJ479" s="107">
        <f t="shared" si="348"/>
        <v>0</v>
      </c>
      <c r="BK479" s="109"/>
      <c r="BL479" s="109"/>
      <c r="BM479" s="109">
        <f t="shared" si="343"/>
        <v>0</v>
      </c>
      <c r="BN479" s="107">
        <f t="shared" si="344"/>
        <v>0</v>
      </c>
      <c r="BO479" s="107"/>
      <c r="BP479" s="107"/>
      <c r="BQ479" s="201">
        <f t="shared" si="331"/>
        <v>0</v>
      </c>
      <c r="BR479" s="107"/>
      <c r="BS479" s="201">
        <f t="shared" si="366"/>
        <v>0</v>
      </c>
      <c r="BT479" s="109"/>
      <c r="BU479" s="107">
        <f t="shared" si="345"/>
        <v>0</v>
      </c>
      <c r="BV479" s="109"/>
      <c r="BW479" s="107">
        <f t="shared" si="332"/>
        <v>0</v>
      </c>
      <c r="BX479" s="107"/>
      <c r="BY479" s="201">
        <f t="shared" si="359"/>
        <v>0</v>
      </c>
      <c r="BZ479" s="107"/>
      <c r="CA479" s="107"/>
      <c r="CB479" s="107">
        <f t="shared" si="342"/>
        <v>0</v>
      </c>
      <c r="CC479" s="107"/>
      <c r="CD479" s="201">
        <f t="shared" si="360"/>
        <v>0</v>
      </c>
      <c r="CE479" s="107"/>
      <c r="CF479" s="107">
        <f t="shared" si="361"/>
        <v>0</v>
      </c>
      <c r="CG479" s="107"/>
      <c r="CH479" s="107">
        <f t="shared" si="362"/>
        <v>0</v>
      </c>
    </row>
    <row r="480" spans="2:86" ht="60.75" hidden="1" x14ac:dyDescent="0.3">
      <c r="B480" s="12"/>
      <c r="C480" s="7"/>
      <c r="D480" s="68" t="s">
        <v>20</v>
      </c>
      <c r="E480" s="145" t="s">
        <v>368</v>
      </c>
      <c r="F480" s="145">
        <v>600</v>
      </c>
      <c r="G480" s="69">
        <v>5</v>
      </c>
      <c r="H480" s="34">
        <v>0</v>
      </c>
      <c r="I480" s="34"/>
      <c r="J480" s="34">
        <f t="shared" si="341"/>
        <v>0</v>
      </c>
      <c r="K480" s="34"/>
      <c r="L480" s="34"/>
      <c r="M480" s="34"/>
      <c r="N480" s="69"/>
      <c r="O480" s="34"/>
      <c r="P480" s="69"/>
      <c r="Q480" s="34"/>
      <c r="R480" s="69"/>
      <c r="S480" s="34"/>
      <c r="T480" s="69"/>
      <c r="U480" s="34">
        <f t="shared" ref="U480:X481" si="370">U481</f>
        <v>0</v>
      </c>
      <c r="V480" s="34">
        <f t="shared" si="370"/>
        <v>0</v>
      </c>
      <c r="W480" s="34">
        <f t="shared" si="370"/>
        <v>0</v>
      </c>
      <c r="X480" s="34">
        <f t="shared" si="370"/>
        <v>0</v>
      </c>
      <c r="Y480" s="69"/>
      <c r="Z480" s="34"/>
      <c r="AA480" s="34">
        <f t="shared" si="349"/>
        <v>0</v>
      </c>
      <c r="AB480" s="34"/>
      <c r="AC480" s="31">
        <f t="shared" si="356"/>
        <v>0</v>
      </c>
      <c r="AD480" s="34"/>
      <c r="AE480" s="31">
        <f t="shared" si="356"/>
        <v>0</v>
      </c>
      <c r="AF480" s="34"/>
      <c r="AG480" s="31">
        <f t="shared" si="338"/>
        <v>0</v>
      </c>
      <c r="AH480" s="34"/>
      <c r="AI480" s="31">
        <f t="shared" si="338"/>
        <v>0</v>
      </c>
      <c r="AJ480" s="34"/>
      <c r="AK480" s="31">
        <f t="shared" si="338"/>
        <v>0</v>
      </c>
      <c r="AL480" s="34"/>
      <c r="AM480" s="31">
        <f t="shared" si="338"/>
        <v>0</v>
      </c>
      <c r="AN480" s="34"/>
      <c r="AO480" s="31">
        <f t="shared" si="339"/>
        <v>0</v>
      </c>
      <c r="AP480" s="34"/>
      <c r="AQ480" s="31"/>
      <c r="AR480" s="34"/>
      <c r="AS480" s="107"/>
      <c r="AT480" s="108"/>
      <c r="AU480" s="108"/>
      <c r="AV480" s="108"/>
      <c r="AW480" s="108"/>
      <c r="AX480" s="108"/>
      <c r="AY480" s="108"/>
      <c r="AZ480" s="107"/>
      <c r="BA480" s="107"/>
      <c r="BB480" s="107"/>
      <c r="BC480" s="108"/>
      <c r="BD480" s="108"/>
      <c r="BE480" s="107"/>
      <c r="BF480" s="107">
        <f t="shared" si="346"/>
        <v>0</v>
      </c>
      <c r="BG480" s="109"/>
      <c r="BH480" s="107">
        <f t="shared" si="333"/>
        <v>0</v>
      </c>
      <c r="BI480" s="107"/>
      <c r="BJ480" s="107">
        <f t="shared" si="348"/>
        <v>0</v>
      </c>
      <c r="BK480" s="109"/>
      <c r="BL480" s="109"/>
      <c r="BM480" s="109">
        <f t="shared" si="343"/>
        <v>0</v>
      </c>
      <c r="BN480" s="107">
        <f t="shared" si="344"/>
        <v>0</v>
      </c>
      <c r="BO480" s="107"/>
      <c r="BP480" s="107"/>
      <c r="BQ480" s="201">
        <f t="shared" ref="BQ480:BQ544" si="371">BM480+BO480</f>
        <v>0</v>
      </c>
      <c r="BR480" s="107"/>
      <c r="BS480" s="201">
        <f t="shared" si="366"/>
        <v>0</v>
      </c>
      <c r="BT480" s="109"/>
      <c r="BU480" s="107">
        <f t="shared" si="345"/>
        <v>0</v>
      </c>
      <c r="BV480" s="109"/>
      <c r="BW480" s="107">
        <f t="shared" ref="BW480:BW544" si="372">BU480+BV480</f>
        <v>0</v>
      </c>
      <c r="BX480" s="107"/>
      <c r="BY480" s="201">
        <f t="shared" si="359"/>
        <v>0</v>
      </c>
      <c r="BZ480" s="107"/>
      <c r="CA480" s="107"/>
      <c r="CB480" s="107">
        <f t="shared" si="342"/>
        <v>0</v>
      </c>
      <c r="CC480" s="107"/>
      <c r="CD480" s="201">
        <f t="shared" si="360"/>
        <v>0</v>
      </c>
      <c r="CE480" s="107"/>
      <c r="CF480" s="107">
        <f t="shared" si="361"/>
        <v>0</v>
      </c>
      <c r="CG480" s="107"/>
      <c r="CH480" s="107">
        <f t="shared" si="362"/>
        <v>0</v>
      </c>
    </row>
    <row r="481" spans="2:86" ht="40.5" hidden="1" x14ac:dyDescent="0.3">
      <c r="B481" s="12"/>
      <c r="C481" s="7"/>
      <c r="D481" s="68" t="s">
        <v>379</v>
      </c>
      <c r="E481" s="145" t="s">
        <v>372</v>
      </c>
      <c r="F481" s="145"/>
      <c r="G481" s="69"/>
      <c r="H481" s="34"/>
      <c r="I481" s="34"/>
      <c r="J481" s="34">
        <f t="shared" si="341"/>
        <v>0</v>
      </c>
      <c r="K481" s="34"/>
      <c r="L481" s="34"/>
      <c r="M481" s="34"/>
      <c r="N481" s="69"/>
      <c r="O481" s="34"/>
      <c r="P481" s="69"/>
      <c r="Q481" s="34"/>
      <c r="R481" s="69"/>
      <c r="S481" s="34"/>
      <c r="T481" s="69"/>
      <c r="U481" s="34">
        <f t="shared" si="370"/>
        <v>0</v>
      </c>
      <c r="V481" s="34">
        <f t="shared" si="370"/>
        <v>0</v>
      </c>
      <c r="W481" s="34">
        <f t="shared" si="370"/>
        <v>0</v>
      </c>
      <c r="X481" s="34">
        <f t="shared" si="370"/>
        <v>0</v>
      </c>
      <c r="Y481" s="69"/>
      <c r="Z481" s="34"/>
      <c r="AA481" s="34">
        <f t="shared" si="349"/>
        <v>0</v>
      </c>
      <c r="AB481" s="34"/>
      <c r="AC481" s="31">
        <f t="shared" si="356"/>
        <v>0</v>
      </c>
      <c r="AD481" s="34"/>
      <c r="AE481" s="31">
        <f t="shared" si="356"/>
        <v>0</v>
      </c>
      <c r="AF481" s="34"/>
      <c r="AG481" s="31">
        <f t="shared" si="338"/>
        <v>0</v>
      </c>
      <c r="AH481" s="34"/>
      <c r="AI481" s="31">
        <f t="shared" si="338"/>
        <v>0</v>
      </c>
      <c r="AJ481" s="34"/>
      <c r="AK481" s="31">
        <f t="shared" si="338"/>
        <v>0</v>
      </c>
      <c r="AL481" s="34"/>
      <c r="AM481" s="31">
        <f t="shared" si="338"/>
        <v>0</v>
      </c>
      <c r="AN481" s="34"/>
      <c r="AO481" s="31">
        <f t="shared" si="339"/>
        <v>0</v>
      </c>
      <c r="AP481" s="34"/>
      <c r="AQ481" s="31"/>
      <c r="AR481" s="34"/>
      <c r="AS481" s="107"/>
      <c r="AT481" s="108"/>
      <c r="AU481" s="108"/>
      <c r="AV481" s="108"/>
      <c r="AW481" s="108"/>
      <c r="AX481" s="108"/>
      <c r="AY481" s="108"/>
      <c r="AZ481" s="107"/>
      <c r="BA481" s="107"/>
      <c r="BB481" s="107"/>
      <c r="BC481" s="108"/>
      <c r="BD481" s="108"/>
      <c r="BE481" s="107"/>
      <c r="BF481" s="107">
        <f t="shared" si="346"/>
        <v>0</v>
      </c>
      <c r="BG481" s="109"/>
      <c r="BH481" s="107">
        <f t="shared" ref="BH481:BH543" si="373">BD481+BG481</f>
        <v>0</v>
      </c>
      <c r="BI481" s="107"/>
      <c r="BJ481" s="107">
        <f t="shared" si="348"/>
        <v>0</v>
      </c>
      <c r="BK481" s="109"/>
      <c r="BL481" s="109"/>
      <c r="BM481" s="109">
        <f t="shared" si="343"/>
        <v>0</v>
      </c>
      <c r="BN481" s="107">
        <f t="shared" si="344"/>
        <v>0</v>
      </c>
      <c r="BO481" s="107"/>
      <c r="BP481" s="107"/>
      <c r="BQ481" s="201">
        <f t="shared" si="371"/>
        <v>0</v>
      </c>
      <c r="BR481" s="107"/>
      <c r="BS481" s="201">
        <f t="shared" si="366"/>
        <v>0</v>
      </c>
      <c r="BT481" s="109"/>
      <c r="BU481" s="107">
        <f t="shared" si="345"/>
        <v>0</v>
      </c>
      <c r="BV481" s="109"/>
      <c r="BW481" s="107">
        <f t="shared" si="372"/>
        <v>0</v>
      </c>
      <c r="BX481" s="107"/>
      <c r="BY481" s="201">
        <f t="shared" si="359"/>
        <v>0</v>
      </c>
      <c r="BZ481" s="107"/>
      <c r="CA481" s="107"/>
      <c r="CB481" s="107">
        <f t="shared" si="342"/>
        <v>0</v>
      </c>
      <c r="CC481" s="107"/>
      <c r="CD481" s="201">
        <f t="shared" si="360"/>
        <v>0</v>
      </c>
      <c r="CE481" s="107"/>
      <c r="CF481" s="107">
        <f t="shared" si="361"/>
        <v>0</v>
      </c>
      <c r="CG481" s="107"/>
      <c r="CH481" s="107">
        <f t="shared" si="362"/>
        <v>0</v>
      </c>
    </row>
    <row r="482" spans="2:86" ht="20.25" hidden="1" x14ac:dyDescent="0.3">
      <c r="B482" s="12"/>
      <c r="C482" s="7"/>
      <c r="D482" s="68" t="s">
        <v>65</v>
      </c>
      <c r="E482" s="145" t="s">
        <v>371</v>
      </c>
      <c r="F482" s="145"/>
      <c r="G482" s="69"/>
      <c r="H482" s="34"/>
      <c r="I482" s="34"/>
      <c r="J482" s="34">
        <f t="shared" si="341"/>
        <v>0</v>
      </c>
      <c r="K482" s="34"/>
      <c r="L482" s="34"/>
      <c r="M482" s="34"/>
      <c r="N482" s="69"/>
      <c r="O482" s="34"/>
      <c r="P482" s="69"/>
      <c r="Q482" s="34"/>
      <c r="R482" s="69"/>
      <c r="S482" s="34"/>
      <c r="T482" s="69"/>
      <c r="U482" s="34"/>
      <c r="V482" s="34">
        <f>U482+T482</f>
        <v>0</v>
      </c>
      <c r="W482" s="34"/>
      <c r="X482" s="34">
        <f>W482+V482</f>
        <v>0</v>
      </c>
      <c r="Y482" s="69"/>
      <c r="Z482" s="34"/>
      <c r="AA482" s="34">
        <f t="shared" si="349"/>
        <v>0</v>
      </c>
      <c r="AB482" s="34"/>
      <c r="AC482" s="31">
        <f t="shared" si="356"/>
        <v>0</v>
      </c>
      <c r="AD482" s="34"/>
      <c r="AE482" s="31">
        <f t="shared" si="356"/>
        <v>0</v>
      </c>
      <c r="AF482" s="34"/>
      <c r="AG482" s="31">
        <f t="shared" si="338"/>
        <v>0</v>
      </c>
      <c r="AH482" s="34"/>
      <c r="AI482" s="31">
        <f t="shared" si="338"/>
        <v>0</v>
      </c>
      <c r="AJ482" s="34"/>
      <c r="AK482" s="31">
        <f t="shared" si="338"/>
        <v>0</v>
      </c>
      <c r="AL482" s="34"/>
      <c r="AM482" s="31">
        <f t="shared" si="338"/>
        <v>0</v>
      </c>
      <c r="AN482" s="34"/>
      <c r="AO482" s="31">
        <f t="shared" si="339"/>
        <v>0</v>
      </c>
      <c r="AP482" s="34"/>
      <c r="AQ482" s="31"/>
      <c r="AR482" s="34"/>
      <c r="AS482" s="107"/>
      <c r="AT482" s="108"/>
      <c r="AU482" s="108"/>
      <c r="AV482" s="108"/>
      <c r="AW482" s="108"/>
      <c r="AX482" s="108"/>
      <c r="AY482" s="108"/>
      <c r="AZ482" s="107"/>
      <c r="BA482" s="107"/>
      <c r="BB482" s="107"/>
      <c r="BC482" s="108"/>
      <c r="BD482" s="108"/>
      <c r="BE482" s="107"/>
      <c r="BF482" s="107">
        <f t="shared" si="346"/>
        <v>0</v>
      </c>
      <c r="BG482" s="109"/>
      <c r="BH482" s="107">
        <f t="shared" si="373"/>
        <v>0</v>
      </c>
      <c r="BI482" s="107"/>
      <c r="BJ482" s="107">
        <f t="shared" ref="BJ482:BJ497" si="374">BF482+BI482</f>
        <v>0</v>
      </c>
      <c r="BK482" s="109"/>
      <c r="BL482" s="109"/>
      <c r="BM482" s="109">
        <f t="shared" si="343"/>
        <v>0</v>
      </c>
      <c r="BN482" s="107">
        <f t="shared" si="344"/>
        <v>0</v>
      </c>
      <c r="BO482" s="107"/>
      <c r="BP482" s="107"/>
      <c r="BQ482" s="201">
        <f t="shared" si="371"/>
        <v>0</v>
      </c>
      <c r="BR482" s="107"/>
      <c r="BS482" s="201">
        <f t="shared" si="366"/>
        <v>0</v>
      </c>
      <c r="BT482" s="109"/>
      <c r="BU482" s="107">
        <f t="shared" si="345"/>
        <v>0</v>
      </c>
      <c r="BV482" s="109"/>
      <c r="BW482" s="107">
        <f t="shared" si="372"/>
        <v>0</v>
      </c>
      <c r="BX482" s="107"/>
      <c r="BY482" s="201">
        <f t="shared" si="359"/>
        <v>0</v>
      </c>
      <c r="BZ482" s="107"/>
      <c r="CA482" s="107"/>
      <c r="CB482" s="107">
        <f t="shared" si="342"/>
        <v>0</v>
      </c>
      <c r="CC482" s="107"/>
      <c r="CD482" s="201">
        <f t="shared" si="360"/>
        <v>0</v>
      </c>
      <c r="CE482" s="107"/>
      <c r="CF482" s="107">
        <f t="shared" si="361"/>
        <v>0</v>
      </c>
      <c r="CG482" s="107"/>
      <c r="CH482" s="107">
        <f t="shared" si="362"/>
        <v>0</v>
      </c>
    </row>
    <row r="483" spans="2:86" ht="60.75" hidden="1" x14ac:dyDescent="0.3">
      <c r="B483" s="12"/>
      <c r="C483" s="7"/>
      <c r="D483" s="68" t="s">
        <v>20</v>
      </c>
      <c r="E483" s="145" t="s">
        <v>371</v>
      </c>
      <c r="F483" s="145">
        <v>600</v>
      </c>
      <c r="G483" s="69"/>
      <c r="H483" s="34"/>
      <c r="I483" s="34">
        <f>I487+I484</f>
        <v>0</v>
      </c>
      <c r="J483" s="34">
        <f t="shared" si="341"/>
        <v>0</v>
      </c>
      <c r="K483" s="34">
        <f>K487+K484</f>
        <v>0</v>
      </c>
      <c r="L483" s="34">
        <f t="shared" si="354"/>
        <v>0</v>
      </c>
      <c r="M483" s="34">
        <f>M487+M484</f>
        <v>0</v>
      </c>
      <c r="N483" s="69">
        <f>L483+M483</f>
        <v>0</v>
      </c>
      <c r="O483" s="34">
        <f>O487+O484</f>
        <v>0</v>
      </c>
      <c r="P483" s="69">
        <f>N483+O483</f>
        <v>0</v>
      </c>
      <c r="Q483" s="34">
        <f>Q487+Q484</f>
        <v>0</v>
      </c>
      <c r="R483" s="69">
        <f t="shared" si="350"/>
        <v>0</v>
      </c>
      <c r="S483" s="34">
        <f>S487+S484</f>
        <v>0</v>
      </c>
      <c r="T483" s="69">
        <f t="shared" si="351"/>
        <v>0</v>
      </c>
      <c r="U483" s="34">
        <f>U487+U484</f>
        <v>0</v>
      </c>
      <c r="V483" s="69">
        <f t="shared" si="352"/>
        <v>0</v>
      </c>
      <c r="W483" s="69"/>
      <c r="X483" s="69">
        <f t="shared" si="353"/>
        <v>0</v>
      </c>
      <c r="Y483" s="69">
        <f>Y487</f>
        <v>0</v>
      </c>
      <c r="Z483" s="34">
        <f>Z487+Z484</f>
        <v>0</v>
      </c>
      <c r="AA483" s="34">
        <f t="shared" si="349"/>
        <v>0</v>
      </c>
      <c r="AB483" s="34">
        <f>AB487+AB484</f>
        <v>0</v>
      </c>
      <c r="AC483" s="31">
        <f t="shared" si="356"/>
        <v>0</v>
      </c>
      <c r="AD483" s="34">
        <f>AD487+AD484</f>
        <v>0</v>
      </c>
      <c r="AE483" s="31">
        <f t="shared" si="356"/>
        <v>0</v>
      </c>
      <c r="AF483" s="34">
        <f>AF487+AF484</f>
        <v>0</v>
      </c>
      <c r="AG483" s="31">
        <f t="shared" si="338"/>
        <v>0</v>
      </c>
      <c r="AH483" s="34">
        <f>AH487+AH484</f>
        <v>0</v>
      </c>
      <c r="AI483" s="31">
        <f t="shared" si="338"/>
        <v>0</v>
      </c>
      <c r="AJ483" s="34">
        <f>AJ487+AJ484</f>
        <v>0</v>
      </c>
      <c r="AK483" s="31">
        <f t="shared" si="338"/>
        <v>0</v>
      </c>
      <c r="AL483" s="34">
        <f>AL487+AL484</f>
        <v>0</v>
      </c>
      <c r="AM483" s="31">
        <f t="shared" ref="AM483:AM491" si="375">AK483+AL483</f>
        <v>0</v>
      </c>
      <c r="AN483" s="34">
        <f>AN487+AN484</f>
        <v>0</v>
      </c>
      <c r="AO483" s="31">
        <f t="shared" si="339"/>
        <v>0</v>
      </c>
      <c r="AP483" s="34">
        <f>AP487+AP484</f>
        <v>0</v>
      </c>
      <c r="AQ483" s="31"/>
      <c r="AR483" s="34"/>
      <c r="AS483" s="107"/>
      <c r="AT483" s="108"/>
      <c r="AU483" s="108"/>
      <c r="AV483" s="108"/>
      <c r="AW483" s="108"/>
      <c r="AX483" s="108"/>
      <c r="AY483" s="108"/>
      <c r="AZ483" s="107"/>
      <c r="BA483" s="107"/>
      <c r="BB483" s="107"/>
      <c r="BC483" s="108"/>
      <c r="BD483" s="108"/>
      <c r="BE483" s="107"/>
      <c r="BF483" s="107">
        <f t="shared" si="346"/>
        <v>0</v>
      </c>
      <c r="BG483" s="109"/>
      <c r="BH483" s="107">
        <f t="shared" si="373"/>
        <v>0</v>
      </c>
      <c r="BI483" s="107"/>
      <c r="BJ483" s="107">
        <f t="shared" si="374"/>
        <v>0</v>
      </c>
      <c r="BK483" s="109"/>
      <c r="BL483" s="109"/>
      <c r="BM483" s="109">
        <f t="shared" si="343"/>
        <v>0</v>
      </c>
      <c r="BN483" s="107">
        <f t="shared" si="344"/>
        <v>0</v>
      </c>
      <c r="BO483" s="107"/>
      <c r="BP483" s="107"/>
      <c r="BQ483" s="201">
        <f t="shared" si="371"/>
        <v>0</v>
      </c>
      <c r="BR483" s="107"/>
      <c r="BS483" s="201">
        <f t="shared" si="366"/>
        <v>0</v>
      </c>
      <c r="BT483" s="109"/>
      <c r="BU483" s="107">
        <f t="shared" si="345"/>
        <v>0</v>
      </c>
      <c r="BV483" s="109"/>
      <c r="BW483" s="107">
        <f t="shared" si="372"/>
        <v>0</v>
      </c>
      <c r="BX483" s="107"/>
      <c r="BY483" s="201">
        <f t="shared" si="359"/>
        <v>0</v>
      </c>
      <c r="BZ483" s="107"/>
      <c r="CA483" s="107"/>
      <c r="CB483" s="107">
        <f t="shared" si="342"/>
        <v>0</v>
      </c>
      <c r="CC483" s="107"/>
      <c r="CD483" s="201">
        <f t="shared" si="360"/>
        <v>0</v>
      </c>
      <c r="CE483" s="107"/>
      <c r="CF483" s="107">
        <f t="shared" si="361"/>
        <v>0</v>
      </c>
      <c r="CG483" s="107"/>
      <c r="CH483" s="107">
        <f t="shared" si="362"/>
        <v>0</v>
      </c>
    </row>
    <row r="484" spans="2:86" ht="105.75" customHeight="1" x14ac:dyDescent="0.3">
      <c r="B484" s="12"/>
      <c r="C484" s="14">
        <v>12</v>
      </c>
      <c r="D484" s="9" t="s">
        <v>389</v>
      </c>
      <c r="E484" s="152" t="s">
        <v>200</v>
      </c>
      <c r="F484" s="152"/>
      <c r="G484" s="9"/>
      <c r="H484" s="33">
        <f>H485+H488</f>
        <v>0</v>
      </c>
      <c r="I484" s="34"/>
      <c r="J484" s="33">
        <f t="shared" si="341"/>
        <v>0</v>
      </c>
      <c r="K484" s="33">
        <f>K485</f>
        <v>0</v>
      </c>
      <c r="L484" s="33">
        <f>J484+K484</f>
        <v>0</v>
      </c>
      <c r="M484" s="33">
        <f>M485</f>
        <v>0</v>
      </c>
      <c r="N484" s="16">
        <f>L484+M484</f>
        <v>0</v>
      </c>
      <c r="O484" s="33">
        <f>O485</f>
        <v>0</v>
      </c>
      <c r="P484" s="16">
        <f>N484+O484</f>
        <v>0</v>
      </c>
      <c r="Q484" s="33">
        <f>Q485</f>
        <v>0</v>
      </c>
      <c r="R484" s="16">
        <f t="shared" si="350"/>
        <v>0</v>
      </c>
      <c r="S484" s="33">
        <f>S485</f>
        <v>0</v>
      </c>
      <c r="T484" s="16">
        <f t="shared" si="351"/>
        <v>0</v>
      </c>
      <c r="U484" s="33">
        <f>U485</f>
        <v>0</v>
      </c>
      <c r="V484" s="16">
        <f t="shared" si="352"/>
        <v>0</v>
      </c>
      <c r="W484" s="16">
        <f>W485</f>
        <v>0</v>
      </c>
      <c r="X484" s="33">
        <f>X485</f>
        <v>0</v>
      </c>
      <c r="Y484" s="16"/>
      <c r="Z484" s="42">
        <f>Z485+Z488</f>
        <v>0</v>
      </c>
      <c r="AA484" s="33">
        <f t="shared" ref="AA484:AA494" si="376">J484+Z484</f>
        <v>0</v>
      </c>
      <c r="AB484" s="42">
        <f>AB485+AB488</f>
        <v>0</v>
      </c>
      <c r="AC484" s="32">
        <f t="shared" si="356"/>
        <v>0</v>
      </c>
      <c r="AD484" s="42">
        <f>AD485+AD488</f>
        <v>0</v>
      </c>
      <c r="AE484" s="32">
        <f t="shared" si="356"/>
        <v>0</v>
      </c>
      <c r="AF484" s="42">
        <f>AF485+AF488</f>
        <v>0</v>
      </c>
      <c r="AG484" s="32">
        <f t="shared" si="338"/>
        <v>0</v>
      </c>
      <c r="AH484" s="42">
        <f>AH485+AH488</f>
        <v>0</v>
      </c>
      <c r="AI484" s="32">
        <f t="shared" si="338"/>
        <v>0</v>
      </c>
      <c r="AJ484" s="42">
        <f>AJ485+AJ488</f>
        <v>0</v>
      </c>
      <c r="AK484" s="32">
        <f t="shared" si="338"/>
        <v>0</v>
      </c>
      <c r="AL484" s="42">
        <f>AL485+AL488</f>
        <v>0</v>
      </c>
      <c r="AM484" s="32">
        <f t="shared" si="375"/>
        <v>0</v>
      </c>
      <c r="AN484" s="42">
        <f>AN485+AN488</f>
        <v>0</v>
      </c>
      <c r="AO484" s="32">
        <f t="shared" si="339"/>
        <v>0</v>
      </c>
      <c r="AP484" s="42">
        <f>AP485+AP488</f>
        <v>0</v>
      </c>
      <c r="AQ484" s="32"/>
      <c r="AR484" s="42"/>
      <c r="AS484" s="107"/>
      <c r="AT484" s="109"/>
      <c r="AU484" s="109"/>
      <c r="AV484" s="109"/>
      <c r="AW484" s="108"/>
      <c r="AX484" s="109"/>
      <c r="AY484" s="108"/>
      <c r="AZ484" s="107"/>
      <c r="BA484" s="107"/>
      <c r="BB484" s="107"/>
      <c r="BC484" s="109"/>
      <c r="BD484" s="108"/>
      <c r="BE484" s="107"/>
      <c r="BF484" s="107"/>
      <c r="BG484" s="109">
        <f>BG485+BG488</f>
        <v>6009.6559999999999</v>
      </c>
      <c r="BH484" s="107">
        <f t="shared" si="373"/>
        <v>6009.6559999999999</v>
      </c>
      <c r="BI484" s="107"/>
      <c r="BJ484" s="107">
        <f t="shared" si="374"/>
        <v>0</v>
      </c>
      <c r="BK484" s="109">
        <f>BK485+BK488</f>
        <v>6009.6559999999999</v>
      </c>
      <c r="BL484" s="109">
        <f>BL485+BL488</f>
        <v>0</v>
      </c>
      <c r="BM484" s="109">
        <f t="shared" si="343"/>
        <v>6009.6559999999999</v>
      </c>
      <c r="BN484" s="107">
        <f t="shared" si="344"/>
        <v>6009.6559999999999</v>
      </c>
      <c r="BO484" s="107">
        <f>BO485+BO488</f>
        <v>0</v>
      </c>
      <c r="BP484" s="107">
        <f>BP485+BP488</f>
        <v>0</v>
      </c>
      <c r="BQ484" s="201">
        <f t="shared" si="371"/>
        <v>6009.6559999999999</v>
      </c>
      <c r="BR484" s="107">
        <f>BR485+BR488</f>
        <v>0</v>
      </c>
      <c r="BS484" s="201">
        <f t="shared" si="366"/>
        <v>6009.6559999999999</v>
      </c>
      <c r="BT484" s="109">
        <f>BT485+BT488</f>
        <v>0</v>
      </c>
      <c r="BU484" s="107">
        <f t="shared" si="345"/>
        <v>6009.6559999999999</v>
      </c>
      <c r="BV484" s="109">
        <f>BV485+BV488</f>
        <v>0</v>
      </c>
      <c r="BW484" s="107">
        <f t="shared" si="372"/>
        <v>6009.6559999999999</v>
      </c>
      <c r="BX484" s="107">
        <v>0</v>
      </c>
      <c r="BY484" s="201">
        <f t="shared" si="359"/>
        <v>6009.6559999999999</v>
      </c>
      <c r="BZ484" s="107"/>
      <c r="CA484" s="107">
        <f>CA485+CA488</f>
        <v>0</v>
      </c>
      <c r="CB484" s="107">
        <f t="shared" si="342"/>
        <v>6009.6559999999999</v>
      </c>
      <c r="CC484" s="107">
        <v>0</v>
      </c>
      <c r="CD484" s="201">
        <f t="shared" si="360"/>
        <v>6009.6559999999999</v>
      </c>
      <c r="CE484" s="107">
        <f>CE485+CE488</f>
        <v>0</v>
      </c>
      <c r="CF484" s="107">
        <f t="shared" si="361"/>
        <v>6009.6559999999999</v>
      </c>
      <c r="CG484" s="107">
        <f>CG485+CG488</f>
        <v>0</v>
      </c>
      <c r="CH484" s="107">
        <f t="shared" si="362"/>
        <v>6009.6559999999999</v>
      </c>
    </row>
    <row r="485" spans="2:86" ht="60.75" hidden="1" x14ac:dyDescent="0.3">
      <c r="B485" s="12"/>
      <c r="C485" s="7"/>
      <c r="D485" s="68" t="s">
        <v>380</v>
      </c>
      <c r="E485" s="145" t="s">
        <v>358</v>
      </c>
      <c r="F485" s="145"/>
      <c r="G485" s="68"/>
      <c r="H485" s="34">
        <f>H486</f>
        <v>0</v>
      </c>
      <c r="I485" s="34"/>
      <c r="J485" s="34">
        <f t="shared" si="341"/>
        <v>0</v>
      </c>
      <c r="K485" s="34">
        <f>K486</f>
        <v>0</v>
      </c>
      <c r="L485" s="34">
        <f>J485+K485</f>
        <v>0</v>
      </c>
      <c r="M485" s="34">
        <f>M486</f>
        <v>0</v>
      </c>
      <c r="N485" s="69"/>
      <c r="O485" s="34">
        <f>O486</f>
        <v>0</v>
      </c>
      <c r="P485" s="69" t="b">
        <f>N485=N486</f>
        <v>1</v>
      </c>
      <c r="Q485" s="34">
        <f>Q486</f>
        <v>0</v>
      </c>
      <c r="R485" s="34">
        <f>R486</f>
        <v>0</v>
      </c>
      <c r="S485" s="34">
        <f>S486</f>
        <v>0</v>
      </c>
      <c r="T485" s="34">
        <f>T486</f>
        <v>0</v>
      </c>
      <c r="U485" s="34">
        <f>U486</f>
        <v>0</v>
      </c>
      <c r="V485" s="34">
        <f>V486</f>
        <v>0</v>
      </c>
      <c r="W485" s="69">
        <f>W486</f>
        <v>0</v>
      </c>
      <c r="X485" s="34">
        <f>X486</f>
        <v>0</v>
      </c>
      <c r="Y485" s="69"/>
      <c r="Z485" s="34">
        <f>Z486</f>
        <v>0</v>
      </c>
      <c r="AA485" s="34">
        <f t="shared" si="376"/>
        <v>0</v>
      </c>
      <c r="AB485" s="34">
        <f>AB486</f>
        <v>0</v>
      </c>
      <c r="AC485" s="31">
        <f t="shared" si="356"/>
        <v>0</v>
      </c>
      <c r="AD485" s="34">
        <f>AD486</f>
        <v>0</v>
      </c>
      <c r="AE485" s="31">
        <f t="shared" si="356"/>
        <v>0</v>
      </c>
      <c r="AF485" s="34">
        <f>AF486</f>
        <v>0</v>
      </c>
      <c r="AG485" s="31">
        <f t="shared" si="338"/>
        <v>0</v>
      </c>
      <c r="AH485" s="34">
        <f>AH486</f>
        <v>0</v>
      </c>
      <c r="AI485" s="31">
        <f t="shared" si="338"/>
        <v>0</v>
      </c>
      <c r="AJ485" s="34">
        <f>AJ486</f>
        <v>0</v>
      </c>
      <c r="AK485" s="31">
        <f t="shared" si="338"/>
        <v>0</v>
      </c>
      <c r="AL485" s="34">
        <f>AL486</f>
        <v>0</v>
      </c>
      <c r="AM485" s="31">
        <f t="shared" si="375"/>
        <v>0</v>
      </c>
      <c r="AN485" s="34">
        <f>AN486</f>
        <v>0</v>
      </c>
      <c r="AO485" s="31">
        <f t="shared" si="339"/>
        <v>0</v>
      </c>
      <c r="AP485" s="34">
        <f>AP486</f>
        <v>0</v>
      </c>
      <c r="AQ485" s="31"/>
      <c r="AR485" s="34"/>
      <c r="AS485" s="107"/>
      <c r="AT485" s="108"/>
      <c r="AU485" s="108"/>
      <c r="AV485" s="108"/>
      <c r="AW485" s="108"/>
      <c r="AX485" s="108"/>
      <c r="AY485" s="108"/>
      <c r="AZ485" s="107"/>
      <c r="BA485" s="107"/>
      <c r="BB485" s="107"/>
      <c r="BC485" s="108"/>
      <c r="BD485" s="108"/>
      <c r="BE485" s="107"/>
      <c r="BF485" s="107"/>
      <c r="BG485" s="109">
        <f t="shared" ref="BG485:BG486" si="377">BG486</f>
        <v>0</v>
      </c>
      <c r="BH485" s="107">
        <f t="shared" si="373"/>
        <v>0</v>
      </c>
      <c r="BI485" s="107"/>
      <c r="BJ485" s="107">
        <f t="shared" si="374"/>
        <v>0</v>
      </c>
      <c r="BK485" s="109">
        <f t="shared" ref="BK485:BL486" si="378">BK486</f>
        <v>0</v>
      </c>
      <c r="BL485" s="109">
        <f t="shared" si="378"/>
        <v>0</v>
      </c>
      <c r="BM485" s="109">
        <f t="shared" si="343"/>
        <v>0</v>
      </c>
      <c r="BN485" s="107">
        <f t="shared" si="344"/>
        <v>0</v>
      </c>
      <c r="BO485" s="107">
        <f t="shared" ref="BO485:BR486" si="379">BO486</f>
        <v>0</v>
      </c>
      <c r="BP485" s="107">
        <f t="shared" si="379"/>
        <v>0</v>
      </c>
      <c r="BQ485" s="201">
        <f t="shared" si="371"/>
        <v>0</v>
      </c>
      <c r="BR485" s="107">
        <f t="shared" si="379"/>
        <v>0</v>
      </c>
      <c r="BS485" s="201">
        <f t="shared" si="366"/>
        <v>0</v>
      </c>
      <c r="BT485" s="109">
        <f t="shared" ref="BT485:BV486" si="380">BT486</f>
        <v>0</v>
      </c>
      <c r="BU485" s="107">
        <f t="shared" si="345"/>
        <v>0</v>
      </c>
      <c r="BV485" s="109">
        <f t="shared" si="380"/>
        <v>0</v>
      </c>
      <c r="BW485" s="107">
        <f t="shared" si="372"/>
        <v>0</v>
      </c>
      <c r="BX485" s="107">
        <v>0</v>
      </c>
      <c r="BY485" s="201">
        <f t="shared" si="359"/>
        <v>0</v>
      </c>
      <c r="BZ485" s="107"/>
      <c r="CA485" s="107">
        <f t="shared" ref="CA485:CG486" si="381">CA486</f>
        <v>0</v>
      </c>
      <c r="CB485" s="107">
        <f t="shared" si="342"/>
        <v>0</v>
      </c>
      <c r="CC485" s="107">
        <v>0</v>
      </c>
      <c r="CD485" s="201">
        <f t="shared" si="360"/>
        <v>0</v>
      </c>
      <c r="CE485" s="107">
        <f t="shared" si="381"/>
        <v>0</v>
      </c>
      <c r="CF485" s="107">
        <f t="shared" si="361"/>
        <v>0</v>
      </c>
      <c r="CG485" s="107">
        <f t="shared" si="381"/>
        <v>0</v>
      </c>
      <c r="CH485" s="107">
        <f t="shared" si="362"/>
        <v>0</v>
      </c>
    </row>
    <row r="486" spans="2:86" ht="37.5" hidden="1" customHeight="1" x14ac:dyDescent="0.3">
      <c r="B486" s="12"/>
      <c r="C486" s="7"/>
      <c r="D486" s="68" t="s">
        <v>359</v>
      </c>
      <c r="E486" s="145" t="s">
        <v>360</v>
      </c>
      <c r="F486" s="145"/>
      <c r="G486" s="68"/>
      <c r="H486" s="34">
        <f>H487</f>
        <v>0</v>
      </c>
      <c r="I486" s="34"/>
      <c r="J486" s="34">
        <f t="shared" si="341"/>
        <v>0</v>
      </c>
      <c r="K486" s="34"/>
      <c r="L486" s="34">
        <f>J486+K486</f>
        <v>0</v>
      </c>
      <c r="M486" s="34">
        <v>0</v>
      </c>
      <c r="N486" s="34">
        <f>+L486</f>
        <v>0</v>
      </c>
      <c r="O486" s="34">
        <v>0</v>
      </c>
      <c r="P486" s="34">
        <f>O486+N486</f>
        <v>0</v>
      </c>
      <c r="Q486" s="34">
        <v>0</v>
      </c>
      <c r="R486" s="34">
        <f>Q486+P486</f>
        <v>0</v>
      </c>
      <c r="S486" s="34">
        <v>0</v>
      </c>
      <c r="T486" s="34">
        <f>S486+R486</f>
        <v>0</v>
      </c>
      <c r="U486" s="34">
        <v>0</v>
      </c>
      <c r="V486" s="34">
        <f>U486+T486</f>
        <v>0</v>
      </c>
      <c r="W486" s="69"/>
      <c r="X486" s="34">
        <f>W486+V486</f>
        <v>0</v>
      </c>
      <c r="Y486" s="69"/>
      <c r="Z486" s="34">
        <f>Z487</f>
        <v>0</v>
      </c>
      <c r="AA486" s="34">
        <f t="shared" si="376"/>
        <v>0</v>
      </c>
      <c r="AB486" s="34">
        <f>AB487</f>
        <v>0</v>
      </c>
      <c r="AC486" s="31">
        <f t="shared" si="356"/>
        <v>0</v>
      </c>
      <c r="AD486" s="34">
        <f>AD487</f>
        <v>0</v>
      </c>
      <c r="AE486" s="31">
        <f t="shared" si="356"/>
        <v>0</v>
      </c>
      <c r="AF486" s="34">
        <f>AF487</f>
        <v>0</v>
      </c>
      <c r="AG486" s="31">
        <f t="shared" si="338"/>
        <v>0</v>
      </c>
      <c r="AH486" s="34">
        <f>AH487</f>
        <v>0</v>
      </c>
      <c r="AI486" s="31">
        <f t="shared" si="338"/>
        <v>0</v>
      </c>
      <c r="AJ486" s="34">
        <f>AJ487</f>
        <v>0</v>
      </c>
      <c r="AK486" s="31">
        <f t="shared" si="338"/>
        <v>0</v>
      </c>
      <c r="AL486" s="34">
        <f>AL487</f>
        <v>0</v>
      </c>
      <c r="AM486" s="31">
        <f t="shared" si="375"/>
        <v>0</v>
      </c>
      <c r="AN486" s="34">
        <f>AN487</f>
        <v>0</v>
      </c>
      <c r="AO486" s="31">
        <f t="shared" si="339"/>
        <v>0</v>
      </c>
      <c r="AP486" s="34">
        <f>AP487</f>
        <v>0</v>
      </c>
      <c r="AQ486" s="31"/>
      <c r="AR486" s="34"/>
      <c r="AS486" s="107"/>
      <c r="AT486" s="108"/>
      <c r="AU486" s="108"/>
      <c r="AV486" s="108"/>
      <c r="AW486" s="108"/>
      <c r="AX486" s="108"/>
      <c r="AY486" s="108"/>
      <c r="AZ486" s="107"/>
      <c r="BA486" s="107"/>
      <c r="BB486" s="107"/>
      <c r="BC486" s="108"/>
      <c r="BD486" s="108"/>
      <c r="BE486" s="107"/>
      <c r="BF486" s="107"/>
      <c r="BG486" s="109">
        <f t="shared" si="377"/>
        <v>0</v>
      </c>
      <c r="BH486" s="107">
        <f t="shared" si="373"/>
        <v>0</v>
      </c>
      <c r="BI486" s="107"/>
      <c r="BJ486" s="107">
        <f t="shared" si="374"/>
        <v>0</v>
      </c>
      <c r="BK486" s="109">
        <f t="shared" si="378"/>
        <v>0</v>
      </c>
      <c r="BL486" s="109">
        <f t="shared" si="378"/>
        <v>0</v>
      </c>
      <c r="BM486" s="109">
        <f t="shared" si="343"/>
        <v>0</v>
      </c>
      <c r="BN486" s="107">
        <f t="shared" si="344"/>
        <v>0</v>
      </c>
      <c r="BO486" s="107">
        <f t="shared" si="379"/>
        <v>0</v>
      </c>
      <c r="BP486" s="107">
        <f t="shared" si="379"/>
        <v>0</v>
      </c>
      <c r="BQ486" s="201">
        <f t="shared" si="371"/>
        <v>0</v>
      </c>
      <c r="BR486" s="107">
        <f t="shared" si="379"/>
        <v>0</v>
      </c>
      <c r="BS486" s="201">
        <f t="shared" si="366"/>
        <v>0</v>
      </c>
      <c r="BT486" s="109">
        <f t="shared" si="380"/>
        <v>0</v>
      </c>
      <c r="BU486" s="107">
        <f t="shared" si="345"/>
        <v>0</v>
      </c>
      <c r="BV486" s="109">
        <f t="shared" si="380"/>
        <v>0</v>
      </c>
      <c r="BW486" s="107">
        <f t="shared" si="372"/>
        <v>0</v>
      </c>
      <c r="BX486" s="107">
        <v>0</v>
      </c>
      <c r="BY486" s="201">
        <f t="shared" si="359"/>
        <v>0</v>
      </c>
      <c r="BZ486" s="107"/>
      <c r="CA486" s="107">
        <f t="shared" si="381"/>
        <v>0</v>
      </c>
      <c r="CB486" s="107">
        <f t="shared" si="342"/>
        <v>0</v>
      </c>
      <c r="CC486" s="107">
        <v>0</v>
      </c>
      <c r="CD486" s="201">
        <f t="shared" si="360"/>
        <v>0</v>
      </c>
      <c r="CE486" s="107">
        <f t="shared" si="381"/>
        <v>0</v>
      </c>
      <c r="CF486" s="107">
        <f t="shared" si="361"/>
        <v>0</v>
      </c>
      <c r="CG486" s="107">
        <f t="shared" si="381"/>
        <v>0</v>
      </c>
      <c r="CH486" s="107">
        <f t="shared" si="362"/>
        <v>0</v>
      </c>
    </row>
    <row r="487" spans="2:86" ht="41.25" hidden="1" customHeight="1" x14ac:dyDescent="0.3">
      <c r="B487" s="12"/>
      <c r="C487" s="7"/>
      <c r="D487" s="103" t="s">
        <v>18</v>
      </c>
      <c r="E487" s="145" t="s">
        <v>360</v>
      </c>
      <c r="F487" s="145">
        <v>800</v>
      </c>
      <c r="G487" s="68"/>
      <c r="H487" s="34">
        <v>0</v>
      </c>
      <c r="I487" s="34">
        <f>I488+I490</f>
        <v>0</v>
      </c>
      <c r="J487" s="34">
        <f t="shared" si="341"/>
        <v>0</v>
      </c>
      <c r="K487" s="34">
        <f>K492+K488+K490</f>
        <v>0</v>
      </c>
      <c r="L487" s="34">
        <f t="shared" si="354"/>
        <v>0</v>
      </c>
      <c r="M487" s="34">
        <f>M492+M488+M490</f>
        <v>0</v>
      </c>
      <c r="N487" s="69">
        <f t="shared" ref="N487:N492" si="382">L487+M487</f>
        <v>0</v>
      </c>
      <c r="O487" s="34">
        <f>O492+O488+O490</f>
        <v>0</v>
      </c>
      <c r="P487" s="69">
        <f t="shared" ref="P487:P492" si="383">N487+O487</f>
        <v>0</v>
      </c>
      <c r="Q487" s="34">
        <f>Q492+Q488+Q490</f>
        <v>0</v>
      </c>
      <c r="R487" s="69">
        <f t="shared" si="350"/>
        <v>0</v>
      </c>
      <c r="S487" s="34">
        <f>S492+S488+S490</f>
        <v>0</v>
      </c>
      <c r="T487" s="69">
        <f t="shared" si="351"/>
        <v>0</v>
      </c>
      <c r="U487" s="34">
        <f>U492+U488+U490</f>
        <v>0</v>
      </c>
      <c r="V487" s="69">
        <f t="shared" si="352"/>
        <v>0</v>
      </c>
      <c r="W487" s="69"/>
      <c r="X487" s="69">
        <f t="shared" si="353"/>
        <v>0</v>
      </c>
      <c r="Y487" s="69">
        <f>Y488+Y490</f>
        <v>0</v>
      </c>
      <c r="Z487" s="34">
        <v>0</v>
      </c>
      <c r="AA487" s="34">
        <f t="shared" si="376"/>
        <v>0</v>
      </c>
      <c r="AB487" s="34"/>
      <c r="AC487" s="31">
        <f t="shared" si="356"/>
        <v>0</v>
      </c>
      <c r="AD487" s="34">
        <v>0</v>
      </c>
      <c r="AE487" s="31">
        <f t="shared" si="356"/>
        <v>0</v>
      </c>
      <c r="AF487" s="34"/>
      <c r="AG487" s="31">
        <f t="shared" si="338"/>
        <v>0</v>
      </c>
      <c r="AH487" s="34"/>
      <c r="AI487" s="31">
        <f t="shared" si="338"/>
        <v>0</v>
      </c>
      <c r="AJ487" s="34">
        <v>0</v>
      </c>
      <c r="AK487" s="31">
        <f t="shared" si="338"/>
        <v>0</v>
      </c>
      <c r="AL487" s="34">
        <v>0</v>
      </c>
      <c r="AM487" s="31">
        <f t="shared" si="375"/>
        <v>0</v>
      </c>
      <c r="AN487" s="34">
        <v>0</v>
      </c>
      <c r="AO487" s="31">
        <f t="shared" si="339"/>
        <v>0</v>
      </c>
      <c r="AP487" s="34">
        <v>0</v>
      </c>
      <c r="AQ487" s="31"/>
      <c r="AR487" s="34"/>
      <c r="AS487" s="107"/>
      <c r="AT487" s="108"/>
      <c r="AU487" s="108"/>
      <c r="AV487" s="108"/>
      <c r="AW487" s="108"/>
      <c r="AX487" s="108"/>
      <c r="AY487" s="108"/>
      <c r="AZ487" s="107"/>
      <c r="BA487" s="107"/>
      <c r="BB487" s="107"/>
      <c r="BC487" s="108"/>
      <c r="BD487" s="108"/>
      <c r="BE487" s="107"/>
      <c r="BF487" s="107"/>
      <c r="BG487" s="109">
        <v>0</v>
      </c>
      <c r="BH487" s="107">
        <f t="shared" si="373"/>
        <v>0</v>
      </c>
      <c r="BI487" s="107"/>
      <c r="BJ487" s="107">
        <f t="shared" si="374"/>
        <v>0</v>
      </c>
      <c r="BK487" s="109">
        <v>0</v>
      </c>
      <c r="BL487" s="109">
        <v>0</v>
      </c>
      <c r="BM487" s="109">
        <f t="shared" si="343"/>
        <v>0</v>
      </c>
      <c r="BN487" s="107">
        <f t="shared" si="344"/>
        <v>0</v>
      </c>
      <c r="BO487" s="107">
        <v>0</v>
      </c>
      <c r="BP487" s="107">
        <v>0</v>
      </c>
      <c r="BQ487" s="201">
        <f t="shared" si="371"/>
        <v>0</v>
      </c>
      <c r="BR487" s="107">
        <v>0</v>
      </c>
      <c r="BS487" s="201">
        <f t="shared" si="366"/>
        <v>0</v>
      </c>
      <c r="BT487" s="109">
        <v>0</v>
      </c>
      <c r="BU487" s="107">
        <f t="shared" si="345"/>
        <v>0</v>
      </c>
      <c r="BV487" s="109">
        <v>0</v>
      </c>
      <c r="BW487" s="107">
        <f t="shared" si="372"/>
        <v>0</v>
      </c>
      <c r="BX487" s="107">
        <v>0</v>
      </c>
      <c r="BY487" s="201">
        <f t="shared" si="359"/>
        <v>0</v>
      </c>
      <c r="BZ487" s="107"/>
      <c r="CA487" s="107">
        <v>0</v>
      </c>
      <c r="CB487" s="107">
        <f t="shared" si="342"/>
        <v>0</v>
      </c>
      <c r="CC487" s="107">
        <v>0</v>
      </c>
      <c r="CD487" s="201">
        <f t="shared" si="360"/>
        <v>0</v>
      </c>
      <c r="CE487" s="107">
        <v>0</v>
      </c>
      <c r="CF487" s="107">
        <f t="shared" si="361"/>
        <v>0</v>
      </c>
      <c r="CG487" s="107">
        <v>0</v>
      </c>
      <c r="CH487" s="107">
        <f t="shared" si="362"/>
        <v>0</v>
      </c>
    </row>
    <row r="488" spans="2:86" ht="73.5" customHeight="1" x14ac:dyDescent="0.3">
      <c r="B488" s="12"/>
      <c r="C488" s="7"/>
      <c r="D488" s="68" t="s">
        <v>381</v>
      </c>
      <c r="E488" s="145" t="s">
        <v>201</v>
      </c>
      <c r="F488" s="145"/>
      <c r="G488" s="68"/>
      <c r="H488" s="34">
        <f>H489+H491</f>
        <v>0</v>
      </c>
      <c r="I488" s="34">
        <f>I489</f>
        <v>0</v>
      </c>
      <c r="J488" s="34">
        <f t="shared" si="341"/>
        <v>0</v>
      </c>
      <c r="K488" s="34">
        <f>K489</f>
        <v>0</v>
      </c>
      <c r="L488" s="34">
        <f t="shared" si="354"/>
        <v>0</v>
      </c>
      <c r="M488" s="34">
        <f>M489</f>
        <v>0</v>
      </c>
      <c r="N488" s="69">
        <f t="shared" si="382"/>
        <v>0</v>
      </c>
      <c r="O488" s="34">
        <f>O489</f>
        <v>0</v>
      </c>
      <c r="P488" s="69">
        <f t="shared" si="383"/>
        <v>0</v>
      </c>
      <c r="Q488" s="34">
        <f>Q489</f>
        <v>0</v>
      </c>
      <c r="R488" s="69">
        <f t="shared" si="350"/>
        <v>0</v>
      </c>
      <c r="S488" s="34">
        <f>S489</f>
        <v>0</v>
      </c>
      <c r="T488" s="69">
        <f t="shared" si="351"/>
        <v>0</v>
      </c>
      <c r="U488" s="34">
        <f>U489</f>
        <v>0</v>
      </c>
      <c r="V488" s="69">
        <f t="shared" si="352"/>
        <v>0</v>
      </c>
      <c r="W488" s="69"/>
      <c r="X488" s="69">
        <f t="shared" si="353"/>
        <v>0</v>
      </c>
      <c r="Y488" s="69">
        <f>Y489</f>
        <v>0</v>
      </c>
      <c r="Z488" s="34">
        <f>Z489</f>
        <v>0</v>
      </c>
      <c r="AA488" s="34">
        <f t="shared" si="376"/>
        <v>0</v>
      </c>
      <c r="AB488" s="34">
        <f>AB489</f>
        <v>0</v>
      </c>
      <c r="AC488" s="31">
        <f t="shared" si="356"/>
        <v>0</v>
      </c>
      <c r="AD488" s="34">
        <f>AD489+AD495</f>
        <v>0</v>
      </c>
      <c r="AE488" s="31">
        <f t="shared" si="356"/>
        <v>0</v>
      </c>
      <c r="AF488" s="34">
        <f>AF489+AF495</f>
        <v>0</v>
      </c>
      <c r="AG488" s="31">
        <f t="shared" si="338"/>
        <v>0</v>
      </c>
      <c r="AH488" s="34">
        <f>AH489+AH495</f>
        <v>0</v>
      </c>
      <c r="AI488" s="31">
        <f t="shared" si="338"/>
        <v>0</v>
      </c>
      <c r="AJ488" s="34">
        <f>AJ489+AJ495</f>
        <v>0</v>
      </c>
      <c r="AK488" s="31">
        <f t="shared" si="338"/>
        <v>0</v>
      </c>
      <c r="AL488" s="34">
        <f>AL489+AL495</f>
        <v>0</v>
      </c>
      <c r="AM488" s="31">
        <f t="shared" si="375"/>
        <v>0</v>
      </c>
      <c r="AN488" s="34">
        <f>AN489+AN495</f>
        <v>0</v>
      </c>
      <c r="AO488" s="31">
        <f t="shared" si="339"/>
        <v>0</v>
      </c>
      <c r="AP488" s="34">
        <f>AP489+AP495</f>
        <v>0</v>
      </c>
      <c r="AQ488" s="31"/>
      <c r="AR488" s="34"/>
      <c r="AS488" s="107"/>
      <c r="AT488" s="108"/>
      <c r="AU488" s="108"/>
      <c r="AV488" s="108"/>
      <c r="AW488" s="108"/>
      <c r="AX488" s="108"/>
      <c r="AY488" s="108"/>
      <c r="AZ488" s="107"/>
      <c r="BA488" s="107"/>
      <c r="BB488" s="107"/>
      <c r="BC488" s="108"/>
      <c r="BD488" s="108"/>
      <c r="BE488" s="107"/>
      <c r="BF488" s="107"/>
      <c r="BG488" s="109">
        <f>BG495</f>
        <v>6009.6559999999999</v>
      </c>
      <c r="BH488" s="107">
        <f t="shared" si="373"/>
        <v>6009.6559999999999</v>
      </c>
      <c r="BI488" s="107"/>
      <c r="BJ488" s="107">
        <f t="shared" si="374"/>
        <v>0</v>
      </c>
      <c r="BK488" s="109">
        <f>BK495</f>
        <v>6009.6559999999999</v>
      </c>
      <c r="BL488" s="109">
        <f>BL495</f>
        <v>0</v>
      </c>
      <c r="BM488" s="109">
        <f t="shared" si="343"/>
        <v>6009.6559999999999</v>
      </c>
      <c r="BN488" s="107">
        <f t="shared" si="344"/>
        <v>6009.6559999999999</v>
      </c>
      <c r="BO488" s="107">
        <f>BO495</f>
        <v>0</v>
      </c>
      <c r="BP488" s="107">
        <f>BP495</f>
        <v>0</v>
      </c>
      <c r="BQ488" s="201">
        <f t="shared" si="371"/>
        <v>6009.6559999999999</v>
      </c>
      <c r="BR488" s="107">
        <f>BR495</f>
        <v>0</v>
      </c>
      <c r="BS488" s="201">
        <f t="shared" si="366"/>
        <v>6009.6559999999999</v>
      </c>
      <c r="BT488" s="109">
        <f>BT495</f>
        <v>0</v>
      </c>
      <c r="BU488" s="107">
        <f t="shared" si="345"/>
        <v>6009.6559999999999</v>
      </c>
      <c r="BV488" s="109">
        <f>BV495</f>
        <v>0</v>
      </c>
      <c r="BW488" s="107">
        <f t="shared" si="372"/>
        <v>6009.6559999999999</v>
      </c>
      <c r="BX488" s="107">
        <v>0</v>
      </c>
      <c r="BY488" s="201">
        <f t="shared" si="359"/>
        <v>6009.6559999999999</v>
      </c>
      <c r="BZ488" s="107"/>
      <c r="CA488" s="107">
        <f>CA495</f>
        <v>0</v>
      </c>
      <c r="CB488" s="107">
        <f t="shared" si="342"/>
        <v>6009.6559999999999</v>
      </c>
      <c r="CC488" s="107">
        <v>0</v>
      </c>
      <c r="CD488" s="201">
        <f t="shared" si="360"/>
        <v>6009.6559999999999</v>
      </c>
      <c r="CE488" s="107">
        <f>CE495</f>
        <v>0</v>
      </c>
      <c r="CF488" s="107">
        <f t="shared" si="361"/>
        <v>6009.6559999999999</v>
      </c>
      <c r="CG488" s="107">
        <f>CG495</f>
        <v>0</v>
      </c>
      <c r="CH488" s="107">
        <f t="shared" si="362"/>
        <v>6009.6559999999999</v>
      </c>
    </row>
    <row r="489" spans="2:86" ht="141.75" hidden="1" x14ac:dyDescent="0.3">
      <c r="B489" s="12"/>
      <c r="C489" s="7"/>
      <c r="D489" s="68" t="s">
        <v>458</v>
      </c>
      <c r="E489" s="145" t="s">
        <v>202</v>
      </c>
      <c r="F489" s="145"/>
      <c r="G489" s="68"/>
      <c r="H489" s="34">
        <f>H490</f>
        <v>0</v>
      </c>
      <c r="I489" s="34"/>
      <c r="J489" s="34">
        <f t="shared" si="341"/>
        <v>0</v>
      </c>
      <c r="K489" s="34">
        <v>0</v>
      </c>
      <c r="L489" s="34">
        <f t="shared" si="354"/>
        <v>0</v>
      </c>
      <c r="M489" s="34"/>
      <c r="N489" s="69">
        <f t="shared" si="382"/>
        <v>0</v>
      </c>
      <c r="O489" s="34">
        <v>0</v>
      </c>
      <c r="P489" s="69">
        <f t="shared" si="383"/>
        <v>0</v>
      </c>
      <c r="Q489" s="34">
        <v>0</v>
      </c>
      <c r="R489" s="69">
        <f t="shared" si="350"/>
        <v>0</v>
      </c>
      <c r="S489" s="34">
        <v>0</v>
      </c>
      <c r="T489" s="69">
        <f t="shared" si="351"/>
        <v>0</v>
      </c>
      <c r="U489" s="34">
        <v>0</v>
      </c>
      <c r="V489" s="69">
        <f t="shared" si="352"/>
        <v>0</v>
      </c>
      <c r="W489" s="69"/>
      <c r="X489" s="69">
        <f t="shared" si="353"/>
        <v>0</v>
      </c>
      <c r="Y489" s="69"/>
      <c r="Z489" s="34">
        <v>0</v>
      </c>
      <c r="AA489" s="34">
        <f t="shared" si="376"/>
        <v>0</v>
      </c>
      <c r="AB489" s="34">
        <v>0</v>
      </c>
      <c r="AC489" s="31">
        <f t="shared" si="356"/>
        <v>0</v>
      </c>
      <c r="AD489" s="34">
        <v>0</v>
      </c>
      <c r="AE489" s="31">
        <f t="shared" si="356"/>
        <v>0</v>
      </c>
      <c r="AF489" s="34">
        <v>0</v>
      </c>
      <c r="AG489" s="31">
        <f t="shared" si="338"/>
        <v>0</v>
      </c>
      <c r="AH489" s="34">
        <f>AH490</f>
        <v>0</v>
      </c>
      <c r="AI489" s="31">
        <f t="shared" si="338"/>
        <v>0</v>
      </c>
      <c r="AJ489" s="34">
        <f>AJ490</f>
        <v>0</v>
      </c>
      <c r="AK489" s="31">
        <f t="shared" si="338"/>
        <v>0</v>
      </c>
      <c r="AL489" s="34">
        <f>AL490</f>
        <v>0</v>
      </c>
      <c r="AM489" s="31">
        <f t="shared" si="375"/>
        <v>0</v>
      </c>
      <c r="AN489" s="34">
        <f>AN490</f>
        <v>0</v>
      </c>
      <c r="AO489" s="31">
        <f t="shared" si="339"/>
        <v>0</v>
      </c>
      <c r="AP489" s="34">
        <f>AP490</f>
        <v>0</v>
      </c>
      <c r="AQ489" s="31"/>
      <c r="AR489" s="34"/>
      <c r="AS489" s="107"/>
      <c r="AT489" s="108"/>
      <c r="AU489" s="108"/>
      <c r="AV489" s="108"/>
      <c r="AW489" s="108"/>
      <c r="AX489" s="108"/>
      <c r="AY489" s="108"/>
      <c r="AZ489" s="107"/>
      <c r="BA489" s="107"/>
      <c r="BB489" s="107"/>
      <c r="BC489" s="108"/>
      <c r="BD489" s="108"/>
      <c r="BE489" s="107"/>
      <c r="BF489" s="107">
        <f t="shared" ref="BF489:BF494" si="384">BB489+BE489</f>
        <v>0</v>
      </c>
      <c r="BG489" s="109">
        <f t="shared" ref="BG489:BG495" si="385">BG490</f>
        <v>6009.6559999999999</v>
      </c>
      <c r="BH489" s="107">
        <f t="shared" si="373"/>
        <v>6009.6559999999999</v>
      </c>
      <c r="BI489" s="107"/>
      <c r="BJ489" s="107">
        <f t="shared" si="374"/>
        <v>0</v>
      </c>
      <c r="BK489" s="109">
        <f t="shared" ref="BK489:BL495" si="386">BK490</f>
        <v>6009.6559999999999</v>
      </c>
      <c r="BL489" s="109">
        <f t="shared" si="386"/>
        <v>0</v>
      </c>
      <c r="BM489" s="109">
        <f t="shared" si="343"/>
        <v>6009.6559999999999</v>
      </c>
      <c r="BN489" s="107">
        <f t="shared" si="344"/>
        <v>6009.6559999999999</v>
      </c>
      <c r="BO489" s="107">
        <f t="shared" ref="BO489:BR495" si="387">BO490</f>
        <v>0</v>
      </c>
      <c r="BP489" s="107">
        <f t="shared" si="387"/>
        <v>0</v>
      </c>
      <c r="BQ489" s="201">
        <f t="shared" si="371"/>
        <v>6009.6559999999999</v>
      </c>
      <c r="BR489" s="107">
        <f t="shared" si="387"/>
        <v>0</v>
      </c>
      <c r="BS489" s="201">
        <f t="shared" si="366"/>
        <v>6009.6559999999999</v>
      </c>
      <c r="BT489" s="109">
        <f t="shared" ref="BT489:BV495" si="388">BT490</f>
        <v>0</v>
      </c>
      <c r="BU489" s="107">
        <f t="shared" si="345"/>
        <v>6009.6559999999999</v>
      </c>
      <c r="BV489" s="109">
        <f t="shared" si="388"/>
        <v>0</v>
      </c>
      <c r="BW489" s="107">
        <f t="shared" si="372"/>
        <v>6009.6559999999999</v>
      </c>
      <c r="BX489" s="107">
        <v>0</v>
      </c>
      <c r="BY489" s="201">
        <f t="shared" si="359"/>
        <v>6009.6559999999999</v>
      </c>
      <c r="BZ489" s="107"/>
      <c r="CA489" s="107">
        <f t="shared" ref="CA489:CG495" si="389">CA490</f>
        <v>0</v>
      </c>
      <c r="CB489" s="107">
        <f t="shared" si="342"/>
        <v>6009.6559999999999</v>
      </c>
      <c r="CC489" s="107">
        <v>0</v>
      </c>
      <c r="CD489" s="201">
        <f t="shared" si="360"/>
        <v>6009.6559999999999</v>
      </c>
      <c r="CE489" s="107">
        <f t="shared" si="389"/>
        <v>0</v>
      </c>
      <c r="CF489" s="107">
        <f t="shared" si="361"/>
        <v>6009.6559999999999</v>
      </c>
      <c r="CG489" s="107">
        <f t="shared" si="389"/>
        <v>0</v>
      </c>
      <c r="CH489" s="107">
        <f t="shared" si="362"/>
        <v>6009.6559999999999</v>
      </c>
    </row>
    <row r="490" spans="2:86" ht="57" hidden="1" customHeight="1" x14ac:dyDescent="0.3">
      <c r="B490" s="12"/>
      <c r="C490" s="7"/>
      <c r="D490" s="68" t="s">
        <v>69</v>
      </c>
      <c r="E490" s="145" t="s">
        <v>202</v>
      </c>
      <c r="F490" s="145">
        <v>400</v>
      </c>
      <c r="G490" s="68">
        <v>2</v>
      </c>
      <c r="H490" s="34">
        <v>0</v>
      </c>
      <c r="I490" s="34">
        <f>I491</f>
        <v>0</v>
      </c>
      <c r="J490" s="34">
        <f t="shared" si="341"/>
        <v>0</v>
      </c>
      <c r="K490" s="34">
        <f>K491</f>
        <v>0</v>
      </c>
      <c r="L490" s="34">
        <f t="shared" si="354"/>
        <v>0</v>
      </c>
      <c r="M490" s="34">
        <f>M491</f>
        <v>0</v>
      </c>
      <c r="N490" s="69">
        <f t="shared" si="382"/>
        <v>0</v>
      </c>
      <c r="O490" s="34">
        <f>O491</f>
        <v>0</v>
      </c>
      <c r="P490" s="69">
        <f t="shared" si="383"/>
        <v>0</v>
      </c>
      <c r="Q490" s="34">
        <f>Q491</f>
        <v>0</v>
      </c>
      <c r="R490" s="69">
        <f t="shared" si="350"/>
        <v>0</v>
      </c>
      <c r="S490" s="34">
        <f>S491</f>
        <v>0</v>
      </c>
      <c r="T490" s="69">
        <f t="shared" si="351"/>
        <v>0</v>
      </c>
      <c r="U490" s="34">
        <f>U491</f>
        <v>0</v>
      </c>
      <c r="V490" s="69">
        <f t="shared" si="352"/>
        <v>0</v>
      </c>
      <c r="W490" s="69"/>
      <c r="X490" s="69">
        <f t="shared" si="353"/>
        <v>0</v>
      </c>
      <c r="Y490" s="69">
        <f>Y491</f>
        <v>0</v>
      </c>
      <c r="Z490" s="34">
        <f>Z491</f>
        <v>0</v>
      </c>
      <c r="AA490" s="34">
        <f t="shared" si="376"/>
        <v>0</v>
      </c>
      <c r="AB490" s="34">
        <f>AB491</f>
        <v>0</v>
      </c>
      <c r="AC490" s="31">
        <f t="shared" si="356"/>
        <v>0</v>
      </c>
      <c r="AD490" s="34">
        <f>AD491</f>
        <v>0</v>
      </c>
      <c r="AE490" s="31">
        <f t="shared" si="356"/>
        <v>0</v>
      </c>
      <c r="AF490" s="34">
        <f>AF491</f>
        <v>0</v>
      </c>
      <c r="AG490" s="31">
        <f t="shared" si="338"/>
        <v>0</v>
      </c>
      <c r="AH490" s="34">
        <v>0</v>
      </c>
      <c r="AI490" s="31">
        <f t="shared" si="338"/>
        <v>0</v>
      </c>
      <c r="AJ490" s="34">
        <v>0</v>
      </c>
      <c r="AK490" s="31">
        <f t="shared" si="338"/>
        <v>0</v>
      </c>
      <c r="AL490" s="34">
        <v>0</v>
      </c>
      <c r="AM490" s="31">
        <f t="shared" si="375"/>
        <v>0</v>
      </c>
      <c r="AN490" s="34">
        <v>0</v>
      </c>
      <c r="AO490" s="31">
        <f t="shared" si="339"/>
        <v>0</v>
      </c>
      <c r="AP490" s="34">
        <v>0</v>
      </c>
      <c r="AQ490" s="31"/>
      <c r="AR490" s="34"/>
      <c r="AS490" s="107"/>
      <c r="AT490" s="108"/>
      <c r="AU490" s="108"/>
      <c r="AV490" s="108"/>
      <c r="AW490" s="108"/>
      <c r="AX490" s="108"/>
      <c r="AY490" s="108"/>
      <c r="AZ490" s="107"/>
      <c r="BA490" s="107"/>
      <c r="BB490" s="107"/>
      <c r="BC490" s="108"/>
      <c r="BD490" s="108"/>
      <c r="BE490" s="107"/>
      <c r="BF490" s="107">
        <f t="shared" si="384"/>
        <v>0</v>
      </c>
      <c r="BG490" s="109">
        <f t="shared" si="385"/>
        <v>6009.6559999999999</v>
      </c>
      <c r="BH490" s="107">
        <f t="shared" si="373"/>
        <v>6009.6559999999999</v>
      </c>
      <c r="BI490" s="107"/>
      <c r="BJ490" s="107">
        <f t="shared" si="374"/>
        <v>0</v>
      </c>
      <c r="BK490" s="109">
        <f t="shared" si="386"/>
        <v>6009.6559999999999</v>
      </c>
      <c r="BL490" s="109">
        <f t="shared" si="386"/>
        <v>0</v>
      </c>
      <c r="BM490" s="109">
        <f t="shared" si="343"/>
        <v>6009.6559999999999</v>
      </c>
      <c r="BN490" s="107">
        <f t="shared" si="344"/>
        <v>6009.6559999999999</v>
      </c>
      <c r="BO490" s="107">
        <f t="shared" si="387"/>
        <v>0</v>
      </c>
      <c r="BP490" s="107">
        <f t="shared" si="387"/>
        <v>0</v>
      </c>
      <c r="BQ490" s="201">
        <f t="shared" si="371"/>
        <v>6009.6559999999999</v>
      </c>
      <c r="BR490" s="107">
        <f t="shared" si="387"/>
        <v>0</v>
      </c>
      <c r="BS490" s="201">
        <f t="shared" si="366"/>
        <v>6009.6559999999999</v>
      </c>
      <c r="BT490" s="109">
        <f t="shared" si="388"/>
        <v>0</v>
      </c>
      <c r="BU490" s="107">
        <f t="shared" si="345"/>
        <v>6009.6559999999999</v>
      </c>
      <c r="BV490" s="109">
        <f t="shared" si="388"/>
        <v>0</v>
      </c>
      <c r="BW490" s="107">
        <f t="shared" si="372"/>
        <v>6009.6559999999999</v>
      </c>
      <c r="BX490" s="107">
        <v>0</v>
      </c>
      <c r="BY490" s="201">
        <f t="shared" si="359"/>
        <v>6009.6559999999999</v>
      </c>
      <c r="BZ490" s="107"/>
      <c r="CA490" s="107">
        <f t="shared" si="389"/>
        <v>0</v>
      </c>
      <c r="CB490" s="107">
        <f t="shared" si="342"/>
        <v>6009.6559999999999</v>
      </c>
      <c r="CC490" s="107">
        <v>0</v>
      </c>
      <c r="CD490" s="201">
        <f t="shared" si="360"/>
        <v>6009.6559999999999</v>
      </c>
      <c r="CE490" s="107">
        <f t="shared" si="389"/>
        <v>0</v>
      </c>
      <c r="CF490" s="107">
        <f t="shared" si="361"/>
        <v>6009.6559999999999</v>
      </c>
      <c r="CG490" s="107">
        <f t="shared" si="389"/>
        <v>0</v>
      </c>
      <c r="CH490" s="107">
        <f t="shared" si="362"/>
        <v>6009.6559999999999</v>
      </c>
    </row>
    <row r="491" spans="2:86" ht="101.25" hidden="1" x14ac:dyDescent="0.3">
      <c r="B491" s="12"/>
      <c r="C491" s="7"/>
      <c r="D491" s="68" t="s">
        <v>203</v>
      </c>
      <c r="E491" s="145" t="s">
        <v>202</v>
      </c>
      <c r="F491" s="145"/>
      <c r="G491" s="68"/>
      <c r="H491" s="34">
        <f>H492</f>
        <v>0</v>
      </c>
      <c r="I491" s="34"/>
      <c r="J491" s="34">
        <f t="shared" si="341"/>
        <v>0</v>
      </c>
      <c r="K491" s="34">
        <v>0</v>
      </c>
      <c r="L491" s="34">
        <f t="shared" si="354"/>
        <v>0</v>
      </c>
      <c r="M491" s="34">
        <v>0</v>
      </c>
      <c r="N491" s="69">
        <f t="shared" si="382"/>
        <v>0</v>
      </c>
      <c r="O491" s="34">
        <v>0</v>
      </c>
      <c r="P491" s="69">
        <f t="shared" si="383"/>
        <v>0</v>
      </c>
      <c r="Q491" s="34">
        <v>0</v>
      </c>
      <c r="R491" s="69">
        <f t="shared" si="350"/>
        <v>0</v>
      </c>
      <c r="S491" s="34">
        <v>0</v>
      </c>
      <c r="T491" s="69">
        <f t="shared" si="351"/>
        <v>0</v>
      </c>
      <c r="U491" s="34">
        <v>0</v>
      </c>
      <c r="V491" s="69">
        <f t="shared" si="352"/>
        <v>0</v>
      </c>
      <c r="W491" s="69"/>
      <c r="X491" s="69">
        <f t="shared" si="353"/>
        <v>0</v>
      </c>
      <c r="Y491" s="69"/>
      <c r="Z491" s="34"/>
      <c r="AA491" s="34">
        <f t="shared" si="376"/>
        <v>0</v>
      </c>
      <c r="AB491" s="34"/>
      <c r="AC491" s="31">
        <f t="shared" si="356"/>
        <v>0</v>
      </c>
      <c r="AD491" s="34"/>
      <c r="AE491" s="31">
        <f t="shared" si="356"/>
        <v>0</v>
      </c>
      <c r="AF491" s="34"/>
      <c r="AG491" s="31">
        <f t="shared" si="338"/>
        <v>0</v>
      </c>
      <c r="AH491" s="34"/>
      <c r="AI491" s="31">
        <f t="shared" si="338"/>
        <v>0</v>
      </c>
      <c r="AJ491" s="34"/>
      <c r="AK491" s="31">
        <f t="shared" si="338"/>
        <v>0</v>
      </c>
      <c r="AL491" s="34"/>
      <c r="AM491" s="31">
        <f t="shared" si="375"/>
        <v>0</v>
      </c>
      <c r="AN491" s="34"/>
      <c r="AO491" s="31">
        <f t="shared" si="339"/>
        <v>0</v>
      </c>
      <c r="AP491" s="34"/>
      <c r="AQ491" s="31"/>
      <c r="AR491" s="34"/>
      <c r="AS491" s="107"/>
      <c r="AT491" s="108"/>
      <c r="AU491" s="108"/>
      <c r="AV491" s="108"/>
      <c r="AW491" s="108"/>
      <c r="AX491" s="108"/>
      <c r="AY491" s="108"/>
      <c r="AZ491" s="107"/>
      <c r="BA491" s="107"/>
      <c r="BB491" s="107"/>
      <c r="BC491" s="108"/>
      <c r="BD491" s="108"/>
      <c r="BE491" s="107"/>
      <c r="BF491" s="107">
        <f t="shared" si="384"/>
        <v>0</v>
      </c>
      <c r="BG491" s="109">
        <f t="shared" si="385"/>
        <v>6009.6559999999999</v>
      </c>
      <c r="BH491" s="107">
        <f t="shared" si="373"/>
        <v>6009.6559999999999</v>
      </c>
      <c r="BI491" s="107"/>
      <c r="BJ491" s="107">
        <f t="shared" si="374"/>
        <v>0</v>
      </c>
      <c r="BK491" s="109">
        <f t="shared" si="386"/>
        <v>6009.6559999999999</v>
      </c>
      <c r="BL491" s="109">
        <f t="shared" si="386"/>
        <v>0</v>
      </c>
      <c r="BM491" s="109">
        <f t="shared" si="343"/>
        <v>6009.6559999999999</v>
      </c>
      <c r="BN491" s="107">
        <f t="shared" si="344"/>
        <v>6009.6559999999999</v>
      </c>
      <c r="BO491" s="107">
        <f t="shared" si="387"/>
        <v>0</v>
      </c>
      <c r="BP491" s="107">
        <f t="shared" si="387"/>
        <v>0</v>
      </c>
      <c r="BQ491" s="201">
        <f t="shared" si="371"/>
        <v>6009.6559999999999</v>
      </c>
      <c r="BR491" s="107">
        <f t="shared" si="387"/>
        <v>0</v>
      </c>
      <c r="BS491" s="201">
        <f t="shared" si="366"/>
        <v>6009.6559999999999</v>
      </c>
      <c r="BT491" s="109">
        <f t="shared" si="388"/>
        <v>0</v>
      </c>
      <c r="BU491" s="107">
        <f t="shared" si="345"/>
        <v>6009.6559999999999</v>
      </c>
      <c r="BV491" s="109">
        <f t="shared" si="388"/>
        <v>0</v>
      </c>
      <c r="BW491" s="107">
        <f t="shared" si="372"/>
        <v>6009.6559999999999</v>
      </c>
      <c r="BX491" s="107">
        <v>0</v>
      </c>
      <c r="BY491" s="201">
        <f t="shared" si="359"/>
        <v>6009.6559999999999</v>
      </c>
      <c r="BZ491" s="107"/>
      <c r="CA491" s="107">
        <f t="shared" si="389"/>
        <v>0</v>
      </c>
      <c r="CB491" s="107">
        <f t="shared" si="342"/>
        <v>6009.6559999999999</v>
      </c>
      <c r="CC491" s="107">
        <v>0</v>
      </c>
      <c r="CD491" s="201">
        <f t="shared" si="360"/>
        <v>6009.6559999999999</v>
      </c>
      <c r="CE491" s="107">
        <f t="shared" si="389"/>
        <v>0</v>
      </c>
      <c r="CF491" s="107">
        <f t="shared" si="361"/>
        <v>6009.6559999999999</v>
      </c>
      <c r="CG491" s="107">
        <f t="shared" si="389"/>
        <v>0</v>
      </c>
      <c r="CH491" s="107">
        <f t="shared" si="362"/>
        <v>6009.6559999999999</v>
      </c>
    </row>
    <row r="492" spans="2:86" ht="40.5" hidden="1" x14ac:dyDescent="0.3">
      <c r="B492" s="12"/>
      <c r="C492" s="7"/>
      <c r="D492" s="68" t="s">
        <v>69</v>
      </c>
      <c r="E492" s="145" t="s">
        <v>202</v>
      </c>
      <c r="F492" s="145">
        <v>400</v>
      </c>
      <c r="G492" s="68"/>
      <c r="H492" s="34"/>
      <c r="I492" s="34"/>
      <c r="J492" s="34">
        <f t="shared" si="341"/>
        <v>0</v>
      </c>
      <c r="K492" s="34">
        <f>K493</f>
        <v>0</v>
      </c>
      <c r="L492" s="34">
        <f t="shared" si="354"/>
        <v>0</v>
      </c>
      <c r="M492" s="34">
        <f>M493</f>
        <v>0</v>
      </c>
      <c r="N492" s="69">
        <f t="shared" si="382"/>
        <v>0</v>
      </c>
      <c r="O492" s="34">
        <f>O493</f>
        <v>0</v>
      </c>
      <c r="P492" s="69">
        <f t="shared" si="383"/>
        <v>0</v>
      </c>
      <c r="Q492" s="34">
        <f>Q493</f>
        <v>0</v>
      </c>
      <c r="R492" s="69">
        <f t="shared" si="350"/>
        <v>0</v>
      </c>
      <c r="S492" s="34">
        <f>S493</f>
        <v>0</v>
      </c>
      <c r="T492" s="69">
        <f t="shared" si="351"/>
        <v>0</v>
      </c>
      <c r="U492" s="34">
        <f>U493</f>
        <v>0</v>
      </c>
      <c r="V492" s="34">
        <f>V493</f>
        <v>0</v>
      </c>
      <c r="W492" s="69">
        <f>W493</f>
        <v>0</v>
      </c>
      <c r="X492" s="69">
        <f>X493</f>
        <v>0</v>
      </c>
      <c r="Y492" s="69"/>
      <c r="Z492" s="34"/>
      <c r="AA492" s="34">
        <f t="shared" si="376"/>
        <v>0</v>
      </c>
      <c r="AB492" s="34"/>
      <c r="AC492" s="31">
        <f t="shared" si="356"/>
        <v>0</v>
      </c>
      <c r="AD492" s="34"/>
      <c r="AE492" s="31">
        <f t="shared" si="356"/>
        <v>0</v>
      </c>
      <c r="AF492" s="34"/>
      <c r="AG492" s="31">
        <f t="shared" ref="AG492:AM567" si="390">AE492+AF492</f>
        <v>0</v>
      </c>
      <c r="AH492" s="34"/>
      <c r="AI492" s="31">
        <f t="shared" si="390"/>
        <v>0</v>
      </c>
      <c r="AJ492" s="34"/>
      <c r="AK492" s="31">
        <f t="shared" si="390"/>
        <v>0</v>
      </c>
      <c r="AL492" s="34"/>
      <c r="AM492" s="31">
        <f t="shared" si="390"/>
        <v>0</v>
      </c>
      <c r="AN492" s="34"/>
      <c r="AO492" s="31">
        <f t="shared" ref="AO492:AO567" si="391">AM492+AN492</f>
        <v>0</v>
      </c>
      <c r="AP492" s="34"/>
      <c r="AQ492" s="31"/>
      <c r="AR492" s="34"/>
      <c r="AS492" s="107"/>
      <c r="AT492" s="108"/>
      <c r="AU492" s="108"/>
      <c r="AV492" s="108"/>
      <c r="AW492" s="108"/>
      <c r="AX492" s="108"/>
      <c r="AY492" s="108"/>
      <c r="AZ492" s="107"/>
      <c r="BA492" s="107"/>
      <c r="BB492" s="107"/>
      <c r="BC492" s="108"/>
      <c r="BD492" s="108"/>
      <c r="BE492" s="107"/>
      <c r="BF492" s="107">
        <f t="shared" si="384"/>
        <v>0</v>
      </c>
      <c r="BG492" s="109">
        <f t="shared" si="385"/>
        <v>6009.6559999999999</v>
      </c>
      <c r="BH492" s="107">
        <f t="shared" si="373"/>
        <v>6009.6559999999999</v>
      </c>
      <c r="BI492" s="107"/>
      <c r="BJ492" s="107">
        <f t="shared" si="374"/>
        <v>0</v>
      </c>
      <c r="BK492" s="109">
        <f t="shared" si="386"/>
        <v>6009.6559999999999</v>
      </c>
      <c r="BL492" s="109">
        <f t="shared" si="386"/>
        <v>0</v>
      </c>
      <c r="BM492" s="109">
        <f t="shared" si="343"/>
        <v>6009.6559999999999</v>
      </c>
      <c r="BN492" s="107">
        <f t="shared" si="344"/>
        <v>6009.6559999999999</v>
      </c>
      <c r="BO492" s="107">
        <f t="shared" si="387"/>
        <v>0</v>
      </c>
      <c r="BP492" s="107">
        <f t="shared" si="387"/>
        <v>0</v>
      </c>
      <c r="BQ492" s="201">
        <f t="shared" si="371"/>
        <v>6009.6559999999999</v>
      </c>
      <c r="BR492" s="107">
        <f t="shared" si="387"/>
        <v>0</v>
      </c>
      <c r="BS492" s="201">
        <f t="shared" si="366"/>
        <v>6009.6559999999999</v>
      </c>
      <c r="BT492" s="109">
        <f t="shared" si="388"/>
        <v>0</v>
      </c>
      <c r="BU492" s="107">
        <f t="shared" si="345"/>
        <v>6009.6559999999999</v>
      </c>
      <c r="BV492" s="109">
        <f t="shared" si="388"/>
        <v>0</v>
      </c>
      <c r="BW492" s="107">
        <f t="shared" si="372"/>
        <v>6009.6559999999999</v>
      </c>
      <c r="BX492" s="107">
        <v>0</v>
      </c>
      <c r="BY492" s="201">
        <f t="shared" si="359"/>
        <v>6009.6559999999999</v>
      </c>
      <c r="BZ492" s="107"/>
      <c r="CA492" s="107">
        <f t="shared" si="389"/>
        <v>0</v>
      </c>
      <c r="CB492" s="107">
        <f t="shared" si="342"/>
        <v>6009.6559999999999</v>
      </c>
      <c r="CC492" s="107">
        <v>0</v>
      </c>
      <c r="CD492" s="201">
        <f t="shared" si="360"/>
        <v>6009.6559999999999</v>
      </c>
      <c r="CE492" s="107">
        <f t="shared" si="389"/>
        <v>0</v>
      </c>
      <c r="CF492" s="107">
        <f t="shared" si="361"/>
        <v>6009.6559999999999</v>
      </c>
      <c r="CG492" s="107">
        <f t="shared" si="389"/>
        <v>0</v>
      </c>
      <c r="CH492" s="107">
        <f t="shared" si="362"/>
        <v>6009.6559999999999</v>
      </c>
    </row>
    <row r="493" spans="2:86" ht="20.25" hidden="1" x14ac:dyDescent="0.3">
      <c r="B493" s="12"/>
      <c r="C493" s="7"/>
      <c r="D493" s="68" t="s">
        <v>85</v>
      </c>
      <c r="E493" s="145" t="s">
        <v>361</v>
      </c>
      <c r="F493" s="145"/>
      <c r="G493" s="68"/>
      <c r="H493" s="34"/>
      <c r="I493" s="34"/>
      <c r="J493" s="34">
        <f t="shared" si="341"/>
        <v>0</v>
      </c>
      <c r="K493" s="34"/>
      <c r="L493" s="34">
        <f>K493+J493</f>
        <v>0</v>
      </c>
      <c r="M493" s="34"/>
      <c r="N493" s="34">
        <f>M493+L493</f>
        <v>0</v>
      </c>
      <c r="O493" s="34">
        <v>0</v>
      </c>
      <c r="P493" s="34">
        <f>O493+N493</f>
        <v>0</v>
      </c>
      <c r="Q493" s="34">
        <v>0</v>
      </c>
      <c r="R493" s="34">
        <f>Q493+P493</f>
        <v>0</v>
      </c>
      <c r="S493" s="34">
        <v>0</v>
      </c>
      <c r="T493" s="34">
        <f>S493+R493</f>
        <v>0</v>
      </c>
      <c r="U493" s="34"/>
      <c r="V493" s="34">
        <f>U493+T493</f>
        <v>0</v>
      </c>
      <c r="W493" s="69"/>
      <c r="X493" s="69">
        <f t="shared" si="353"/>
        <v>0</v>
      </c>
      <c r="Y493" s="69"/>
      <c r="Z493" s="34"/>
      <c r="AA493" s="34">
        <f t="shared" si="376"/>
        <v>0</v>
      </c>
      <c r="AB493" s="34"/>
      <c r="AC493" s="31">
        <f t="shared" si="356"/>
        <v>0</v>
      </c>
      <c r="AD493" s="34"/>
      <c r="AE493" s="31">
        <f t="shared" si="356"/>
        <v>0</v>
      </c>
      <c r="AF493" s="34"/>
      <c r="AG493" s="31">
        <f t="shared" si="390"/>
        <v>0</v>
      </c>
      <c r="AH493" s="34"/>
      <c r="AI493" s="31">
        <f t="shared" si="390"/>
        <v>0</v>
      </c>
      <c r="AJ493" s="34"/>
      <c r="AK493" s="31">
        <f t="shared" si="390"/>
        <v>0</v>
      </c>
      <c r="AL493" s="34"/>
      <c r="AM493" s="31">
        <f t="shared" si="390"/>
        <v>0</v>
      </c>
      <c r="AN493" s="34"/>
      <c r="AO493" s="31">
        <f t="shared" si="391"/>
        <v>0</v>
      </c>
      <c r="AP493" s="34"/>
      <c r="AQ493" s="31"/>
      <c r="AR493" s="34"/>
      <c r="AS493" s="107"/>
      <c r="AT493" s="108"/>
      <c r="AU493" s="108"/>
      <c r="AV493" s="108"/>
      <c r="AW493" s="108"/>
      <c r="AX493" s="108"/>
      <c r="AY493" s="108"/>
      <c r="AZ493" s="107"/>
      <c r="BA493" s="107"/>
      <c r="BB493" s="107"/>
      <c r="BC493" s="108"/>
      <c r="BD493" s="108"/>
      <c r="BE493" s="107"/>
      <c r="BF493" s="107">
        <f t="shared" si="384"/>
        <v>0</v>
      </c>
      <c r="BG493" s="109">
        <f t="shared" si="385"/>
        <v>6009.6559999999999</v>
      </c>
      <c r="BH493" s="107">
        <f t="shared" si="373"/>
        <v>6009.6559999999999</v>
      </c>
      <c r="BI493" s="107"/>
      <c r="BJ493" s="107">
        <f t="shared" si="374"/>
        <v>0</v>
      </c>
      <c r="BK493" s="109">
        <f t="shared" si="386"/>
        <v>6009.6559999999999</v>
      </c>
      <c r="BL493" s="109">
        <f t="shared" si="386"/>
        <v>0</v>
      </c>
      <c r="BM493" s="109">
        <f t="shared" si="343"/>
        <v>6009.6559999999999</v>
      </c>
      <c r="BN493" s="107">
        <f t="shared" si="344"/>
        <v>6009.6559999999999</v>
      </c>
      <c r="BO493" s="107">
        <f t="shared" si="387"/>
        <v>0</v>
      </c>
      <c r="BP493" s="107">
        <f t="shared" si="387"/>
        <v>0</v>
      </c>
      <c r="BQ493" s="201">
        <f t="shared" si="371"/>
        <v>6009.6559999999999</v>
      </c>
      <c r="BR493" s="107">
        <f t="shared" si="387"/>
        <v>0</v>
      </c>
      <c r="BS493" s="201">
        <f t="shared" si="366"/>
        <v>6009.6559999999999</v>
      </c>
      <c r="BT493" s="109">
        <f t="shared" si="388"/>
        <v>0</v>
      </c>
      <c r="BU493" s="107">
        <f t="shared" si="345"/>
        <v>6009.6559999999999</v>
      </c>
      <c r="BV493" s="109">
        <f t="shared" si="388"/>
        <v>0</v>
      </c>
      <c r="BW493" s="107">
        <f t="shared" si="372"/>
        <v>6009.6559999999999</v>
      </c>
      <c r="BX493" s="107">
        <v>0</v>
      </c>
      <c r="BY493" s="201">
        <f t="shared" si="359"/>
        <v>6009.6559999999999</v>
      </c>
      <c r="BZ493" s="107"/>
      <c r="CA493" s="107">
        <f t="shared" si="389"/>
        <v>0</v>
      </c>
      <c r="CB493" s="107">
        <f t="shared" si="342"/>
        <v>6009.6559999999999</v>
      </c>
      <c r="CC493" s="107">
        <v>0</v>
      </c>
      <c r="CD493" s="201">
        <f t="shared" si="360"/>
        <v>6009.6559999999999</v>
      </c>
      <c r="CE493" s="107">
        <f t="shared" si="389"/>
        <v>0</v>
      </c>
      <c r="CF493" s="107">
        <f t="shared" si="361"/>
        <v>6009.6559999999999</v>
      </c>
      <c r="CG493" s="107">
        <f t="shared" si="389"/>
        <v>0</v>
      </c>
      <c r="CH493" s="107">
        <f t="shared" si="362"/>
        <v>6009.6559999999999</v>
      </c>
    </row>
    <row r="494" spans="2:86" ht="40.5" hidden="1" x14ac:dyDescent="0.3">
      <c r="B494" s="12"/>
      <c r="C494" s="7"/>
      <c r="D494" s="68" t="s">
        <v>14</v>
      </c>
      <c r="E494" s="145" t="s">
        <v>361</v>
      </c>
      <c r="F494" s="145">
        <v>200</v>
      </c>
      <c r="G494" s="68"/>
      <c r="H494" s="34"/>
      <c r="I494" s="34">
        <f>I498+I501</f>
        <v>0</v>
      </c>
      <c r="J494" s="34">
        <f t="shared" si="341"/>
        <v>0</v>
      </c>
      <c r="K494" s="34">
        <f>K498+K501</f>
        <v>0</v>
      </c>
      <c r="L494" s="34">
        <f t="shared" si="354"/>
        <v>0</v>
      </c>
      <c r="M494" s="34">
        <f>M498+M501</f>
        <v>0</v>
      </c>
      <c r="N494" s="69">
        <f t="shared" ref="N494:N537" si="392">L494+M494</f>
        <v>0</v>
      </c>
      <c r="O494" s="34">
        <f>O498+O501</f>
        <v>0</v>
      </c>
      <c r="P494" s="69">
        <f>N494+O494</f>
        <v>0</v>
      </c>
      <c r="Q494" s="34">
        <f>Q498+Q501</f>
        <v>0</v>
      </c>
      <c r="R494" s="69">
        <f t="shared" si="350"/>
        <v>0</v>
      </c>
      <c r="S494" s="34">
        <f>S498+S501</f>
        <v>0</v>
      </c>
      <c r="T494" s="69">
        <f t="shared" si="351"/>
        <v>0</v>
      </c>
      <c r="U494" s="34">
        <f>U498+U501</f>
        <v>0</v>
      </c>
      <c r="V494" s="69">
        <f t="shared" si="352"/>
        <v>0</v>
      </c>
      <c r="W494" s="69"/>
      <c r="X494" s="69">
        <f t="shared" si="353"/>
        <v>0</v>
      </c>
      <c r="Y494" s="69">
        <f>Y498+Y501</f>
        <v>0</v>
      </c>
      <c r="Z494" s="34">
        <f>Z498+Z501</f>
        <v>0</v>
      </c>
      <c r="AA494" s="34">
        <f t="shared" si="376"/>
        <v>0</v>
      </c>
      <c r="AB494" s="34">
        <f>AB498+AB501</f>
        <v>0</v>
      </c>
      <c r="AC494" s="31">
        <f t="shared" si="356"/>
        <v>0</v>
      </c>
      <c r="AD494" s="34">
        <f>AD498+AD501</f>
        <v>0</v>
      </c>
      <c r="AE494" s="31">
        <f t="shared" si="356"/>
        <v>0</v>
      </c>
      <c r="AF494" s="34">
        <f>AF498+AF501</f>
        <v>0</v>
      </c>
      <c r="AG494" s="31">
        <f t="shared" si="390"/>
        <v>0</v>
      </c>
      <c r="AH494" s="34">
        <f>AH498+AH501</f>
        <v>0</v>
      </c>
      <c r="AI494" s="31">
        <f t="shared" si="390"/>
        <v>0</v>
      </c>
      <c r="AJ494" s="34">
        <f>AJ498+AJ501</f>
        <v>0</v>
      </c>
      <c r="AK494" s="31">
        <f t="shared" si="390"/>
        <v>0</v>
      </c>
      <c r="AL494" s="34">
        <f>AL498+AL501</f>
        <v>0</v>
      </c>
      <c r="AM494" s="31">
        <f t="shared" si="390"/>
        <v>0</v>
      </c>
      <c r="AN494" s="34">
        <f>AN498+AN501</f>
        <v>0</v>
      </c>
      <c r="AO494" s="31">
        <f t="shared" si="391"/>
        <v>0</v>
      </c>
      <c r="AP494" s="34">
        <f>AP498+AP501</f>
        <v>0</v>
      </c>
      <c r="AQ494" s="31"/>
      <c r="AR494" s="34"/>
      <c r="AS494" s="107"/>
      <c r="AT494" s="108"/>
      <c r="AU494" s="108"/>
      <c r="AV494" s="108"/>
      <c r="AW494" s="108"/>
      <c r="AX494" s="108"/>
      <c r="AY494" s="108"/>
      <c r="AZ494" s="107"/>
      <c r="BA494" s="107"/>
      <c r="BB494" s="107"/>
      <c r="BC494" s="108"/>
      <c r="BD494" s="108"/>
      <c r="BE494" s="107"/>
      <c r="BF494" s="107">
        <f t="shared" si="384"/>
        <v>0</v>
      </c>
      <c r="BG494" s="109">
        <f t="shared" si="385"/>
        <v>6009.6559999999999</v>
      </c>
      <c r="BH494" s="107">
        <f t="shared" si="373"/>
        <v>6009.6559999999999</v>
      </c>
      <c r="BI494" s="107"/>
      <c r="BJ494" s="107">
        <f t="shared" si="374"/>
        <v>0</v>
      </c>
      <c r="BK494" s="109">
        <f t="shared" si="386"/>
        <v>6009.6559999999999</v>
      </c>
      <c r="BL494" s="109">
        <f t="shared" si="386"/>
        <v>0</v>
      </c>
      <c r="BM494" s="109">
        <f t="shared" si="343"/>
        <v>6009.6559999999999</v>
      </c>
      <c r="BN494" s="107">
        <f t="shared" si="344"/>
        <v>6009.6559999999999</v>
      </c>
      <c r="BO494" s="107">
        <f t="shared" si="387"/>
        <v>0</v>
      </c>
      <c r="BP494" s="107">
        <f t="shared" si="387"/>
        <v>0</v>
      </c>
      <c r="BQ494" s="201">
        <f t="shared" si="371"/>
        <v>6009.6559999999999</v>
      </c>
      <c r="BR494" s="107">
        <f t="shared" si="387"/>
        <v>0</v>
      </c>
      <c r="BS494" s="201">
        <f t="shared" si="366"/>
        <v>6009.6559999999999</v>
      </c>
      <c r="BT494" s="109">
        <f t="shared" si="388"/>
        <v>0</v>
      </c>
      <c r="BU494" s="107">
        <f t="shared" si="345"/>
        <v>6009.6559999999999</v>
      </c>
      <c r="BV494" s="109">
        <f t="shared" si="388"/>
        <v>0</v>
      </c>
      <c r="BW494" s="107">
        <f t="shared" si="372"/>
        <v>6009.6559999999999</v>
      </c>
      <c r="BX494" s="107">
        <v>0</v>
      </c>
      <c r="BY494" s="201">
        <f t="shared" si="359"/>
        <v>6009.6559999999999</v>
      </c>
      <c r="BZ494" s="107"/>
      <c r="CA494" s="107">
        <f t="shared" si="389"/>
        <v>0</v>
      </c>
      <c r="CB494" s="107">
        <f t="shared" si="342"/>
        <v>6009.6559999999999</v>
      </c>
      <c r="CC494" s="107">
        <v>0</v>
      </c>
      <c r="CD494" s="201">
        <f t="shared" si="360"/>
        <v>6009.6559999999999</v>
      </c>
      <c r="CE494" s="107">
        <f t="shared" si="389"/>
        <v>0</v>
      </c>
      <c r="CF494" s="107">
        <f t="shared" si="361"/>
        <v>6009.6559999999999</v>
      </c>
      <c r="CG494" s="107">
        <f t="shared" si="389"/>
        <v>0</v>
      </c>
      <c r="CH494" s="107">
        <f t="shared" si="362"/>
        <v>6009.6559999999999</v>
      </c>
    </row>
    <row r="495" spans="2:86" ht="30.75" customHeight="1" x14ac:dyDescent="0.3">
      <c r="B495" s="12"/>
      <c r="C495" s="7"/>
      <c r="D495" s="68" t="s">
        <v>85</v>
      </c>
      <c r="E495" s="145" t="s">
        <v>361</v>
      </c>
      <c r="F495" s="145"/>
      <c r="G495" s="68"/>
      <c r="H495" s="34"/>
      <c r="I495" s="34"/>
      <c r="J495" s="34"/>
      <c r="K495" s="34"/>
      <c r="L495" s="34"/>
      <c r="M495" s="34"/>
      <c r="N495" s="69"/>
      <c r="O495" s="34"/>
      <c r="P495" s="69"/>
      <c r="Q495" s="34"/>
      <c r="R495" s="69"/>
      <c r="S495" s="34"/>
      <c r="T495" s="69"/>
      <c r="U495" s="34"/>
      <c r="V495" s="69"/>
      <c r="W495" s="69"/>
      <c r="X495" s="69"/>
      <c r="Y495" s="69"/>
      <c r="Z495" s="34"/>
      <c r="AA495" s="34"/>
      <c r="AB495" s="34"/>
      <c r="AC495" s="31"/>
      <c r="AD495" s="34">
        <f>AD496</f>
        <v>0</v>
      </c>
      <c r="AE495" s="31">
        <f t="shared" si="356"/>
        <v>0</v>
      </c>
      <c r="AF495" s="34">
        <f>AF496+AF497</f>
        <v>0</v>
      </c>
      <c r="AG495" s="31">
        <f t="shared" si="390"/>
        <v>0</v>
      </c>
      <c r="AH495" s="34">
        <f>AH496+AH497</f>
        <v>0</v>
      </c>
      <c r="AI495" s="31">
        <f t="shared" si="390"/>
        <v>0</v>
      </c>
      <c r="AJ495" s="34">
        <f>AJ496+AJ497</f>
        <v>0</v>
      </c>
      <c r="AK495" s="31">
        <f t="shared" si="390"/>
        <v>0</v>
      </c>
      <c r="AL495" s="34">
        <f>AL496+AL497</f>
        <v>0</v>
      </c>
      <c r="AM495" s="31">
        <f t="shared" si="390"/>
        <v>0</v>
      </c>
      <c r="AN495" s="34">
        <f>AN496+AN497</f>
        <v>0</v>
      </c>
      <c r="AO495" s="31">
        <f t="shared" si="391"/>
        <v>0</v>
      </c>
      <c r="AP495" s="34">
        <f>AP496+AP497</f>
        <v>0</v>
      </c>
      <c r="AQ495" s="31"/>
      <c r="AR495" s="34"/>
      <c r="AS495" s="107"/>
      <c r="AT495" s="108"/>
      <c r="AU495" s="108"/>
      <c r="AV495" s="108"/>
      <c r="AW495" s="108"/>
      <c r="AX495" s="108"/>
      <c r="AY495" s="108"/>
      <c r="AZ495" s="107"/>
      <c r="BA495" s="107"/>
      <c r="BB495" s="107"/>
      <c r="BC495" s="108"/>
      <c r="BD495" s="108"/>
      <c r="BE495" s="107"/>
      <c r="BF495" s="107"/>
      <c r="BG495" s="109">
        <f t="shared" si="385"/>
        <v>6009.6559999999999</v>
      </c>
      <c r="BH495" s="107">
        <f t="shared" si="373"/>
        <v>6009.6559999999999</v>
      </c>
      <c r="BI495" s="107"/>
      <c r="BJ495" s="107">
        <f t="shared" si="374"/>
        <v>0</v>
      </c>
      <c r="BK495" s="109">
        <f t="shared" si="386"/>
        <v>6009.6559999999999</v>
      </c>
      <c r="BL495" s="109">
        <f t="shared" si="386"/>
        <v>0</v>
      </c>
      <c r="BM495" s="109">
        <f t="shared" si="343"/>
        <v>6009.6559999999999</v>
      </c>
      <c r="BN495" s="107">
        <f t="shared" si="344"/>
        <v>6009.6559999999999</v>
      </c>
      <c r="BO495" s="107">
        <f t="shared" si="387"/>
        <v>0</v>
      </c>
      <c r="BP495" s="107">
        <f t="shared" si="387"/>
        <v>0</v>
      </c>
      <c r="BQ495" s="201">
        <f t="shared" si="371"/>
        <v>6009.6559999999999</v>
      </c>
      <c r="BR495" s="107">
        <f t="shared" si="387"/>
        <v>0</v>
      </c>
      <c r="BS495" s="201">
        <f t="shared" si="366"/>
        <v>6009.6559999999999</v>
      </c>
      <c r="BT495" s="109">
        <f t="shared" si="388"/>
        <v>0</v>
      </c>
      <c r="BU495" s="107">
        <f t="shared" si="345"/>
        <v>6009.6559999999999</v>
      </c>
      <c r="BV495" s="109">
        <f t="shared" si="388"/>
        <v>0</v>
      </c>
      <c r="BW495" s="107">
        <f t="shared" si="372"/>
        <v>6009.6559999999999</v>
      </c>
      <c r="BX495" s="107">
        <v>0</v>
      </c>
      <c r="BY495" s="201">
        <f t="shared" si="359"/>
        <v>6009.6559999999999</v>
      </c>
      <c r="BZ495" s="107"/>
      <c r="CA495" s="107">
        <f t="shared" si="389"/>
        <v>0</v>
      </c>
      <c r="CB495" s="107">
        <f t="shared" si="342"/>
        <v>6009.6559999999999</v>
      </c>
      <c r="CC495" s="107">
        <v>0</v>
      </c>
      <c r="CD495" s="201">
        <f t="shared" si="360"/>
        <v>6009.6559999999999</v>
      </c>
      <c r="CE495" s="107">
        <f t="shared" si="389"/>
        <v>0</v>
      </c>
      <c r="CF495" s="107">
        <f t="shared" si="361"/>
        <v>6009.6559999999999</v>
      </c>
      <c r="CG495" s="107">
        <f t="shared" si="389"/>
        <v>0</v>
      </c>
      <c r="CH495" s="107">
        <f t="shared" si="362"/>
        <v>6009.6559999999999</v>
      </c>
    </row>
    <row r="496" spans="2:86" ht="54.75" customHeight="1" x14ac:dyDescent="0.3">
      <c r="B496" s="12"/>
      <c r="C496" s="7"/>
      <c r="D496" s="80" t="s">
        <v>14</v>
      </c>
      <c r="E496" s="145" t="s">
        <v>361</v>
      </c>
      <c r="F496" s="145">
        <v>200</v>
      </c>
      <c r="G496" s="68"/>
      <c r="H496" s="34"/>
      <c r="I496" s="34"/>
      <c r="J496" s="34"/>
      <c r="K496" s="34"/>
      <c r="L496" s="34"/>
      <c r="M496" s="34"/>
      <c r="N496" s="69"/>
      <c r="O496" s="34"/>
      <c r="P496" s="69"/>
      <c r="Q496" s="34"/>
      <c r="R496" s="69"/>
      <c r="S496" s="34"/>
      <c r="T496" s="69"/>
      <c r="U496" s="34"/>
      <c r="V496" s="69"/>
      <c r="W496" s="69"/>
      <c r="X496" s="69"/>
      <c r="Y496" s="69"/>
      <c r="Z496" s="34"/>
      <c r="AA496" s="34"/>
      <c r="AB496" s="34"/>
      <c r="AC496" s="31"/>
      <c r="AD496" s="34">
        <v>0</v>
      </c>
      <c r="AE496" s="31">
        <f t="shared" si="356"/>
        <v>0</v>
      </c>
      <c r="AF496" s="34"/>
      <c r="AG496" s="31">
        <f t="shared" si="390"/>
        <v>0</v>
      </c>
      <c r="AH496" s="34">
        <v>0</v>
      </c>
      <c r="AI496" s="31">
        <f t="shared" si="390"/>
        <v>0</v>
      </c>
      <c r="AJ496" s="34">
        <v>0</v>
      </c>
      <c r="AK496" s="31">
        <f t="shared" si="390"/>
        <v>0</v>
      </c>
      <c r="AL496" s="34">
        <v>0</v>
      </c>
      <c r="AM496" s="31">
        <f t="shared" si="390"/>
        <v>0</v>
      </c>
      <c r="AN496" s="34">
        <v>0</v>
      </c>
      <c r="AO496" s="31">
        <f t="shared" si="391"/>
        <v>0</v>
      </c>
      <c r="AP496" s="34">
        <v>0</v>
      </c>
      <c r="AQ496" s="31"/>
      <c r="AR496" s="34"/>
      <c r="AS496" s="107"/>
      <c r="AT496" s="108"/>
      <c r="AU496" s="108"/>
      <c r="AV496" s="108"/>
      <c r="AW496" s="108"/>
      <c r="AX496" s="108"/>
      <c r="AY496" s="108"/>
      <c r="AZ496" s="107"/>
      <c r="BA496" s="107"/>
      <c r="BB496" s="107"/>
      <c r="BC496" s="108"/>
      <c r="BD496" s="108"/>
      <c r="BE496" s="107"/>
      <c r="BF496" s="107"/>
      <c r="BG496" s="109">
        <v>6009.6559999999999</v>
      </c>
      <c r="BH496" s="107">
        <f t="shared" si="373"/>
        <v>6009.6559999999999</v>
      </c>
      <c r="BI496" s="107"/>
      <c r="BJ496" s="107">
        <f t="shared" si="374"/>
        <v>0</v>
      </c>
      <c r="BK496" s="109">
        <v>6009.6559999999999</v>
      </c>
      <c r="BL496" s="109"/>
      <c r="BM496" s="109">
        <f t="shared" si="343"/>
        <v>6009.6559999999999</v>
      </c>
      <c r="BN496" s="107">
        <f t="shared" si="344"/>
        <v>6009.6559999999999</v>
      </c>
      <c r="BO496" s="107"/>
      <c r="BP496" s="107"/>
      <c r="BQ496" s="201">
        <f t="shared" si="371"/>
        <v>6009.6559999999999</v>
      </c>
      <c r="BR496" s="107"/>
      <c r="BS496" s="201">
        <f t="shared" si="366"/>
        <v>6009.6559999999999</v>
      </c>
      <c r="BT496" s="109"/>
      <c r="BU496" s="107">
        <f t="shared" si="345"/>
        <v>6009.6559999999999</v>
      </c>
      <c r="BV496" s="109"/>
      <c r="BW496" s="107">
        <f t="shared" si="372"/>
        <v>6009.6559999999999</v>
      </c>
      <c r="BX496" s="107"/>
      <c r="BY496" s="201">
        <f t="shared" si="359"/>
        <v>6009.6559999999999</v>
      </c>
      <c r="BZ496" s="107"/>
      <c r="CA496" s="107"/>
      <c r="CB496" s="107">
        <f t="shared" si="342"/>
        <v>6009.6559999999999</v>
      </c>
      <c r="CC496" s="107"/>
      <c r="CD496" s="201">
        <f t="shared" si="360"/>
        <v>6009.6559999999999</v>
      </c>
      <c r="CE496" s="107"/>
      <c r="CF496" s="107">
        <f t="shared" si="361"/>
        <v>6009.6559999999999</v>
      </c>
      <c r="CG496" s="107"/>
      <c r="CH496" s="107">
        <f t="shared" si="362"/>
        <v>6009.6559999999999</v>
      </c>
    </row>
    <row r="497" spans="2:86" ht="30.75" hidden="1" customHeight="1" x14ac:dyDescent="0.3">
      <c r="B497" s="12"/>
      <c r="C497" s="7"/>
      <c r="D497" s="68" t="s">
        <v>18</v>
      </c>
      <c r="E497" s="145" t="s">
        <v>361</v>
      </c>
      <c r="F497" s="145">
        <v>800</v>
      </c>
      <c r="G497" s="68"/>
      <c r="H497" s="34"/>
      <c r="I497" s="34"/>
      <c r="J497" s="34"/>
      <c r="K497" s="34"/>
      <c r="L497" s="34"/>
      <c r="M497" s="34"/>
      <c r="N497" s="69"/>
      <c r="O497" s="34"/>
      <c r="P497" s="69"/>
      <c r="Q497" s="34"/>
      <c r="R497" s="69"/>
      <c r="S497" s="34"/>
      <c r="T497" s="69"/>
      <c r="U497" s="34"/>
      <c r="V497" s="69"/>
      <c r="W497" s="69"/>
      <c r="X497" s="69"/>
      <c r="Y497" s="69"/>
      <c r="Z497" s="34"/>
      <c r="AA497" s="34"/>
      <c r="AB497" s="34"/>
      <c r="AC497" s="31"/>
      <c r="AD497" s="34"/>
      <c r="AE497" s="31"/>
      <c r="AF497" s="34"/>
      <c r="AG497" s="31">
        <f t="shared" si="390"/>
        <v>0</v>
      </c>
      <c r="AH497" s="34">
        <v>0</v>
      </c>
      <c r="AI497" s="31">
        <f t="shared" si="390"/>
        <v>0</v>
      </c>
      <c r="AJ497" s="34">
        <v>0</v>
      </c>
      <c r="AK497" s="31">
        <f t="shared" si="390"/>
        <v>0</v>
      </c>
      <c r="AL497" s="34">
        <v>0</v>
      </c>
      <c r="AM497" s="31">
        <f t="shared" si="390"/>
        <v>0</v>
      </c>
      <c r="AN497" s="34">
        <v>0</v>
      </c>
      <c r="AO497" s="31">
        <f t="shared" si="391"/>
        <v>0</v>
      </c>
      <c r="AP497" s="34">
        <v>0</v>
      </c>
      <c r="AQ497" s="31"/>
      <c r="AR497" s="34"/>
      <c r="AS497" s="107"/>
      <c r="AT497" s="108"/>
      <c r="AU497" s="108"/>
      <c r="AV497" s="108"/>
      <c r="AW497" s="108"/>
      <c r="AX497" s="108"/>
      <c r="AY497" s="108"/>
      <c r="AZ497" s="107"/>
      <c r="BA497" s="107"/>
      <c r="BB497" s="107"/>
      <c r="BC497" s="108"/>
      <c r="BD497" s="108"/>
      <c r="BE497" s="107"/>
      <c r="BF497" s="107">
        <f>BB497+BE497</f>
        <v>0</v>
      </c>
      <c r="BG497" s="109"/>
      <c r="BH497" s="107">
        <f t="shared" si="373"/>
        <v>0</v>
      </c>
      <c r="BI497" s="107"/>
      <c r="BJ497" s="107">
        <f t="shared" si="374"/>
        <v>0</v>
      </c>
      <c r="BK497" s="109"/>
      <c r="BL497" s="109"/>
      <c r="BM497" s="109">
        <f t="shared" si="343"/>
        <v>0</v>
      </c>
      <c r="BN497" s="107">
        <f t="shared" si="344"/>
        <v>0</v>
      </c>
      <c r="BO497" s="107"/>
      <c r="BP497" s="107"/>
      <c r="BQ497" s="201">
        <f t="shared" si="371"/>
        <v>0</v>
      </c>
      <c r="BR497" s="107"/>
      <c r="BS497" s="201">
        <f t="shared" si="366"/>
        <v>0</v>
      </c>
      <c r="BT497" s="109"/>
      <c r="BU497" s="107">
        <f t="shared" si="345"/>
        <v>0</v>
      </c>
      <c r="BV497" s="109"/>
      <c r="BW497" s="107">
        <f t="shared" si="372"/>
        <v>0</v>
      </c>
      <c r="BX497" s="107"/>
      <c r="BY497" s="201">
        <f t="shared" si="359"/>
        <v>0</v>
      </c>
      <c r="BZ497" s="107"/>
      <c r="CA497" s="107"/>
      <c r="CB497" s="107">
        <f t="shared" si="342"/>
        <v>0</v>
      </c>
      <c r="CC497" s="107"/>
      <c r="CD497" s="201">
        <f t="shared" si="360"/>
        <v>0</v>
      </c>
      <c r="CE497" s="107"/>
      <c r="CF497" s="107">
        <f t="shared" si="361"/>
        <v>0</v>
      </c>
      <c r="CG497" s="107"/>
      <c r="CH497" s="107">
        <f t="shared" si="362"/>
        <v>0</v>
      </c>
    </row>
    <row r="498" spans="2:86" ht="87.75" customHeight="1" x14ac:dyDescent="0.3">
      <c r="B498" s="12"/>
      <c r="C498" s="14">
        <v>13</v>
      </c>
      <c r="D498" s="9" t="s">
        <v>204</v>
      </c>
      <c r="E498" s="152" t="s">
        <v>205</v>
      </c>
      <c r="F498" s="152"/>
      <c r="G498" s="9"/>
      <c r="H498" s="33">
        <f>H499+H502</f>
        <v>0</v>
      </c>
      <c r="I498" s="34">
        <f t="shared" ref="H498:U500" si="393">I499</f>
        <v>0</v>
      </c>
      <c r="J498" s="33">
        <f t="shared" si="341"/>
        <v>0</v>
      </c>
      <c r="K498" s="33">
        <f t="shared" si="393"/>
        <v>0</v>
      </c>
      <c r="L498" s="33">
        <f t="shared" si="354"/>
        <v>0</v>
      </c>
      <c r="M498" s="33">
        <f t="shared" si="393"/>
        <v>0</v>
      </c>
      <c r="N498" s="16">
        <f t="shared" si="392"/>
        <v>0</v>
      </c>
      <c r="O498" s="33">
        <f t="shared" si="393"/>
        <v>0</v>
      </c>
      <c r="P498" s="16">
        <f t="shared" ref="P498:P508" si="394">N498+O498</f>
        <v>0</v>
      </c>
      <c r="Q498" s="33">
        <f t="shared" si="393"/>
        <v>0</v>
      </c>
      <c r="R498" s="16">
        <f t="shared" si="350"/>
        <v>0</v>
      </c>
      <c r="S498" s="33">
        <f t="shared" si="393"/>
        <v>0</v>
      </c>
      <c r="T498" s="16">
        <f t="shared" si="351"/>
        <v>0</v>
      </c>
      <c r="U498" s="33">
        <f t="shared" si="393"/>
        <v>0</v>
      </c>
      <c r="V498" s="16">
        <f t="shared" si="352"/>
        <v>0</v>
      </c>
      <c r="W498" s="16"/>
      <c r="X498" s="16">
        <f t="shared" si="353"/>
        <v>0</v>
      </c>
      <c r="Y498" s="16">
        <f t="shared" ref="Y498:AP499" si="395">Y499</f>
        <v>0</v>
      </c>
      <c r="Z498" s="42">
        <f t="shared" si="395"/>
        <v>0</v>
      </c>
      <c r="AA498" s="42">
        <f t="shared" ref="AA498:AA515" si="396">J498+Z498</f>
        <v>0</v>
      </c>
      <c r="AB498" s="42">
        <f t="shared" si="395"/>
        <v>0</v>
      </c>
      <c r="AC498" s="32">
        <f t="shared" si="356"/>
        <v>0</v>
      </c>
      <c r="AD498" s="42">
        <f t="shared" si="395"/>
        <v>0</v>
      </c>
      <c r="AE498" s="32">
        <f t="shared" si="356"/>
        <v>0</v>
      </c>
      <c r="AF498" s="42">
        <f t="shared" si="395"/>
        <v>0</v>
      </c>
      <c r="AG498" s="32">
        <f t="shared" si="390"/>
        <v>0</v>
      </c>
      <c r="AH498" s="42">
        <f t="shared" si="395"/>
        <v>0</v>
      </c>
      <c r="AI498" s="32">
        <f t="shared" si="390"/>
        <v>0</v>
      </c>
      <c r="AJ498" s="42">
        <f t="shared" si="395"/>
        <v>0</v>
      </c>
      <c r="AK498" s="32">
        <f t="shared" si="390"/>
        <v>0</v>
      </c>
      <c r="AL498" s="42">
        <f t="shared" si="395"/>
        <v>0</v>
      </c>
      <c r="AM498" s="32">
        <f t="shared" si="390"/>
        <v>0</v>
      </c>
      <c r="AN498" s="42">
        <f t="shared" si="395"/>
        <v>0</v>
      </c>
      <c r="AO498" s="32">
        <f t="shared" si="391"/>
        <v>0</v>
      </c>
      <c r="AP498" s="42">
        <f t="shared" si="395"/>
        <v>0</v>
      </c>
      <c r="AQ498" s="32"/>
      <c r="AR498" s="42"/>
      <c r="AS498" s="107"/>
      <c r="AT498" s="109"/>
      <c r="AU498" s="109"/>
      <c r="AV498" s="109"/>
      <c r="AW498" s="108"/>
      <c r="AX498" s="109"/>
      <c r="AY498" s="108"/>
      <c r="AZ498" s="107"/>
      <c r="BA498" s="107"/>
      <c r="BB498" s="107"/>
      <c r="BC498" s="109"/>
      <c r="BD498" s="108"/>
      <c r="BE498" s="107"/>
      <c r="BF498" s="107"/>
      <c r="BG498" s="109">
        <f t="shared" ref="BG498:BG500" si="397">BG499</f>
        <v>8536.152</v>
      </c>
      <c r="BH498" s="107">
        <f t="shared" si="373"/>
        <v>8536.152</v>
      </c>
      <c r="BI498" s="107"/>
      <c r="BJ498" s="107">
        <f t="shared" ref="BJ498:BJ533" si="398">BF498+BI498</f>
        <v>0</v>
      </c>
      <c r="BK498" s="109">
        <f t="shared" ref="BK498:BL500" si="399">BK499</f>
        <v>8536.152</v>
      </c>
      <c r="BL498" s="109">
        <f t="shared" si="399"/>
        <v>0</v>
      </c>
      <c r="BM498" s="109">
        <f t="shared" si="343"/>
        <v>8536.152</v>
      </c>
      <c r="BN498" s="107">
        <f t="shared" si="344"/>
        <v>8536.152</v>
      </c>
      <c r="BO498" s="107">
        <f>BO499+BO502</f>
        <v>7340.9210000000003</v>
      </c>
      <c r="BP498" s="107">
        <f>BP499+BP502</f>
        <v>0</v>
      </c>
      <c r="BQ498" s="201">
        <f t="shared" si="371"/>
        <v>15877.073</v>
      </c>
      <c r="BR498" s="107">
        <f>BR499+BR502</f>
        <v>-365.34199999999998</v>
      </c>
      <c r="BS498" s="201">
        <f t="shared" si="366"/>
        <v>15511.731</v>
      </c>
      <c r="BT498" s="109">
        <f t="shared" ref="BT498:BV500" si="400">BT499</f>
        <v>0</v>
      </c>
      <c r="BU498" s="107">
        <f t="shared" si="345"/>
        <v>8536.152</v>
      </c>
      <c r="BV498" s="109">
        <f>BV499+BV502</f>
        <v>7340.9210000000003</v>
      </c>
      <c r="BW498" s="107">
        <f t="shared" si="372"/>
        <v>15877.073</v>
      </c>
      <c r="BX498" s="107">
        <f>BX502</f>
        <v>700</v>
      </c>
      <c r="BY498" s="201">
        <f t="shared" si="359"/>
        <v>16211.731</v>
      </c>
      <c r="BZ498" s="107"/>
      <c r="CA498" s="107">
        <f>CA499+CA502</f>
        <v>-365.34199999999998</v>
      </c>
      <c r="CB498" s="107">
        <f t="shared" si="342"/>
        <v>15511.731</v>
      </c>
      <c r="CC498" s="107">
        <f>CC502</f>
        <v>0</v>
      </c>
      <c r="CD498" s="201">
        <f t="shared" si="360"/>
        <v>16211.731</v>
      </c>
      <c r="CE498" s="107">
        <f>CE499+CE502</f>
        <v>700</v>
      </c>
      <c r="CF498" s="107">
        <f t="shared" si="361"/>
        <v>16211.731</v>
      </c>
      <c r="CG498" s="107">
        <f>CG499+CG502</f>
        <v>0</v>
      </c>
      <c r="CH498" s="107">
        <f t="shared" si="362"/>
        <v>16211.731</v>
      </c>
    </row>
    <row r="499" spans="2:86" ht="81" x14ac:dyDescent="0.3">
      <c r="B499" s="12"/>
      <c r="C499" s="7"/>
      <c r="D499" s="68" t="s">
        <v>409</v>
      </c>
      <c r="E499" s="145" t="s">
        <v>206</v>
      </c>
      <c r="F499" s="145"/>
      <c r="G499" s="68"/>
      <c r="H499" s="34">
        <f t="shared" si="393"/>
        <v>0</v>
      </c>
      <c r="I499" s="34">
        <f t="shared" si="393"/>
        <v>0</v>
      </c>
      <c r="J499" s="34">
        <f t="shared" si="341"/>
        <v>0</v>
      </c>
      <c r="K499" s="34">
        <f t="shared" si="393"/>
        <v>0</v>
      </c>
      <c r="L499" s="34">
        <f t="shared" si="354"/>
        <v>0</v>
      </c>
      <c r="M499" s="34">
        <f t="shared" si="393"/>
        <v>0</v>
      </c>
      <c r="N499" s="69">
        <f t="shared" si="392"/>
        <v>0</v>
      </c>
      <c r="O499" s="34">
        <f t="shared" si="393"/>
        <v>0</v>
      </c>
      <c r="P499" s="69">
        <f t="shared" si="394"/>
        <v>0</v>
      </c>
      <c r="Q499" s="34">
        <f t="shared" si="393"/>
        <v>0</v>
      </c>
      <c r="R499" s="69">
        <f t="shared" si="350"/>
        <v>0</v>
      </c>
      <c r="S499" s="34">
        <f t="shared" si="393"/>
        <v>0</v>
      </c>
      <c r="T499" s="69">
        <f t="shared" si="351"/>
        <v>0</v>
      </c>
      <c r="U499" s="34">
        <f t="shared" si="393"/>
        <v>0</v>
      </c>
      <c r="V499" s="69">
        <f t="shared" si="352"/>
        <v>0</v>
      </c>
      <c r="W499" s="69"/>
      <c r="X499" s="69">
        <f t="shared" si="353"/>
        <v>0</v>
      </c>
      <c r="Y499" s="69">
        <f t="shared" si="395"/>
        <v>0</v>
      </c>
      <c r="Z499" s="34">
        <f t="shared" si="395"/>
        <v>0</v>
      </c>
      <c r="AA499" s="34">
        <f t="shared" si="396"/>
        <v>0</v>
      </c>
      <c r="AB499" s="34">
        <f t="shared" si="395"/>
        <v>0</v>
      </c>
      <c r="AC499" s="31">
        <f t="shared" si="356"/>
        <v>0</v>
      </c>
      <c r="AD499" s="34">
        <f t="shared" si="395"/>
        <v>0</v>
      </c>
      <c r="AE499" s="31">
        <f t="shared" si="356"/>
        <v>0</v>
      </c>
      <c r="AF499" s="34">
        <f t="shared" si="395"/>
        <v>0</v>
      </c>
      <c r="AG499" s="31">
        <f t="shared" si="390"/>
        <v>0</v>
      </c>
      <c r="AH499" s="34">
        <f t="shared" si="395"/>
        <v>0</v>
      </c>
      <c r="AI499" s="31">
        <f t="shared" si="390"/>
        <v>0</v>
      </c>
      <c r="AJ499" s="34">
        <f t="shared" si="395"/>
        <v>0</v>
      </c>
      <c r="AK499" s="31">
        <f t="shared" si="390"/>
        <v>0</v>
      </c>
      <c r="AL499" s="34">
        <f t="shared" si="395"/>
        <v>0</v>
      </c>
      <c r="AM499" s="31">
        <f t="shared" si="390"/>
        <v>0</v>
      </c>
      <c r="AN499" s="34">
        <f t="shared" si="395"/>
        <v>0</v>
      </c>
      <c r="AO499" s="31">
        <f t="shared" si="391"/>
        <v>0</v>
      </c>
      <c r="AP499" s="34">
        <f t="shared" si="395"/>
        <v>0</v>
      </c>
      <c r="AQ499" s="31"/>
      <c r="AR499" s="34"/>
      <c r="AS499" s="107"/>
      <c r="AT499" s="108"/>
      <c r="AU499" s="108"/>
      <c r="AV499" s="108"/>
      <c r="AW499" s="108"/>
      <c r="AX499" s="108"/>
      <c r="AY499" s="108"/>
      <c r="AZ499" s="107"/>
      <c r="BA499" s="107"/>
      <c r="BB499" s="107"/>
      <c r="BC499" s="108"/>
      <c r="BD499" s="108"/>
      <c r="BE499" s="107"/>
      <c r="BF499" s="107"/>
      <c r="BG499" s="109">
        <f t="shared" si="397"/>
        <v>8536.152</v>
      </c>
      <c r="BH499" s="107">
        <f t="shared" si="373"/>
        <v>8536.152</v>
      </c>
      <c r="BI499" s="107"/>
      <c r="BJ499" s="107">
        <f t="shared" si="398"/>
        <v>0</v>
      </c>
      <c r="BK499" s="109">
        <f t="shared" ref="BK499:BK500" si="401">BK500</f>
        <v>8536.152</v>
      </c>
      <c r="BL499" s="109">
        <f t="shared" si="399"/>
        <v>0</v>
      </c>
      <c r="BM499" s="109">
        <f t="shared" si="343"/>
        <v>8536.152</v>
      </c>
      <c r="BN499" s="107">
        <f t="shared" si="344"/>
        <v>8536.152</v>
      </c>
      <c r="BO499" s="107">
        <f t="shared" ref="BO499:BR500" si="402">BO500</f>
        <v>0</v>
      </c>
      <c r="BP499" s="107">
        <f t="shared" si="402"/>
        <v>0</v>
      </c>
      <c r="BQ499" s="201">
        <f t="shared" si="371"/>
        <v>8536.152</v>
      </c>
      <c r="BR499" s="107">
        <f t="shared" si="402"/>
        <v>0</v>
      </c>
      <c r="BS499" s="201">
        <f t="shared" si="366"/>
        <v>8536.152</v>
      </c>
      <c r="BT499" s="109">
        <f t="shared" si="400"/>
        <v>0</v>
      </c>
      <c r="BU499" s="107">
        <f t="shared" si="345"/>
        <v>8536.152</v>
      </c>
      <c r="BV499" s="109">
        <f t="shared" si="400"/>
        <v>0</v>
      </c>
      <c r="BW499" s="107">
        <f t="shared" si="372"/>
        <v>8536.152</v>
      </c>
      <c r="BX499" s="107">
        <v>0</v>
      </c>
      <c r="BY499" s="201">
        <f t="shared" si="359"/>
        <v>8536.152</v>
      </c>
      <c r="BZ499" s="107"/>
      <c r="CA499" s="107">
        <f t="shared" ref="CA499:CG500" si="403">CA500</f>
        <v>0</v>
      </c>
      <c r="CB499" s="107">
        <f t="shared" si="342"/>
        <v>8536.152</v>
      </c>
      <c r="CC499" s="107">
        <v>0</v>
      </c>
      <c r="CD499" s="201">
        <f t="shared" si="360"/>
        <v>8536.152</v>
      </c>
      <c r="CE499" s="107">
        <f t="shared" si="403"/>
        <v>0</v>
      </c>
      <c r="CF499" s="107">
        <f t="shared" si="361"/>
        <v>8536.152</v>
      </c>
      <c r="CG499" s="107">
        <f t="shared" si="403"/>
        <v>0</v>
      </c>
      <c r="CH499" s="107">
        <f t="shared" si="362"/>
        <v>8536.152</v>
      </c>
    </row>
    <row r="500" spans="2:86" ht="40.5" x14ac:dyDescent="0.3">
      <c r="B500" s="12"/>
      <c r="C500" s="7"/>
      <c r="D500" s="68" t="s">
        <v>207</v>
      </c>
      <c r="E500" s="145" t="s">
        <v>208</v>
      </c>
      <c r="F500" s="145"/>
      <c r="G500" s="68"/>
      <c r="H500" s="34">
        <f t="shared" si="393"/>
        <v>0</v>
      </c>
      <c r="I500" s="34"/>
      <c r="J500" s="34">
        <f t="shared" si="341"/>
        <v>0</v>
      </c>
      <c r="K500" s="34"/>
      <c r="L500" s="34">
        <f t="shared" si="354"/>
        <v>0</v>
      </c>
      <c r="M500" s="34"/>
      <c r="N500" s="69">
        <f t="shared" si="392"/>
        <v>0</v>
      </c>
      <c r="O500" s="34"/>
      <c r="P500" s="69">
        <f t="shared" si="394"/>
        <v>0</v>
      </c>
      <c r="Q500" s="34"/>
      <c r="R500" s="69">
        <f t="shared" si="350"/>
        <v>0</v>
      </c>
      <c r="S500" s="34"/>
      <c r="T500" s="69">
        <f t="shared" si="351"/>
        <v>0</v>
      </c>
      <c r="U500" s="34"/>
      <c r="V500" s="69">
        <f t="shared" si="352"/>
        <v>0</v>
      </c>
      <c r="W500" s="69"/>
      <c r="X500" s="69">
        <f t="shared" si="353"/>
        <v>0</v>
      </c>
      <c r="Y500" s="69"/>
      <c r="Z500" s="34">
        <f>Z501</f>
        <v>0</v>
      </c>
      <c r="AA500" s="34">
        <f t="shared" si="396"/>
        <v>0</v>
      </c>
      <c r="AB500" s="34">
        <f>AB501</f>
        <v>0</v>
      </c>
      <c r="AC500" s="31">
        <f t="shared" si="356"/>
        <v>0</v>
      </c>
      <c r="AD500" s="34">
        <f>AD501</f>
        <v>0</v>
      </c>
      <c r="AE500" s="31">
        <f t="shared" si="356"/>
        <v>0</v>
      </c>
      <c r="AF500" s="34">
        <f>AF501</f>
        <v>0</v>
      </c>
      <c r="AG500" s="31">
        <f t="shared" si="390"/>
        <v>0</v>
      </c>
      <c r="AH500" s="34">
        <f>AH501</f>
        <v>0</v>
      </c>
      <c r="AI500" s="31">
        <f t="shared" si="390"/>
        <v>0</v>
      </c>
      <c r="AJ500" s="34">
        <f>AJ501</f>
        <v>0</v>
      </c>
      <c r="AK500" s="31">
        <f t="shared" si="390"/>
        <v>0</v>
      </c>
      <c r="AL500" s="34">
        <f>AL501</f>
        <v>0</v>
      </c>
      <c r="AM500" s="31">
        <f t="shared" si="390"/>
        <v>0</v>
      </c>
      <c r="AN500" s="34">
        <f>AN501</f>
        <v>0</v>
      </c>
      <c r="AO500" s="31">
        <f t="shared" si="391"/>
        <v>0</v>
      </c>
      <c r="AP500" s="34">
        <f>AP501</f>
        <v>0</v>
      </c>
      <c r="AQ500" s="31"/>
      <c r="AR500" s="34"/>
      <c r="AS500" s="107"/>
      <c r="AT500" s="108"/>
      <c r="AU500" s="108"/>
      <c r="AV500" s="108"/>
      <c r="AW500" s="108"/>
      <c r="AX500" s="108"/>
      <c r="AY500" s="108"/>
      <c r="AZ500" s="107"/>
      <c r="BA500" s="107"/>
      <c r="BB500" s="107"/>
      <c r="BC500" s="108"/>
      <c r="BD500" s="108"/>
      <c r="BE500" s="107"/>
      <c r="BF500" s="107"/>
      <c r="BG500" s="109">
        <f t="shared" si="397"/>
        <v>8536.152</v>
      </c>
      <c r="BH500" s="107">
        <f t="shared" si="373"/>
        <v>8536.152</v>
      </c>
      <c r="BI500" s="107"/>
      <c r="BJ500" s="107">
        <f t="shared" si="398"/>
        <v>0</v>
      </c>
      <c r="BK500" s="109">
        <f t="shared" si="401"/>
        <v>8536.152</v>
      </c>
      <c r="BL500" s="109">
        <f t="shared" si="399"/>
        <v>0</v>
      </c>
      <c r="BM500" s="109">
        <f t="shared" si="343"/>
        <v>8536.152</v>
      </c>
      <c r="BN500" s="107">
        <f t="shared" si="344"/>
        <v>8536.152</v>
      </c>
      <c r="BO500" s="107">
        <f t="shared" si="402"/>
        <v>0</v>
      </c>
      <c r="BP500" s="107">
        <f t="shared" si="402"/>
        <v>0</v>
      </c>
      <c r="BQ500" s="201">
        <f t="shared" si="371"/>
        <v>8536.152</v>
      </c>
      <c r="BR500" s="107">
        <f t="shared" si="402"/>
        <v>0</v>
      </c>
      <c r="BS500" s="201">
        <f t="shared" si="366"/>
        <v>8536.152</v>
      </c>
      <c r="BT500" s="109">
        <f t="shared" si="400"/>
        <v>0</v>
      </c>
      <c r="BU500" s="107">
        <f t="shared" si="345"/>
        <v>8536.152</v>
      </c>
      <c r="BV500" s="109">
        <f t="shared" si="400"/>
        <v>0</v>
      </c>
      <c r="BW500" s="107">
        <f t="shared" si="372"/>
        <v>8536.152</v>
      </c>
      <c r="BX500" s="107">
        <v>0</v>
      </c>
      <c r="BY500" s="201">
        <f t="shared" si="359"/>
        <v>8536.152</v>
      </c>
      <c r="BZ500" s="107"/>
      <c r="CA500" s="107">
        <f t="shared" si="403"/>
        <v>0</v>
      </c>
      <c r="CB500" s="107">
        <f t="shared" ref="CB500:CB563" si="404">BW500+CA500</f>
        <v>8536.152</v>
      </c>
      <c r="CC500" s="107">
        <v>0</v>
      </c>
      <c r="CD500" s="201">
        <f t="shared" si="360"/>
        <v>8536.152</v>
      </c>
      <c r="CE500" s="107">
        <f t="shared" si="403"/>
        <v>0</v>
      </c>
      <c r="CF500" s="107">
        <f t="shared" si="361"/>
        <v>8536.152</v>
      </c>
      <c r="CG500" s="107">
        <f t="shared" si="403"/>
        <v>0</v>
      </c>
      <c r="CH500" s="107">
        <f t="shared" si="362"/>
        <v>8536.152</v>
      </c>
    </row>
    <row r="501" spans="2:86" ht="20.25" x14ac:dyDescent="0.3">
      <c r="B501" s="12"/>
      <c r="C501" s="7"/>
      <c r="D501" s="68" t="s">
        <v>18</v>
      </c>
      <c r="E501" s="145" t="s">
        <v>208</v>
      </c>
      <c r="F501" s="145">
        <v>800</v>
      </c>
      <c r="G501" s="68">
        <v>8</v>
      </c>
      <c r="H501" s="34">
        <v>0</v>
      </c>
      <c r="I501" s="34">
        <f>I502</f>
        <v>0</v>
      </c>
      <c r="J501" s="34">
        <f t="shared" si="341"/>
        <v>0</v>
      </c>
      <c r="K501" s="34">
        <f>K502</f>
        <v>0</v>
      </c>
      <c r="L501" s="34">
        <f t="shared" si="354"/>
        <v>0</v>
      </c>
      <c r="M501" s="34">
        <f>M502</f>
        <v>0</v>
      </c>
      <c r="N501" s="69">
        <f t="shared" si="392"/>
        <v>0</v>
      </c>
      <c r="O501" s="34">
        <f>O502</f>
        <v>0</v>
      </c>
      <c r="P501" s="69">
        <f t="shared" si="394"/>
        <v>0</v>
      </c>
      <c r="Q501" s="34">
        <f>Q502</f>
        <v>0</v>
      </c>
      <c r="R501" s="69">
        <f t="shared" si="350"/>
        <v>0</v>
      </c>
      <c r="S501" s="34">
        <f>S502</f>
        <v>0</v>
      </c>
      <c r="T501" s="69">
        <f t="shared" si="351"/>
        <v>0</v>
      </c>
      <c r="U501" s="34">
        <f>U502</f>
        <v>0</v>
      </c>
      <c r="V501" s="69">
        <f t="shared" si="352"/>
        <v>0</v>
      </c>
      <c r="W501" s="69"/>
      <c r="X501" s="69">
        <f t="shared" si="353"/>
        <v>0</v>
      </c>
      <c r="Y501" s="69">
        <f>Y502</f>
        <v>0</v>
      </c>
      <c r="Z501" s="34">
        <v>0</v>
      </c>
      <c r="AA501" s="34">
        <f t="shared" si="396"/>
        <v>0</v>
      </c>
      <c r="AB501" s="34"/>
      <c r="AC501" s="31">
        <f t="shared" si="356"/>
        <v>0</v>
      </c>
      <c r="AD501" s="34">
        <v>0</v>
      </c>
      <c r="AE501" s="31">
        <f t="shared" si="356"/>
        <v>0</v>
      </c>
      <c r="AF501" s="34"/>
      <c r="AG501" s="31">
        <f t="shared" si="390"/>
        <v>0</v>
      </c>
      <c r="AH501" s="34"/>
      <c r="AI501" s="31">
        <f t="shared" si="390"/>
        <v>0</v>
      </c>
      <c r="AJ501" s="34">
        <v>0</v>
      </c>
      <c r="AK501" s="31">
        <f t="shared" si="390"/>
        <v>0</v>
      </c>
      <c r="AL501" s="34">
        <v>0</v>
      </c>
      <c r="AM501" s="31">
        <f t="shared" si="390"/>
        <v>0</v>
      </c>
      <c r="AN501" s="34">
        <v>0</v>
      </c>
      <c r="AO501" s="31">
        <f t="shared" si="391"/>
        <v>0</v>
      </c>
      <c r="AP501" s="34">
        <v>0</v>
      </c>
      <c r="AQ501" s="31"/>
      <c r="AR501" s="34"/>
      <c r="AS501" s="107"/>
      <c r="AT501" s="108"/>
      <c r="AU501" s="108"/>
      <c r="AV501" s="108"/>
      <c r="AW501" s="108"/>
      <c r="AX501" s="108"/>
      <c r="AY501" s="108"/>
      <c r="AZ501" s="107"/>
      <c r="BA501" s="107"/>
      <c r="BB501" s="107"/>
      <c r="BC501" s="108"/>
      <c r="BD501" s="108"/>
      <c r="BE501" s="107"/>
      <c r="BF501" s="107"/>
      <c r="BG501" s="109">
        <v>8536.152</v>
      </c>
      <c r="BH501" s="107">
        <f t="shared" si="373"/>
        <v>8536.152</v>
      </c>
      <c r="BI501" s="107"/>
      <c r="BJ501" s="107">
        <f t="shared" si="398"/>
        <v>0</v>
      </c>
      <c r="BK501" s="109">
        <v>8536.152</v>
      </c>
      <c r="BL501" s="109"/>
      <c r="BM501" s="109">
        <f t="shared" si="343"/>
        <v>8536.152</v>
      </c>
      <c r="BN501" s="107">
        <f t="shared" si="344"/>
        <v>8536.152</v>
      </c>
      <c r="BO501" s="107"/>
      <c r="BP501" s="107"/>
      <c r="BQ501" s="201">
        <f t="shared" si="371"/>
        <v>8536.152</v>
      </c>
      <c r="BR501" s="107"/>
      <c r="BS501" s="201">
        <f t="shared" si="366"/>
        <v>8536.152</v>
      </c>
      <c r="BT501" s="109"/>
      <c r="BU501" s="107">
        <f t="shared" si="345"/>
        <v>8536.152</v>
      </c>
      <c r="BV501" s="109"/>
      <c r="BW501" s="107">
        <f t="shared" si="372"/>
        <v>8536.152</v>
      </c>
      <c r="BX501" s="107"/>
      <c r="BY501" s="201">
        <f t="shared" si="359"/>
        <v>8536.152</v>
      </c>
      <c r="BZ501" s="107"/>
      <c r="CA501" s="107"/>
      <c r="CB501" s="107">
        <f t="shared" si="404"/>
        <v>8536.152</v>
      </c>
      <c r="CC501" s="107"/>
      <c r="CD501" s="201">
        <f t="shared" si="360"/>
        <v>8536.152</v>
      </c>
      <c r="CE501" s="107"/>
      <c r="CF501" s="107">
        <f t="shared" si="361"/>
        <v>8536.152</v>
      </c>
      <c r="CG501" s="107"/>
      <c r="CH501" s="107">
        <f t="shared" si="362"/>
        <v>8536.152</v>
      </c>
    </row>
    <row r="502" spans="2:86" ht="20.25" x14ac:dyDescent="0.3">
      <c r="B502" s="12"/>
      <c r="C502" s="7"/>
      <c r="D502" s="68" t="s">
        <v>209</v>
      </c>
      <c r="E502" s="145" t="s">
        <v>210</v>
      </c>
      <c r="F502" s="145"/>
      <c r="G502" s="68"/>
      <c r="H502" s="34">
        <f>H504</f>
        <v>0</v>
      </c>
      <c r="I502" s="34"/>
      <c r="J502" s="34">
        <f t="shared" si="341"/>
        <v>0</v>
      </c>
      <c r="K502" s="34"/>
      <c r="L502" s="34">
        <f t="shared" si="354"/>
        <v>0</v>
      </c>
      <c r="M502" s="34">
        <v>0</v>
      </c>
      <c r="N502" s="69">
        <f t="shared" si="392"/>
        <v>0</v>
      </c>
      <c r="O502" s="34">
        <v>0</v>
      </c>
      <c r="P502" s="69">
        <f t="shared" si="394"/>
        <v>0</v>
      </c>
      <c r="Q502" s="34">
        <v>0</v>
      </c>
      <c r="R502" s="69">
        <f t="shared" si="350"/>
        <v>0</v>
      </c>
      <c r="S502" s="34">
        <v>0</v>
      </c>
      <c r="T502" s="69">
        <f t="shared" si="351"/>
        <v>0</v>
      </c>
      <c r="U502" s="34">
        <v>0</v>
      </c>
      <c r="V502" s="69">
        <f t="shared" si="352"/>
        <v>0</v>
      </c>
      <c r="W502" s="69"/>
      <c r="X502" s="69">
        <f t="shared" si="353"/>
        <v>0</v>
      </c>
      <c r="Y502" s="69"/>
      <c r="Z502" s="34"/>
      <c r="AA502" s="34">
        <f t="shared" si="396"/>
        <v>0</v>
      </c>
      <c r="AB502" s="34"/>
      <c r="AC502" s="31">
        <f t="shared" si="356"/>
        <v>0</v>
      </c>
      <c r="AD502" s="34"/>
      <c r="AE502" s="31">
        <f t="shared" si="356"/>
        <v>0</v>
      </c>
      <c r="AF502" s="34"/>
      <c r="AG502" s="31">
        <f t="shared" si="390"/>
        <v>0</v>
      </c>
      <c r="AH502" s="34"/>
      <c r="AI502" s="31">
        <f t="shared" si="390"/>
        <v>0</v>
      </c>
      <c r="AJ502" s="34">
        <f>AJ504</f>
        <v>0</v>
      </c>
      <c r="AK502" s="31">
        <f t="shared" si="390"/>
        <v>0</v>
      </c>
      <c r="AL502" s="34">
        <f>AL504</f>
        <v>0</v>
      </c>
      <c r="AM502" s="31">
        <f t="shared" si="390"/>
        <v>0</v>
      </c>
      <c r="AN502" s="34">
        <f>AN504</f>
        <v>0</v>
      </c>
      <c r="AO502" s="31">
        <f t="shared" si="391"/>
        <v>0</v>
      </c>
      <c r="AP502" s="34">
        <f>AP504</f>
        <v>0</v>
      </c>
      <c r="AQ502" s="31"/>
      <c r="AR502" s="34"/>
      <c r="AS502" s="107"/>
      <c r="AT502" s="108"/>
      <c r="AU502" s="108"/>
      <c r="AV502" s="108"/>
      <c r="AW502" s="108"/>
      <c r="AX502" s="108"/>
      <c r="AY502" s="108"/>
      <c r="AZ502" s="107"/>
      <c r="BA502" s="107"/>
      <c r="BB502" s="107"/>
      <c r="BC502" s="108"/>
      <c r="BD502" s="108"/>
      <c r="BE502" s="107"/>
      <c r="BF502" s="107">
        <f>BB502+BE502</f>
        <v>0</v>
      </c>
      <c r="BG502" s="109"/>
      <c r="BH502" s="107">
        <f t="shared" si="373"/>
        <v>0</v>
      </c>
      <c r="BI502" s="107"/>
      <c r="BJ502" s="107">
        <f t="shared" si="398"/>
        <v>0</v>
      </c>
      <c r="BK502" s="109"/>
      <c r="BL502" s="109"/>
      <c r="BM502" s="109">
        <f t="shared" si="343"/>
        <v>0</v>
      </c>
      <c r="BN502" s="107">
        <f t="shared" si="344"/>
        <v>0</v>
      </c>
      <c r="BO502" s="107">
        <f>BO503</f>
        <v>7340.9210000000003</v>
      </c>
      <c r="BP502" s="107">
        <f>BP503</f>
        <v>0</v>
      </c>
      <c r="BQ502" s="201">
        <f t="shared" si="371"/>
        <v>7340.9210000000003</v>
      </c>
      <c r="BR502" s="107">
        <f>BR503</f>
        <v>-365.34199999999998</v>
      </c>
      <c r="BS502" s="201">
        <f t="shared" si="366"/>
        <v>6975.5790000000006</v>
      </c>
      <c r="BT502" s="109"/>
      <c r="BU502" s="107">
        <f t="shared" si="345"/>
        <v>0</v>
      </c>
      <c r="BV502" s="109">
        <f>BV503</f>
        <v>7340.9210000000003</v>
      </c>
      <c r="BW502" s="107">
        <f t="shared" si="372"/>
        <v>7340.9210000000003</v>
      </c>
      <c r="BX502" s="107">
        <f>BX503</f>
        <v>700</v>
      </c>
      <c r="BY502" s="201">
        <f t="shared" si="359"/>
        <v>7675.5790000000006</v>
      </c>
      <c r="BZ502" s="107"/>
      <c r="CA502" s="107">
        <f>CA503</f>
        <v>-365.34199999999998</v>
      </c>
      <c r="CB502" s="107">
        <f t="shared" si="404"/>
        <v>6975.5790000000006</v>
      </c>
      <c r="CC502" s="107">
        <f>CC503</f>
        <v>0</v>
      </c>
      <c r="CD502" s="201">
        <f t="shared" si="360"/>
        <v>7675.5790000000006</v>
      </c>
      <c r="CE502" s="107">
        <f>CE503</f>
        <v>700</v>
      </c>
      <c r="CF502" s="107">
        <f t="shared" si="361"/>
        <v>7675.5790000000006</v>
      </c>
      <c r="CG502" s="107">
        <f>CG503</f>
        <v>0</v>
      </c>
      <c r="CH502" s="107">
        <f t="shared" si="362"/>
        <v>7675.5790000000006</v>
      </c>
    </row>
    <row r="503" spans="2:86" s="183" customFormat="1" ht="40.5" x14ac:dyDescent="0.3">
      <c r="B503" s="184"/>
      <c r="C503" s="7"/>
      <c r="D503" s="146" t="s">
        <v>207</v>
      </c>
      <c r="E503" s="197" t="s">
        <v>211</v>
      </c>
      <c r="F503" s="197"/>
      <c r="G503" s="146"/>
      <c r="H503" s="34"/>
      <c r="I503" s="34"/>
      <c r="J503" s="34"/>
      <c r="K503" s="34"/>
      <c r="L503" s="34"/>
      <c r="M503" s="34"/>
      <c r="N503" s="147"/>
      <c r="O503" s="34"/>
      <c r="P503" s="147"/>
      <c r="Q503" s="34"/>
      <c r="R503" s="147"/>
      <c r="S503" s="34"/>
      <c r="T503" s="147"/>
      <c r="U503" s="34"/>
      <c r="V503" s="147"/>
      <c r="W503" s="147"/>
      <c r="X503" s="147"/>
      <c r="Y503" s="147"/>
      <c r="Z503" s="34"/>
      <c r="AA503" s="34"/>
      <c r="AB503" s="34"/>
      <c r="AC503" s="31"/>
      <c r="AD503" s="34"/>
      <c r="AE503" s="31"/>
      <c r="AF503" s="34"/>
      <c r="AG503" s="31"/>
      <c r="AH503" s="34"/>
      <c r="AI503" s="31"/>
      <c r="AJ503" s="34"/>
      <c r="AK503" s="31"/>
      <c r="AL503" s="34"/>
      <c r="AM503" s="31"/>
      <c r="AN503" s="34"/>
      <c r="AO503" s="31"/>
      <c r="AP503" s="34"/>
      <c r="AQ503" s="31"/>
      <c r="AR503" s="34"/>
      <c r="AS503" s="107"/>
      <c r="AT503" s="108"/>
      <c r="AU503" s="108"/>
      <c r="AV503" s="108"/>
      <c r="AW503" s="108"/>
      <c r="AX503" s="108"/>
      <c r="AY503" s="108"/>
      <c r="AZ503" s="107"/>
      <c r="BA503" s="107"/>
      <c r="BB503" s="107"/>
      <c r="BC503" s="108"/>
      <c r="BD503" s="108"/>
      <c r="BE503" s="107"/>
      <c r="BF503" s="107"/>
      <c r="BG503" s="109"/>
      <c r="BH503" s="107"/>
      <c r="BI503" s="107"/>
      <c r="BJ503" s="107"/>
      <c r="BK503" s="109"/>
      <c r="BL503" s="109"/>
      <c r="BM503" s="109">
        <v>0</v>
      </c>
      <c r="BN503" s="107"/>
      <c r="BO503" s="107">
        <f>BO504</f>
        <v>7340.9210000000003</v>
      </c>
      <c r="BP503" s="107">
        <f>BP504</f>
        <v>0</v>
      </c>
      <c r="BQ503" s="201">
        <f t="shared" si="371"/>
        <v>7340.9210000000003</v>
      </c>
      <c r="BR503" s="107">
        <f>BR504</f>
        <v>-365.34199999999998</v>
      </c>
      <c r="BS503" s="201">
        <f t="shared" si="366"/>
        <v>6975.5790000000006</v>
      </c>
      <c r="BT503" s="109"/>
      <c r="BU503" s="107">
        <v>0</v>
      </c>
      <c r="BV503" s="109">
        <f>BV504</f>
        <v>7340.9210000000003</v>
      </c>
      <c r="BW503" s="107">
        <f t="shared" si="372"/>
        <v>7340.9210000000003</v>
      </c>
      <c r="BX503" s="107">
        <f>BX504</f>
        <v>700</v>
      </c>
      <c r="BY503" s="201">
        <f t="shared" si="359"/>
        <v>7675.5790000000006</v>
      </c>
      <c r="BZ503" s="107"/>
      <c r="CA503" s="107">
        <f>CA504</f>
        <v>-365.34199999999998</v>
      </c>
      <c r="CB503" s="107">
        <f t="shared" si="404"/>
        <v>6975.5790000000006</v>
      </c>
      <c r="CC503" s="107">
        <f>CC504</f>
        <v>0</v>
      </c>
      <c r="CD503" s="201">
        <f t="shared" si="360"/>
        <v>7675.5790000000006</v>
      </c>
      <c r="CE503" s="107">
        <f>CE504</f>
        <v>700</v>
      </c>
      <c r="CF503" s="107">
        <f t="shared" si="361"/>
        <v>7675.5790000000006</v>
      </c>
      <c r="CG503" s="107">
        <f>CG504</f>
        <v>0</v>
      </c>
      <c r="CH503" s="107">
        <f t="shared" si="362"/>
        <v>7675.5790000000006</v>
      </c>
    </row>
    <row r="504" spans="2:86" ht="40.5" x14ac:dyDescent="0.3">
      <c r="B504" s="12"/>
      <c r="C504" s="7"/>
      <c r="D504" s="68" t="s">
        <v>14</v>
      </c>
      <c r="E504" s="145" t="s">
        <v>211</v>
      </c>
      <c r="F504" s="145">
        <v>200</v>
      </c>
      <c r="G504" s="68"/>
      <c r="H504" s="34"/>
      <c r="I504" s="34">
        <f>I505+I525</f>
        <v>0</v>
      </c>
      <c r="J504" s="34">
        <f t="shared" si="341"/>
        <v>0</v>
      </c>
      <c r="K504" s="34">
        <f>K505+K525</f>
        <v>0</v>
      </c>
      <c r="L504" s="34">
        <f t="shared" si="354"/>
        <v>0</v>
      </c>
      <c r="M504" s="34">
        <f>M505+M525</f>
        <v>0</v>
      </c>
      <c r="N504" s="69">
        <f t="shared" si="392"/>
        <v>0</v>
      </c>
      <c r="O504" s="34">
        <f>O505+O525</f>
        <v>0</v>
      </c>
      <c r="P504" s="69">
        <f t="shared" si="394"/>
        <v>0</v>
      </c>
      <c r="Q504" s="34">
        <f>Q505+Q525</f>
        <v>0</v>
      </c>
      <c r="R504" s="69">
        <f t="shared" si="350"/>
        <v>0</v>
      </c>
      <c r="S504" s="34">
        <f>S505+S525</f>
        <v>0</v>
      </c>
      <c r="T504" s="69">
        <f t="shared" si="351"/>
        <v>0</v>
      </c>
      <c r="U504" s="34">
        <f>U505+U525</f>
        <v>0</v>
      </c>
      <c r="V504" s="69">
        <f t="shared" si="352"/>
        <v>0</v>
      </c>
      <c r="W504" s="69"/>
      <c r="X504" s="69">
        <f t="shared" si="353"/>
        <v>0</v>
      </c>
      <c r="Y504" s="69">
        <f>Y505+Y525</f>
        <v>0</v>
      </c>
      <c r="Z504" s="34">
        <f>Z505+Z525</f>
        <v>0</v>
      </c>
      <c r="AA504" s="34">
        <f t="shared" si="396"/>
        <v>0</v>
      </c>
      <c r="AB504" s="34">
        <v>0</v>
      </c>
      <c r="AC504" s="31">
        <f t="shared" si="356"/>
        <v>0</v>
      </c>
      <c r="AD504" s="34">
        <v>0</v>
      </c>
      <c r="AE504" s="31">
        <f t="shared" si="356"/>
        <v>0</v>
      </c>
      <c r="AF504" s="34">
        <v>0</v>
      </c>
      <c r="AG504" s="31">
        <f t="shared" si="390"/>
        <v>0</v>
      </c>
      <c r="AH504" s="34">
        <v>0</v>
      </c>
      <c r="AI504" s="31">
        <v>0</v>
      </c>
      <c r="AJ504" s="34">
        <v>0</v>
      </c>
      <c r="AK504" s="31">
        <f t="shared" si="390"/>
        <v>0</v>
      </c>
      <c r="AL504" s="34">
        <v>0</v>
      </c>
      <c r="AM504" s="31">
        <f t="shared" si="390"/>
        <v>0</v>
      </c>
      <c r="AN504" s="34">
        <v>0</v>
      </c>
      <c r="AO504" s="31">
        <f t="shared" si="391"/>
        <v>0</v>
      </c>
      <c r="AP504" s="34">
        <v>0</v>
      </c>
      <c r="AQ504" s="31"/>
      <c r="AR504" s="34"/>
      <c r="AS504" s="107"/>
      <c r="AT504" s="108"/>
      <c r="AU504" s="108"/>
      <c r="AV504" s="108"/>
      <c r="AW504" s="108"/>
      <c r="AX504" s="108"/>
      <c r="AY504" s="108"/>
      <c r="AZ504" s="107"/>
      <c r="BA504" s="107"/>
      <c r="BB504" s="107"/>
      <c r="BC504" s="108"/>
      <c r="BD504" s="108"/>
      <c r="BE504" s="107"/>
      <c r="BF504" s="107">
        <f>BB504+BE504</f>
        <v>0</v>
      </c>
      <c r="BG504" s="109"/>
      <c r="BH504" s="107">
        <f t="shared" si="373"/>
        <v>0</v>
      </c>
      <c r="BI504" s="107"/>
      <c r="BJ504" s="107">
        <f t="shared" si="398"/>
        <v>0</v>
      </c>
      <c r="BK504" s="109"/>
      <c r="BL504" s="109"/>
      <c r="BM504" s="109">
        <f t="shared" si="343"/>
        <v>0</v>
      </c>
      <c r="BN504" s="107">
        <f t="shared" si="344"/>
        <v>0</v>
      </c>
      <c r="BO504" s="107">
        <v>7340.9210000000003</v>
      </c>
      <c r="BP504" s="107">
        <v>0</v>
      </c>
      <c r="BQ504" s="201">
        <f t="shared" si="371"/>
        <v>7340.9210000000003</v>
      </c>
      <c r="BR504" s="107">
        <v>-365.34199999999998</v>
      </c>
      <c r="BS504" s="201">
        <f t="shared" si="366"/>
        <v>6975.5790000000006</v>
      </c>
      <c r="BT504" s="109"/>
      <c r="BU504" s="107">
        <f t="shared" si="345"/>
        <v>0</v>
      </c>
      <c r="BV504" s="109">
        <v>7340.9210000000003</v>
      </c>
      <c r="BW504" s="107">
        <f t="shared" si="372"/>
        <v>7340.9210000000003</v>
      </c>
      <c r="BX504" s="107">
        <v>700</v>
      </c>
      <c r="BY504" s="201">
        <f t="shared" si="359"/>
        <v>7675.5790000000006</v>
      </c>
      <c r="BZ504" s="107"/>
      <c r="CA504" s="107">
        <v>-365.34199999999998</v>
      </c>
      <c r="CB504" s="107">
        <f t="shared" si="404"/>
        <v>6975.5790000000006</v>
      </c>
      <c r="CC504" s="107"/>
      <c r="CD504" s="201">
        <f t="shared" si="360"/>
        <v>7675.5790000000006</v>
      </c>
      <c r="CE504" s="107">
        <v>700</v>
      </c>
      <c r="CF504" s="107">
        <f t="shared" si="361"/>
        <v>7675.5790000000006</v>
      </c>
      <c r="CG504" s="107"/>
      <c r="CH504" s="107">
        <f t="shared" si="362"/>
        <v>7675.5790000000006</v>
      </c>
    </row>
    <row r="505" spans="2:86" ht="60.75" x14ac:dyDescent="0.3">
      <c r="B505" s="12"/>
      <c r="C505" s="14">
        <v>14</v>
      </c>
      <c r="D505" s="9" t="s">
        <v>408</v>
      </c>
      <c r="E505" s="152" t="s">
        <v>212</v>
      </c>
      <c r="F505" s="152"/>
      <c r="G505" s="16"/>
      <c r="H505" s="33">
        <f>H506+H526</f>
        <v>0</v>
      </c>
      <c r="I505" s="34">
        <f>I506+I508+I515+I523</f>
        <v>0</v>
      </c>
      <c r="J505" s="33">
        <f t="shared" si="341"/>
        <v>0</v>
      </c>
      <c r="K505" s="33">
        <f>K506+K508+K511+K515+K523</f>
        <v>0</v>
      </c>
      <c r="L505" s="33">
        <f t="shared" si="354"/>
        <v>0</v>
      </c>
      <c r="M505" s="33">
        <f>M506+M508+M511+M515+M523</f>
        <v>0</v>
      </c>
      <c r="N505" s="16">
        <f t="shared" si="392"/>
        <v>0</v>
      </c>
      <c r="O505" s="33">
        <f>O506+O508+O511+O515+O523</f>
        <v>0</v>
      </c>
      <c r="P505" s="16">
        <f t="shared" si="394"/>
        <v>0</v>
      </c>
      <c r="Q505" s="33">
        <f>Q506+Q508+Q511+Q515+Q523</f>
        <v>0</v>
      </c>
      <c r="R505" s="16">
        <f t="shared" si="350"/>
        <v>0</v>
      </c>
      <c r="S505" s="33">
        <f>S506+S508+S511+S515+S523+S513</f>
        <v>0</v>
      </c>
      <c r="T505" s="16">
        <f t="shared" si="351"/>
        <v>0</v>
      </c>
      <c r="U505" s="33">
        <f>U506+U508+U511+U515+U523+U513</f>
        <v>0</v>
      </c>
      <c r="V505" s="16">
        <f t="shared" si="352"/>
        <v>0</v>
      </c>
      <c r="W505" s="16"/>
      <c r="X505" s="16">
        <f t="shared" si="353"/>
        <v>0</v>
      </c>
      <c r="Y505" s="16">
        <f>Y506+Y508+Y511+Y515+Y523</f>
        <v>0</v>
      </c>
      <c r="Z505" s="33">
        <f>Z506+Z508+Z515+Z523</f>
        <v>0</v>
      </c>
      <c r="AA505" s="33">
        <f t="shared" si="396"/>
        <v>0</v>
      </c>
      <c r="AB505" s="33">
        <f>AB506+AB527</f>
        <v>0</v>
      </c>
      <c r="AC505" s="32">
        <f t="shared" si="356"/>
        <v>0</v>
      </c>
      <c r="AD505" s="33">
        <f>AD506+AD527</f>
        <v>0</v>
      </c>
      <c r="AE505" s="32">
        <f t="shared" si="356"/>
        <v>0</v>
      </c>
      <c r="AF505" s="33">
        <f>AF506+AF527</f>
        <v>0</v>
      </c>
      <c r="AG505" s="32">
        <f t="shared" si="390"/>
        <v>0</v>
      </c>
      <c r="AH505" s="33">
        <f>AH506+AH527</f>
        <v>0</v>
      </c>
      <c r="AI505" s="32">
        <f t="shared" si="390"/>
        <v>0</v>
      </c>
      <c r="AJ505" s="33">
        <f>AJ506+AJ527</f>
        <v>0</v>
      </c>
      <c r="AK505" s="32">
        <f t="shared" si="390"/>
        <v>0</v>
      </c>
      <c r="AL505" s="33">
        <f>AL506+AL527</f>
        <v>0</v>
      </c>
      <c r="AM505" s="32">
        <f t="shared" si="390"/>
        <v>0</v>
      </c>
      <c r="AN505" s="33">
        <f>AN506+AN527</f>
        <v>0</v>
      </c>
      <c r="AO505" s="32">
        <f t="shared" si="391"/>
        <v>0</v>
      </c>
      <c r="AP505" s="33">
        <f>AP506+AP527</f>
        <v>0</v>
      </c>
      <c r="AQ505" s="32"/>
      <c r="AR505" s="33"/>
      <c r="AS505" s="107"/>
      <c r="AT505" s="108"/>
      <c r="AU505" s="108"/>
      <c r="AV505" s="108"/>
      <c r="AW505" s="108"/>
      <c r="AX505" s="108"/>
      <c r="AY505" s="108"/>
      <c r="AZ505" s="107"/>
      <c r="BA505" s="107"/>
      <c r="BB505" s="107"/>
      <c r="BC505" s="108"/>
      <c r="BD505" s="108"/>
      <c r="BE505" s="108">
        <f>BE506+BE526</f>
        <v>0</v>
      </c>
      <c r="BF505" s="107"/>
      <c r="BG505" s="109">
        <f>BG506+BG526</f>
        <v>84876.78</v>
      </c>
      <c r="BH505" s="107">
        <f t="shared" si="373"/>
        <v>84876.78</v>
      </c>
      <c r="BI505" s="108">
        <f>BI506+BI526</f>
        <v>0</v>
      </c>
      <c r="BJ505" s="107">
        <f t="shared" si="398"/>
        <v>0</v>
      </c>
      <c r="BK505" s="109">
        <f>BK506+BK526</f>
        <v>85980.680000000008</v>
      </c>
      <c r="BL505" s="109">
        <f>BL506+BL526</f>
        <v>-1546.2</v>
      </c>
      <c r="BM505" s="109">
        <f t="shared" si="343"/>
        <v>83330.58</v>
      </c>
      <c r="BN505" s="107">
        <f t="shared" si="344"/>
        <v>85980.680000000008</v>
      </c>
      <c r="BO505" s="107">
        <f>BO506+BO526</f>
        <v>0</v>
      </c>
      <c r="BP505" s="107">
        <f>BP506+BP526</f>
        <v>0</v>
      </c>
      <c r="BQ505" s="201">
        <f t="shared" si="371"/>
        <v>83330.58</v>
      </c>
      <c r="BR505" s="107">
        <f>BR506+BR526</f>
        <v>0</v>
      </c>
      <c r="BS505" s="201">
        <f t="shared" si="366"/>
        <v>83330.58</v>
      </c>
      <c r="BT505" s="109">
        <f>BT506+BT526</f>
        <v>-1546.2</v>
      </c>
      <c r="BU505" s="107">
        <f t="shared" si="345"/>
        <v>84434.48000000001</v>
      </c>
      <c r="BV505" s="109">
        <f>BV506+BV526</f>
        <v>0</v>
      </c>
      <c r="BW505" s="107">
        <f t="shared" si="372"/>
        <v>84434.48000000001</v>
      </c>
      <c r="BX505" s="107">
        <v>0</v>
      </c>
      <c r="BY505" s="201">
        <f t="shared" si="359"/>
        <v>83330.58</v>
      </c>
      <c r="BZ505" s="107"/>
      <c r="CA505" s="107">
        <f>CA506+CA526</f>
        <v>0</v>
      </c>
      <c r="CB505" s="107">
        <f t="shared" si="404"/>
        <v>84434.48000000001</v>
      </c>
      <c r="CC505" s="107">
        <v>0</v>
      </c>
      <c r="CD505" s="201">
        <f t="shared" si="360"/>
        <v>83330.58</v>
      </c>
      <c r="CE505" s="107">
        <f>CE506+CE526</f>
        <v>0</v>
      </c>
      <c r="CF505" s="107">
        <f t="shared" si="361"/>
        <v>84434.48000000001</v>
      </c>
      <c r="CG505" s="107">
        <f>CG506+CG526</f>
        <v>0</v>
      </c>
      <c r="CH505" s="107">
        <f t="shared" si="362"/>
        <v>84434.48000000001</v>
      </c>
    </row>
    <row r="506" spans="2:86" ht="66.75" customHeight="1" x14ac:dyDescent="0.3">
      <c r="B506" s="12"/>
      <c r="C506" s="7"/>
      <c r="D506" s="68" t="s">
        <v>407</v>
      </c>
      <c r="E506" s="145" t="s">
        <v>213</v>
      </c>
      <c r="F506" s="145"/>
      <c r="G506" s="69"/>
      <c r="H506" s="34">
        <f>H507+H509+H512+H522+H524</f>
        <v>0</v>
      </c>
      <c r="I506" s="34">
        <f>I509</f>
        <v>0</v>
      </c>
      <c r="J506" s="34">
        <f t="shared" si="341"/>
        <v>0</v>
      </c>
      <c r="K506" s="34">
        <f>K507</f>
        <v>0</v>
      </c>
      <c r="L506" s="34">
        <f t="shared" si="354"/>
        <v>0</v>
      </c>
      <c r="M506" s="34">
        <f>M507</f>
        <v>0</v>
      </c>
      <c r="N506" s="69">
        <f t="shared" si="392"/>
        <v>0</v>
      </c>
      <c r="O506" s="34">
        <f>O507</f>
        <v>0</v>
      </c>
      <c r="P506" s="69">
        <f t="shared" si="394"/>
        <v>0</v>
      </c>
      <c r="Q506" s="34">
        <f>Q507</f>
        <v>0</v>
      </c>
      <c r="R506" s="69">
        <f t="shared" si="350"/>
        <v>0</v>
      </c>
      <c r="S506" s="34">
        <f>S507</f>
        <v>0</v>
      </c>
      <c r="T506" s="69">
        <f t="shared" si="351"/>
        <v>0</v>
      </c>
      <c r="U506" s="34">
        <f>U507</f>
        <v>0</v>
      </c>
      <c r="V506" s="69">
        <f t="shared" si="352"/>
        <v>0</v>
      </c>
      <c r="W506" s="69"/>
      <c r="X506" s="69">
        <f t="shared" si="353"/>
        <v>0</v>
      </c>
      <c r="Y506" s="69">
        <f>Y507</f>
        <v>0</v>
      </c>
      <c r="Z506" s="34">
        <f>Z509</f>
        <v>0</v>
      </c>
      <c r="AA506" s="34">
        <f t="shared" si="396"/>
        <v>0</v>
      </c>
      <c r="AB506" s="34">
        <f>AB509+AB522</f>
        <v>0</v>
      </c>
      <c r="AC506" s="31">
        <f t="shared" si="356"/>
        <v>0</v>
      </c>
      <c r="AD506" s="34">
        <f>AD509+AD522</f>
        <v>0</v>
      </c>
      <c r="AE506" s="31">
        <f t="shared" si="356"/>
        <v>0</v>
      </c>
      <c r="AF506" s="34">
        <f>AF509+AF522</f>
        <v>0</v>
      </c>
      <c r="AG506" s="31">
        <f t="shared" si="390"/>
        <v>0</v>
      </c>
      <c r="AH506" s="34">
        <f>AH509+AH522+AH518+AH520</f>
        <v>0</v>
      </c>
      <c r="AI506" s="31">
        <f t="shared" si="390"/>
        <v>0</v>
      </c>
      <c r="AJ506" s="34">
        <f>AJ509+AJ522+AJ518+AJ520</f>
        <v>0</v>
      </c>
      <c r="AK506" s="31">
        <f t="shared" si="390"/>
        <v>0</v>
      </c>
      <c r="AL506" s="34">
        <f>AL509+AL522+AL518+AL520</f>
        <v>0</v>
      </c>
      <c r="AM506" s="31">
        <f t="shared" si="390"/>
        <v>0</v>
      </c>
      <c r="AN506" s="34">
        <f>AN509+AN522+AN518+AN520</f>
        <v>0</v>
      </c>
      <c r="AO506" s="31">
        <f t="shared" si="391"/>
        <v>0</v>
      </c>
      <c r="AP506" s="34">
        <f>AP509+AP522+AP518+AP520</f>
        <v>0</v>
      </c>
      <c r="AQ506" s="31"/>
      <c r="AR506" s="34"/>
      <c r="AS506" s="107"/>
      <c r="AT506" s="108"/>
      <c r="AU506" s="108"/>
      <c r="AV506" s="108"/>
      <c r="AW506" s="108"/>
      <c r="AX506" s="108"/>
      <c r="AY506" s="108"/>
      <c r="AZ506" s="107"/>
      <c r="BA506" s="107"/>
      <c r="BB506" s="107"/>
      <c r="BC506" s="108"/>
      <c r="BD506" s="108"/>
      <c r="BE506" s="108">
        <f>BE518+BE520+BE522</f>
        <v>0</v>
      </c>
      <c r="BF506" s="107"/>
      <c r="BG506" s="109">
        <f>BG518+BG520+BG522+BG516</f>
        <v>29504.100000000002</v>
      </c>
      <c r="BH506" s="107">
        <f t="shared" si="373"/>
        <v>29504.100000000002</v>
      </c>
      <c r="BI506" s="108">
        <f>BI518+BI520+BI522</f>
        <v>0</v>
      </c>
      <c r="BJ506" s="107">
        <f t="shared" si="398"/>
        <v>0</v>
      </c>
      <c r="BK506" s="109">
        <f>BK518+BK520+BK522+BK516</f>
        <v>29384.100000000002</v>
      </c>
      <c r="BL506" s="109">
        <f>BL518+BL520+BL522+BL516</f>
        <v>-1546.2</v>
      </c>
      <c r="BM506" s="109">
        <f t="shared" ref="BM506:BM569" si="405">BH506+BL506</f>
        <v>27957.9</v>
      </c>
      <c r="BN506" s="107">
        <f t="shared" ref="BN506:BN516" si="406">BJ506+BK506</f>
        <v>29384.100000000002</v>
      </c>
      <c r="BO506" s="107">
        <f>BO518+BO520+BO522+BO516</f>
        <v>0</v>
      </c>
      <c r="BP506" s="107">
        <f>BP518+BP520+BP522+BP516</f>
        <v>0</v>
      </c>
      <c r="BQ506" s="201">
        <f t="shared" si="371"/>
        <v>27957.9</v>
      </c>
      <c r="BR506" s="107">
        <f>BR518+BR520+BR522+BR516</f>
        <v>0</v>
      </c>
      <c r="BS506" s="201">
        <f t="shared" si="366"/>
        <v>27957.9</v>
      </c>
      <c r="BT506" s="109">
        <f>BT518+BT520+BT522+BT516</f>
        <v>-1546.2</v>
      </c>
      <c r="BU506" s="107">
        <f t="shared" ref="BU506:BU569" si="407">BN506+BT506</f>
        <v>27837.9</v>
      </c>
      <c r="BV506" s="109">
        <f>BV518+BV520+BV522+BV516</f>
        <v>0</v>
      </c>
      <c r="BW506" s="107">
        <f t="shared" si="372"/>
        <v>27837.9</v>
      </c>
      <c r="BX506" s="107">
        <v>0</v>
      </c>
      <c r="BY506" s="201">
        <f t="shared" si="359"/>
        <v>27957.9</v>
      </c>
      <c r="BZ506" s="107"/>
      <c r="CA506" s="107">
        <f>CA518+CA520+CA522+CA516</f>
        <v>0</v>
      </c>
      <c r="CB506" s="107">
        <f t="shared" si="404"/>
        <v>27837.9</v>
      </c>
      <c r="CC506" s="107">
        <v>0</v>
      </c>
      <c r="CD506" s="201">
        <f t="shared" si="360"/>
        <v>27957.9</v>
      </c>
      <c r="CE506" s="107">
        <f>CE518+CE520+CE522+CE516</f>
        <v>0</v>
      </c>
      <c r="CF506" s="107">
        <f t="shared" si="361"/>
        <v>27837.9</v>
      </c>
      <c r="CG506" s="107">
        <f>CG518+CG520+CG522+CG516</f>
        <v>0</v>
      </c>
      <c r="CH506" s="107">
        <f t="shared" si="362"/>
        <v>27837.9</v>
      </c>
    </row>
    <row r="507" spans="2:86" ht="121.5" hidden="1" x14ac:dyDescent="0.3">
      <c r="B507" s="12"/>
      <c r="C507" s="7"/>
      <c r="D507" s="68" t="s">
        <v>214</v>
      </c>
      <c r="E507" s="145" t="s">
        <v>215</v>
      </c>
      <c r="F507" s="145"/>
      <c r="G507" s="69"/>
      <c r="H507" s="34">
        <f>H508</f>
        <v>0</v>
      </c>
      <c r="I507" s="34"/>
      <c r="J507" s="34">
        <f t="shared" si="341"/>
        <v>0</v>
      </c>
      <c r="K507" s="34"/>
      <c r="L507" s="34">
        <f t="shared" si="354"/>
        <v>0</v>
      </c>
      <c r="M507" s="34"/>
      <c r="N507" s="69">
        <f t="shared" si="392"/>
        <v>0</v>
      </c>
      <c r="O507" s="34"/>
      <c r="P507" s="69">
        <f t="shared" si="394"/>
        <v>0</v>
      </c>
      <c r="Q507" s="34"/>
      <c r="R507" s="69">
        <f t="shared" si="350"/>
        <v>0</v>
      </c>
      <c r="S507" s="34"/>
      <c r="T507" s="69">
        <f t="shared" si="351"/>
        <v>0</v>
      </c>
      <c r="U507" s="34"/>
      <c r="V507" s="69">
        <f t="shared" si="352"/>
        <v>0</v>
      </c>
      <c r="W507" s="69"/>
      <c r="X507" s="69">
        <f t="shared" si="353"/>
        <v>0</v>
      </c>
      <c r="Y507" s="69">
        <v>0</v>
      </c>
      <c r="Z507" s="34"/>
      <c r="AA507" s="34">
        <f t="shared" si="396"/>
        <v>0</v>
      </c>
      <c r="AB507" s="34"/>
      <c r="AC507" s="31">
        <f t="shared" si="356"/>
        <v>0</v>
      </c>
      <c r="AD507" s="34"/>
      <c r="AE507" s="31">
        <f t="shared" si="356"/>
        <v>0</v>
      </c>
      <c r="AF507" s="34"/>
      <c r="AG507" s="31">
        <f t="shared" si="390"/>
        <v>0</v>
      </c>
      <c r="AH507" s="34"/>
      <c r="AI507" s="31">
        <f t="shared" si="390"/>
        <v>0</v>
      </c>
      <c r="AJ507" s="34"/>
      <c r="AK507" s="31">
        <f t="shared" si="390"/>
        <v>0</v>
      </c>
      <c r="AL507" s="34"/>
      <c r="AM507" s="31">
        <f t="shared" si="390"/>
        <v>0</v>
      </c>
      <c r="AN507" s="34"/>
      <c r="AO507" s="31">
        <f t="shared" si="391"/>
        <v>0</v>
      </c>
      <c r="AP507" s="34"/>
      <c r="AQ507" s="31"/>
      <c r="AR507" s="34"/>
      <c r="AS507" s="107"/>
      <c r="AT507" s="108"/>
      <c r="AU507" s="108"/>
      <c r="AV507" s="108"/>
      <c r="AW507" s="108"/>
      <c r="AX507" s="108"/>
      <c r="AY507" s="108"/>
      <c r="AZ507" s="107"/>
      <c r="BA507" s="107"/>
      <c r="BB507" s="107"/>
      <c r="BC507" s="108"/>
      <c r="BD507" s="108"/>
      <c r="BE507" s="107"/>
      <c r="BF507" s="107">
        <f t="shared" ref="BF507:BF515" si="408">BB507+BE507</f>
        <v>0</v>
      </c>
      <c r="BG507" s="109"/>
      <c r="BH507" s="107">
        <f t="shared" si="373"/>
        <v>0</v>
      </c>
      <c r="BI507" s="107"/>
      <c r="BJ507" s="107">
        <f t="shared" si="398"/>
        <v>0</v>
      </c>
      <c r="BK507" s="109"/>
      <c r="BL507" s="109"/>
      <c r="BM507" s="109">
        <f t="shared" si="405"/>
        <v>0</v>
      </c>
      <c r="BN507" s="107">
        <f t="shared" si="406"/>
        <v>0</v>
      </c>
      <c r="BO507" s="107"/>
      <c r="BP507" s="107"/>
      <c r="BQ507" s="201">
        <f t="shared" si="371"/>
        <v>0</v>
      </c>
      <c r="BR507" s="107"/>
      <c r="BS507" s="201">
        <f t="shared" si="366"/>
        <v>0</v>
      </c>
      <c r="BT507" s="109"/>
      <c r="BU507" s="107">
        <f t="shared" si="407"/>
        <v>0</v>
      </c>
      <c r="BV507" s="109"/>
      <c r="BW507" s="107">
        <f t="shared" si="372"/>
        <v>0</v>
      </c>
      <c r="BX507" s="107"/>
      <c r="BY507" s="201">
        <f t="shared" si="359"/>
        <v>0</v>
      </c>
      <c r="BZ507" s="107"/>
      <c r="CA507" s="107"/>
      <c r="CB507" s="107">
        <f t="shared" si="404"/>
        <v>0</v>
      </c>
      <c r="CC507" s="107"/>
      <c r="CD507" s="201">
        <f t="shared" si="360"/>
        <v>0</v>
      </c>
      <c r="CE507" s="107"/>
      <c r="CF507" s="107">
        <f t="shared" si="361"/>
        <v>0</v>
      </c>
      <c r="CG507" s="107"/>
      <c r="CH507" s="107">
        <f t="shared" si="362"/>
        <v>0</v>
      </c>
    </row>
    <row r="508" spans="2:86" ht="40.5" hidden="1" x14ac:dyDescent="0.3">
      <c r="B508" s="12"/>
      <c r="C508" s="7"/>
      <c r="D508" s="68" t="s">
        <v>69</v>
      </c>
      <c r="E508" s="145" t="s">
        <v>215</v>
      </c>
      <c r="F508" s="145">
        <v>400</v>
      </c>
      <c r="G508" s="69">
        <v>1</v>
      </c>
      <c r="H508" s="34">
        <v>0</v>
      </c>
      <c r="I508" s="34">
        <f>I510</f>
        <v>0</v>
      </c>
      <c r="J508" s="34">
        <f t="shared" si="341"/>
        <v>0</v>
      </c>
      <c r="K508" s="34">
        <f>K510</f>
        <v>0</v>
      </c>
      <c r="L508" s="34">
        <f t="shared" si="354"/>
        <v>0</v>
      </c>
      <c r="M508" s="34">
        <f>M510</f>
        <v>0</v>
      </c>
      <c r="N508" s="69">
        <f t="shared" si="392"/>
        <v>0</v>
      </c>
      <c r="O508" s="34">
        <f>O510</f>
        <v>0</v>
      </c>
      <c r="P508" s="69">
        <f t="shared" si="394"/>
        <v>0</v>
      </c>
      <c r="Q508" s="34">
        <f>Q510+Q509</f>
        <v>0</v>
      </c>
      <c r="R508" s="69">
        <f t="shared" si="350"/>
        <v>0</v>
      </c>
      <c r="S508" s="34">
        <f>S510</f>
        <v>0</v>
      </c>
      <c r="T508" s="69">
        <f t="shared" si="351"/>
        <v>0</v>
      </c>
      <c r="U508" s="34">
        <f>U510</f>
        <v>0</v>
      </c>
      <c r="V508" s="34">
        <f>V509+V510</f>
        <v>0</v>
      </c>
      <c r="W508" s="69">
        <f>W509+W510</f>
        <v>0</v>
      </c>
      <c r="X508" s="34">
        <f>X509+X510</f>
        <v>0</v>
      </c>
      <c r="Y508" s="69">
        <f>Y510</f>
        <v>0</v>
      </c>
      <c r="Z508" s="34">
        <f>Z510</f>
        <v>0</v>
      </c>
      <c r="AA508" s="34">
        <f t="shared" si="396"/>
        <v>0</v>
      </c>
      <c r="AB508" s="34">
        <f>AB510</f>
        <v>0</v>
      </c>
      <c r="AC508" s="31">
        <f t="shared" si="356"/>
        <v>0</v>
      </c>
      <c r="AD508" s="34">
        <f>AD510</f>
        <v>0</v>
      </c>
      <c r="AE508" s="31">
        <f t="shared" si="356"/>
        <v>0</v>
      </c>
      <c r="AF508" s="34">
        <f>AF510</f>
        <v>0</v>
      </c>
      <c r="AG508" s="31">
        <f t="shared" si="390"/>
        <v>0</v>
      </c>
      <c r="AH508" s="34">
        <f>AH510</f>
        <v>0</v>
      </c>
      <c r="AI508" s="31">
        <f t="shared" si="390"/>
        <v>0</v>
      </c>
      <c r="AJ508" s="34">
        <f>AJ510</f>
        <v>0</v>
      </c>
      <c r="AK508" s="31">
        <f t="shared" si="390"/>
        <v>0</v>
      </c>
      <c r="AL508" s="34">
        <f>AL510</f>
        <v>0</v>
      </c>
      <c r="AM508" s="31">
        <f t="shared" si="390"/>
        <v>0</v>
      </c>
      <c r="AN508" s="34">
        <f>AN510</f>
        <v>0</v>
      </c>
      <c r="AO508" s="31">
        <f t="shared" si="391"/>
        <v>0</v>
      </c>
      <c r="AP508" s="34">
        <f>AP510</f>
        <v>0</v>
      </c>
      <c r="AQ508" s="31"/>
      <c r="AR508" s="34"/>
      <c r="AS508" s="107"/>
      <c r="AT508" s="108"/>
      <c r="AU508" s="108"/>
      <c r="AV508" s="108"/>
      <c r="AW508" s="108"/>
      <c r="AX508" s="108"/>
      <c r="AY508" s="108"/>
      <c r="AZ508" s="107"/>
      <c r="BA508" s="107"/>
      <c r="BB508" s="107"/>
      <c r="BC508" s="108"/>
      <c r="BD508" s="108"/>
      <c r="BE508" s="107"/>
      <c r="BF508" s="107">
        <f t="shared" si="408"/>
        <v>0</v>
      </c>
      <c r="BG508" s="109"/>
      <c r="BH508" s="107">
        <f t="shared" si="373"/>
        <v>0</v>
      </c>
      <c r="BI508" s="107"/>
      <c r="BJ508" s="107">
        <f t="shared" si="398"/>
        <v>0</v>
      </c>
      <c r="BK508" s="109"/>
      <c r="BL508" s="109"/>
      <c r="BM508" s="109">
        <f t="shared" si="405"/>
        <v>0</v>
      </c>
      <c r="BN508" s="107">
        <f t="shared" si="406"/>
        <v>0</v>
      </c>
      <c r="BO508" s="107"/>
      <c r="BP508" s="107"/>
      <c r="BQ508" s="201">
        <f t="shared" si="371"/>
        <v>0</v>
      </c>
      <c r="BR508" s="107"/>
      <c r="BS508" s="201">
        <f t="shared" si="366"/>
        <v>0</v>
      </c>
      <c r="BT508" s="109"/>
      <c r="BU508" s="107">
        <f t="shared" si="407"/>
        <v>0</v>
      </c>
      <c r="BV508" s="109"/>
      <c r="BW508" s="107">
        <f t="shared" si="372"/>
        <v>0</v>
      </c>
      <c r="BX508" s="107"/>
      <c r="BY508" s="201">
        <f t="shared" si="359"/>
        <v>0</v>
      </c>
      <c r="BZ508" s="107"/>
      <c r="CA508" s="107"/>
      <c r="CB508" s="107">
        <f t="shared" si="404"/>
        <v>0</v>
      </c>
      <c r="CC508" s="107"/>
      <c r="CD508" s="201">
        <f t="shared" si="360"/>
        <v>0</v>
      </c>
      <c r="CE508" s="107"/>
      <c r="CF508" s="107">
        <f t="shared" si="361"/>
        <v>0</v>
      </c>
      <c r="CG508" s="107"/>
      <c r="CH508" s="107">
        <f t="shared" si="362"/>
        <v>0</v>
      </c>
    </row>
    <row r="509" spans="2:86" ht="122.25" hidden="1" customHeight="1" x14ac:dyDescent="0.3">
      <c r="B509" s="12"/>
      <c r="C509" s="7"/>
      <c r="D509" s="68" t="s">
        <v>216</v>
      </c>
      <c r="E509" s="145" t="s">
        <v>217</v>
      </c>
      <c r="F509" s="145"/>
      <c r="G509" s="69"/>
      <c r="H509" s="34">
        <f>H511</f>
        <v>0</v>
      </c>
      <c r="I509" s="34">
        <f>I511</f>
        <v>0</v>
      </c>
      <c r="J509" s="34">
        <f t="shared" ref="J509:J588" si="409">H509+I509</f>
        <v>0</v>
      </c>
      <c r="K509" s="34"/>
      <c r="L509" s="34">
        <f t="shared" ref="L509" si="410">J509+K509</f>
        <v>0</v>
      </c>
      <c r="M509" s="34"/>
      <c r="N509" s="69">
        <f t="shared" si="392"/>
        <v>0</v>
      </c>
      <c r="O509" s="34"/>
      <c r="P509" s="69">
        <v>0</v>
      </c>
      <c r="Q509" s="34"/>
      <c r="R509" s="69">
        <f t="shared" ref="R509" si="411">P509+Q509</f>
        <v>0</v>
      </c>
      <c r="S509" s="34"/>
      <c r="T509" s="34">
        <f>S509+R509</f>
        <v>0</v>
      </c>
      <c r="U509" s="34"/>
      <c r="V509" s="34">
        <f>U509+T509</f>
        <v>0</v>
      </c>
      <c r="W509" s="69"/>
      <c r="X509" s="34">
        <f>W509+V509</f>
        <v>0</v>
      </c>
      <c r="Y509" s="69"/>
      <c r="Z509" s="34">
        <f>Z511</f>
        <v>0</v>
      </c>
      <c r="AA509" s="34">
        <f t="shared" si="396"/>
        <v>0</v>
      </c>
      <c r="AB509" s="34">
        <f>AB511</f>
        <v>0</v>
      </c>
      <c r="AC509" s="31">
        <f t="shared" si="356"/>
        <v>0</v>
      </c>
      <c r="AD509" s="34">
        <f>AD511</f>
        <v>0</v>
      </c>
      <c r="AE509" s="31">
        <f t="shared" si="356"/>
        <v>0</v>
      </c>
      <c r="AF509" s="34">
        <f>AF511</f>
        <v>0</v>
      </c>
      <c r="AG509" s="31">
        <f t="shared" si="390"/>
        <v>0</v>
      </c>
      <c r="AH509" s="34">
        <f>AH511</f>
        <v>0</v>
      </c>
      <c r="AI509" s="31">
        <f t="shared" si="390"/>
        <v>0</v>
      </c>
      <c r="AJ509" s="34">
        <f>AJ511</f>
        <v>0</v>
      </c>
      <c r="AK509" s="31">
        <f t="shared" si="390"/>
        <v>0</v>
      </c>
      <c r="AL509" s="34">
        <f>AL511</f>
        <v>0</v>
      </c>
      <c r="AM509" s="31">
        <f t="shared" si="390"/>
        <v>0</v>
      </c>
      <c r="AN509" s="34">
        <f>AN511</f>
        <v>0</v>
      </c>
      <c r="AO509" s="31">
        <f t="shared" si="391"/>
        <v>0</v>
      </c>
      <c r="AP509" s="34">
        <f>AP511</f>
        <v>0</v>
      </c>
      <c r="AQ509" s="31"/>
      <c r="AR509" s="34"/>
      <c r="AS509" s="107"/>
      <c r="AT509" s="108"/>
      <c r="AU509" s="108"/>
      <c r="AV509" s="108"/>
      <c r="AW509" s="108"/>
      <c r="AX509" s="108"/>
      <c r="AY509" s="108"/>
      <c r="AZ509" s="107"/>
      <c r="BA509" s="107"/>
      <c r="BB509" s="107"/>
      <c r="BC509" s="108"/>
      <c r="BD509" s="108"/>
      <c r="BE509" s="107"/>
      <c r="BF509" s="107">
        <f t="shared" si="408"/>
        <v>0</v>
      </c>
      <c r="BG509" s="109"/>
      <c r="BH509" s="107">
        <f t="shared" si="373"/>
        <v>0</v>
      </c>
      <c r="BI509" s="107"/>
      <c r="BJ509" s="107">
        <f t="shared" si="398"/>
        <v>0</v>
      </c>
      <c r="BK509" s="109"/>
      <c r="BL509" s="109"/>
      <c r="BM509" s="109">
        <f t="shared" si="405"/>
        <v>0</v>
      </c>
      <c r="BN509" s="107">
        <f t="shared" si="406"/>
        <v>0</v>
      </c>
      <c r="BO509" s="107"/>
      <c r="BP509" s="107"/>
      <c r="BQ509" s="201">
        <f t="shared" si="371"/>
        <v>0</v>
      </c>
      <c r="BR509" s="107"/>
      <c r="BS509" s="201">
        <f t="shared" si="366"/>
        <v>0</v>
      </c>
      <c r="BT509" s="109"/>
      <c r="BU509" s="107">
        <f t="shared" si="407"/>
        <v>0</v>
      </c>
      <c r="BV509" s="109"/>
      <c r="BW509" s="107">
        <f t="shared" si="372"/>
        <v>0</v>
      </c>
      <c r="BX509" s="107"/>
      <c r="BY509" s="201">
        <f t="shared" si="359"/>
        <v>0</v>
      </c>
      <c r="BZ509" s="107"/>
      <c r="CA509" s="107"/>
      <c r="CB509" s="107">
        <f t="shared" si="404"/>
        <v>0</v>
      </c>
      <c r="CC509" s="107"/>
      <c r="CD509" s="201">
        <f t="shared" si="360"/>
        <v>0</v>
      </c>
      <c r="CE509" s="107"/>
      <c r="CF509" s="107">
        <f t="shared" si="361"/>
        <v>0</v>
      </c>
      <c r="CG509" s="107"/>
      <c r="CH509" s="107">
        <f t="shared" si="362"/>
        <v>0</v>
      </c>
    </row>
    <row r="510" spans="2:86" ht="40.5" hidden="1" x14ac:dyDescent="0.3">
      <c r="B510" s="12"/>
      <c r="C510" s="7"/>
      <c r="D510" s="68" t="s">
        <v>14</v>
      </c>
      <c r="E510" s="145" t="s">
        <v>217</v>
      </c>
      <c r="F510" s="145">
        <v>200</v>
      </c>
      <c r="G510" s="69">
        <v>7</v>
      </c>
      <c r="H510" s="34"/>
      <c r="I510" s="34"/>
      <c r="J510" s="34">
        <f t="shared" si="409"/>
        <v>0</v>
      </c>
      <c r="K510" s="34">
        <v>0</v>
      </c>
      <c r="L510" s="34">
        <f t="shared" si="354"/>
        <v>0</v>
      </c>
      <c r="M510" s="34">
        <v>0</v>
      </c>
      <c r="N510" s="69">
        <f t="shared" si="392"/>
        <v>0</v>
      </c>
      <c r="O510" s="34">
        <v>0</v>
      </c>
      <c r="P510" s="69">
        <f t="shared" ref="P510:P515" si="412">N510+O510</f>
        <v>0</v>
      </c>
      <c r="Q510" s="34"/>
      <c r="R510" s="69">
        <f t="shared" si="350"/>
        <v>0</v>
      </c>
      <c r="S510" s="34">
        <v>0</v>
      </c>
      <c r="T510" s="69">
        <f t="shared" si="351"/>
        <v>0</v>
      </c>
      <c r="U510" s="34">
        <v>0</v>
      </c>
      <c r="V510" s="69">
        <f t="shared" si="352"/>
        <v>0</v>
      </c>
      <c r="W510" s="69"/>
      <c r="X510" s="69">
        <f t="shared" si="353"/>
        <v>0</v>
      </c>
      <c r="Y510" s="69"/>
      <c r="Z510" s="34">
        <v>0</v>
      </c>
      <c r="AA510" s="34">
        <f t="shared" si="396"/>
        <v>0</v>
      </c>
      <c r="AB510" s="34">
        <v>0</v>
      </c>
      <c r="AC510" s="31">
        <f t="shared" si="356"/>
        <v>0</v>
      </c>
      <c r="AD510" s="34">
        <v>0</v>
      </c>
      <c r="AE510" s="31">
        <f t="shared" si="356"/>
        <v>0</v>
      </c>
      <c r="AF510" s="34">
        <v>0</v>
      </c>
      <c r="AG510" s="31">
        <f t="shared" si="390"/>
        <v>0</v>
      </c>
      <c r="AH510" s="34">
        <v>0</v>
      </c>
      <c r="AI510" s="31">
        <f t="shared" si="390"/>
        <v>0</v>
      </c>
      <c r="AJ510" s="34">
        <v>0</v>
      </c>
      <c r="AK510" s="31">
        <f t="shared" si="390"/>
        <v>0</v>
      </c>
      <c r="AL510" s="34">
        <v>0</v>
      </c>
      <c r="AM510" s="31">
        <f t="shared" si="390"/>
        <v>0</v>
      </c>
      <c r="AN510" s="34">
        <v>0</v>
      </c>
      <c r="AO510" s="31">
        <f t="shared" si="391"/>
        <v>0</v>
      </c>
      <c r="AP510" s="34">
        <v>0</v>
      </c>
      <c r="AQ510" s="31"/>
      <c r="AR510" s="34"/>
      <c r="AS510" s="107"/>
      <c r="AT510" s="108"/>
      <c r="AU510" s="108"/>
      <c r="AV510" s="108"/>
      <c r="AW510" s="108"/>
      <c r="AX510" s="108"/>
      <c r="AY510" s="108"/>
      <c r="AZ510" s="107"/>
      <c r="BA510" s="107"/>
      <c r="BB510" s="107"/>
      <c r="BC510" s="108"/>
      <c r="BD510" s="108"/>
      <c r="BE510" s="107"/>
      <c r="BF510" s="107">
        <f t="shared" si="408"/>
        <v>0</v>
      </c>
      <c r="BG510" s="109"/>
      <c r="BH510" s="107">
        <f t="shared" si="373"/>
        <v>0</v>
      </c>
      <c r="BI510" s="107"/>
      <c r="BJ510" s="107">
        <f t="shared" si="398"/>
        <v>0</v>
      </c>
      <c r="BK510" s="109"/>
      <c r="BL510" s="109"/>
      <c r="BM510" s="109">
        <f t="shared" si="405"/>
        <v>0</v>
      </c>
      <c r="BN510" s="107">
        <f t="shared" si="406"/>
        <v>0</v>
      </c>
      <c r="BO510" s="107"/>
      <c r="BP510" s="107"/>
      <c r="BQ510" s="201">
        <f t="shared" si="371"/>
        <v>0</v>
      </c>
      <c r="BR510" s="107"/>
      <c r="BS510" s="201">
        <f t="shared" si="366"/>
        <v>0</v>
      </c>
      <c r="BT510" s="109"/>
      <c r="BU510" s="107">
        <f t="shared" si="407"/>
        <v>0</v>
      </c>
      <c r="BV510" s="109"/>
      <c r="BW510" s="107">
        <f t="shared" si="372"/>
        <v>0</v>
      </c>
      <c r="BX510" s="107"/>
      <c r="BY510" s="201">
        <f t="shared" si="359"/>
        <v>0</v>
      </c>
      <c r="BZ510" s="107"/>
      <c r="CA510" s="107"/>
      <c r="CB510" s="107">
        <f t="shared" si="404"/>
        <v>0</v>
      </c>
      <c r="CC510" s="107"/>
      <c r="CD510" s="201">
        <f t="shared" si="360"/>
        <v>0</v>
      </c>
      <c r="CE510" s="107"/>
      <c r="CF510" s="107">
        <f t="shared" si="361"/>
        <v>0</v>
      </c>
      <c r="CG510" s="107"/>
      <c r="CH510" s="107">
        <f t="shared" si="362"/>
        <v>0</v>
      </c>
    </row>
    <row r="511" spans="2:86" ht="60" hidden="1" customHeight="1" x14ac:dyDescent="0.3">
      <c r="B511" s="12"/>
      <c r="C511" s="7"/>
      <c r="D511" s="68" t="s">
        <v>69</v>
      </c>
      <c r="E511" s="145" t="s">
        <v>217</v>
      </c>
      <c r="F511" s="145">
        <v>400</v>
      </c>
      <c r="G511" s="69">
        <v>4</v>
      </c>
      <c r="H511" s="34">
        <v>0</v>
      </c>
      <c r="I511" s="34">
        <v>0</v>
      </c>
      <c r="J511" s="34">
        <f t="shared" si="409"/>
        <v>0</v>
      </c>
      <c r="K511" s="34">
        <f>K512</f>
        <v>0</v>
      </c>
      <c r="L511" s="34">
        <f t="shared" si="354"/>
        <v>0</v>
      </c>
      <c r="M511" s="34">
        <f>M512</f>
        <v>0</v>
      </c>
      <c r="N511" s="69">
        <f t="shared" si="392"/>
        <v>0</v>
      </c>
      <c r="O511" s="34">
        <f>O512</f>
        <v>0</v>
      </c>
      <c r="P511" s="69">
        <f t="shared" si="412"/>
        <v>0</v>
      </c>
      <c r="Q511" s="34">
        <f>Q512</f>
        <v>0</v>
      </c>
      <c r="R511" s="69">
        <f t="shared" si="350"/>
        <v>0</v>
      </c>
      <c r="S511" s="34">
        <f>S512</f>
        <v>0</v>
      </c>
      <c r="T511" s="69">
        <f t="shared" si="351"/>
        <v>0</v>
      </c>
      <c r="U511" s="34">
        <f>U512</f>
        <v>0</v>
      </c>
      <c r="V511" s="69">
        <f t="shared" si="352"/>
        <v>0</v>
      </c>
      <c r="W511" s="69"/>
      <c r="X511" s="69">
        <f t="shared" si="353"/>
        <v>0</v>
      </c>
      <c r="Y511" s="69">
        <f>Y512</f>
        <v>0</v>
      </c>
      <c r="Z511" s="34">
        <v>0</v>
      </c>
      <c r="AA511" s="34">
        <f t="shared" si="396"/>
        <v>0</v>
      </c>
      <c r="AB511" s="34">
        <v>0</v>
      </c>
      <c r="AC511" s="31">
        <f t="shared" si="356"/>
        <v>0</v>
      </c>
      <c r="AD511" s="34"/>
      <c r="AE511" s="31">
        <f t="shared" si="356"/>
        <v>0</v>
      </c>
      <c r="AF511" s="34"/>
      <c r="AG511" s="31">
        <f t="shared" si="390"/>
        <v>0</v>
      </c>
      <c r="AH511" s="34">
        <v>0</v>
      </c>
      <c r="AI511" s="31">
        <f t="shared" si="390"/>
        <v>0</v>
      </c>
      <c r="AJ511" s="34">
        <v>0</v>
      </c>
      <c r="AK511" s="31">
        <f t="shared" si="390"/>
        <v>0</v>
      </c>
      <c r="AL511" s="34">
        <v>0</v>
      </c>
      <c r="AM511" s="31">
        <f t="shared" si="390"/>
        <v>0</v>
      </c>
      <c r="AN511" s="34">
        <v>0</v>
      </c>
      <c r="AO511" s="31">
        <f t="shared" si="391"/>
        <v>0</v>
      </c>
      <c r="AP511" s="34">
        <v>0</v>
      </c>
      <c r="AQ511" s="31"/>
      <c r="AR511" s="34"/>
      <c r="AS511" s="107"/>
      <c r="AT511" s="108"/>
      <c r="AU511" s="108"/>
      <c r="AV511" s="108"/>
      <c r="AW511" s="108"/>
      <c r="AX511" s="108"/>
      <c r="AY511" s="108"/>
      <c r="AZ511" s="107"/>
      <c r="BA511" s="107"/>
      <c r="BB511" s="107"/>
      <c r="BC511" s="108"/>
      <c r="BD511" s="108"/>
      <c r="BE511" s="107"/>
      <c r="BF511" s="107">
        <f t="shared" si="408"/>
        <v>0</v>
      </c>
      <c r="BG511" s="109"/>
      <c r="BH511" s="107">
        <f t="shared" si="373"/>
        <v>0</v>
      </c>
      <c r="BI511" s="107"/>
      <c r="BJ511" s="107">
        <f t="shared" si="398"/>
        <v>0</v>
      </c>
      <c r="BK511" s="109"/>
      <c r="BL511" s="109"/>
      <c r="BM511" s="109">
        <f t="shared" si="405"/>
        <v>0</v>
      </c>
      <c r="BN511" s="107">
        <f t="shared" si="406"/>
        <v>0</v>
      </c>
      <c r="BO511" s="107"/>
      <c r="BP511" s="107"/>
      <c r="BQ511" s="201">
        <f t="shared" si="371"/>
        <v>0</v>
      </c>
      <c r="BR511" s="107"/>
      <c r="BS511" s="201">
        <f t="shared" si="366"/>
        <v>0</v>
      </c>
      <c r="BT511" s="109"/>
      <c r="BU511" s="107">
        <f t="shared" si="407"/>
        <v>0</v>
      </c>
      <c r="BV511" s="109"/>
      <c r="BW511" s="107">
        <f t="shared" si="372"/>
        <v>0</v>
      </c>
      <c r="BX511" s="107"/>
      <c r="BY511" s="201">
        <f t="shared" si="359"/>
        <v>0</v>
      </c>
      <c r="BZ511" s="107"/>
      <c r="CA511" s="107"/>
      <c r="CB511" s="107">
        <f t="shared" si="404"/>
        <v>0</v>
      </c>
      <c r="CC511" s="107"/>
      <c r="CD511" s="201">
        <f t="shared" si="360"/>
        <v>0</v>
      </c>
      <c r="CE511" s="107"/>
      <c r="CF511" s="107">
        <f t="shared" si="361"/>
        <v>0</v>
      </c>
      <c r="CG511" s="107"/>
      <c r="CH511" s="107">
        <f t="shared" si="362"/>
        <v>0</v>
      </c>
    </row>
    <row r="512" spans="2:86" ht="81" hidden="1" x14ac:dyDescent="0.3">
      <c r="B512" s="12"/>
      <c r="C512" s="7"/>
      <c r="D512" s="68" t="s">
        <v>218</v>
      </c>
      <c r="E512" s="145" t="s">
        <v>219</v>
      </c>
      <c r="F512" s="145"/>
      <c r="G512" s="69"/>
      <c r="H512" s="34">
        <f>H513</f>
        <v>0</v>
      </c>
      <c r="I512" s="34"/>
      <c r="J512" s="34">
        <f t="shared" si="409"/>
        <v>0</v>
      </c>
      <c r="K512" s="34"/>
      <c r="L512" s="34">
        <f t="shared" si="354"/>
        <v>0</v>
      </c>
      <c r="M512" s="34"/>
      <c r="N512" s="69">
        <f t="shared" si="392"/>
        <v>0</v>
      </c>
      <c r="O512" s="34">
        <v>0</v>
      </c>
      <c r="P512" s="69">
        <f t="shared" si="412"/>
        <v>0</v>
      </c>
      <c r="Q512" s="34">
        <v>0</v>
      </c>
      <c r="R512" s="69">
        <f t="shared" si="350"/>
        <v>0</v>
      </c>
      <c r="S512" s="34">
        <v>0</v>
      </c>
      <c r="T512" s="69">
        <f t="shared" si="351"/>
        <v>0</v>
      </c>
      <c r="U512" s="34">
        <v>0</v>
      </c>
      <c r="V512" s="69">
        <f t="shared" si="352"/>
        <v>0</v>
      </c>
      <c r="W512" s="69"/>
      <c r="X512" s="69">
        <f t="shared" si="353"/>
        <v>0</v>
      </c>
      <c r="Y512" s="69"/>
      <c r="Z512" s="34"/>
      <c r="AA512" s="34">
        <f t="shared" si="396"/>
        <v>0</v>
      </c>
      <c r="AB512" s="34"/>
      <c r="AC512" s="31">
        <f t="shared" si="356"/>
        <v>0</v>
      </c>
      <c r="AD512" s="34"/>
      <c r="AE512" s="31">
        <f t="shared" si="356"/>
        <v>0</v>
      </c>
      <c r="AF512" s="34"/>
      <c r="AG512" s="31">
        <f t="shared" si="390"/>
        <v>0</v>
      </c>
      <c r="AH512" s="34"/>
      <c r="AI512" s="31">
        <f t="shared" si="390"/>
        <v>0</v>
      </c>
      <c r="AJ512" s="34"/>
      <c r="AK512" s="31">
        <f t="shared" si="390"/>
        <v>0</v>
      </c>
      <c r="AL512" s="34"/>
      <c r="AM512" s="31">
        <f t="shared" si="390"/>
        <v>0</v>
      </c>
      <c r="AN512" s="34"/>
      <c r="AO512" s="31">
        <f t="shared" si="391"/>
        <v>0</v>
      </c>
      <c r="AP512" s="34"/>
      <c r="AQ512" s="31"/>
      <c r="AR512" s="34"/>
      <c r="AS512" s="107"/>
      <c r="AT512" s="108"/>
      <c r="AU512" s="108"/>
      <c r="AV512" s="108"/>
      <c r="AW512" s="108"/>
      <c r="AX512" s="108"/>
      <c r="AY512" s="108"/>
      <c r="AZ512" s="107"/>
      <c r="BA512" s="107"/>
      <c r="BB512" s="107"/>
      <c r="BC512" s="108"/>
      <c r="BD512" s="108"/>
      <c r="BE512" s="107"/>
      <c r="BF512" s="107">
        <f t="shared" si="408"/>
        <v>0</v>
      </c>
      <c r="BG512" s="109"/>
      <c r="BH512" s="107">
        <f t="shared" si="373"/>
        <v>0</v>
      </c>
      <c r="BI512" s="107"/>
      <c r="BJ512" s="107">
        <f t="shared" si="398"/>
        <v>0</v>
      </c>
      <c r="BK512" s="109"/>
      <c r="BL512" s="109"/>
      <c r="BM512" s="109">
        <f t="shared" si="405"/>
        <v>0</v>
      </c>
      <c r="BN512" s="107">
        <f t="shared" si="406"/>
        <v>0</v>
      </c>
      <c r="BO512" s="107"/>
      <c r="BP512" s="107"/>
      <c r="BQ512" s="201">
        <f t="shared" si="371"/>
        <v>0</v>
      </c>
      <c r="BR512" s="107"/>
      <c r="BS512" s="201">
        <f t="shared" si="366"/>
        <v>0</v>
      </c>
      <c r="BT512" s="109"/>
      <c r="BU512" s="107">
        <f t="shared" si="407"/>
        <v>0</v>
      </c>
      <c r="BV512" s="109"/>
      <c r="BW512" s="107">
        <f t="shared" si="372"/>
        <v>0</v>
      </c>
      <c r="BX512" s="107"/>
      <c r="BY512" s="201">
        <f t="shared" si="359"/>
        <v>0</v>
      </c>
      <c r="BZ512" s="107"/>
      <c r="CA512" s="107"/>
      <c r="CB512" s="107">
        <f t="shared" si="404"/>
        <v>0</v>
      </c>
      <c r="CC512" s="107"/>
      <c r="CD512" s="201">
        <f t="shared" si="360"/>
        <v>0</v>
      </c>
      <c r="CE512" s="107"/>
      <c r="CF512" s="107">
        <f t="shared" si="361"/>
        <v>0</v>
      </c>
      <c r="CG512" s="107"/>
      <c r="CH512" s="107">
        <f t="shared" si="362"/>
        <v>0</v>
      </c>
    </row>
    <row r="513" spans="2:86" ht="0.75" hidden="1" customHeight="1" x14ac:dyDescent="0.3">
      <c r="B513" s="12"/>
      <c r="C513" s="7"/>
      <c r="D513" s="68" t="s">
        <v>69</v>
      </c>
      <c r="E513" s="145" t="s">
        <v>219</v>
      </c>
      <c r="F513" s="145">
        <v>400</v>
      </c>
      <c r="G513" s="69">
        <v>1</v>
      </c>
      <c r="H513" s="34"/>
      <c r="I513" s="34">
        <f>I514</f>
        <v>0</v>
      </c>
      <c r="J513" s="34">
        <f t="shared" si="409"/>
        <v>0</v>
      </c>
      <c r="K513" s="34">
        <f>K514</f>
        <v>0</v>
      </c>
      <c r="L513" s="34">
        <f t="shared" ref="L513:L514" si="413">J513+K513</f>
        <v>0</v>
      </c>
      <c r="M513" s="34">
        <f>M514</f>
        <v>0</v>
      </c>
      <c r="N513" s="69">
        <f t="shared" si="392"/>
        <v>0</v>
      </c>
      <c r="O513" s="34">
        <f>O514</f>
        <v>0</v>
      </c>
      <c r="P513" s="69">
        <f t="shared" si="412"/>
        <v>0</v>
      </c>
      <c r="Q513" s="34">
        <f>Q514</f>
        <v>0</v>
      </c>
      <c r="R513" s="69">
        <f t="shared" ref="R513:R514" si="414">P513+Q513</f>
        <v>0</v>
      </c>
      <c r="S513" s="34">
        <f>S514</f>
        <v>0</v>
      </c>
      <c r="T513" s="69">
        <f t="shared" ref="T513:T514" si="415">R513+S513</f>
        <v>0</v>
      </c>
      <c r="U513" s="34">
        <f>U514</f>
        <v>0</v>
      </c>
      <c r="V513" s="69">
        <f t="shared" ref="V513:V514" si="416">T513+U513</f>
        <v>0</v>
      </c>
      <c r="W513" s="69"/>
      <c r="X513" s="69">
        <f t="shared" ref="X513:X514" si="417">V513+W513</f>
        <v>0</v>
      </c>
      <c r="Y513" s="69">
        <f>Y514</f>
        <v>0</v>
      </c>
      <c r="Z513" s="34">
        <f>Z514</f>
        <v>0</v>
      </c>
      <c r="AA513" s="34">
        <f t="shared" si="396"/>
        <v>0</v>
      </c>
      <c r="AB513" s="34">
        <f>AB514</f>
        <v>0</v>
      </c>
      <c r="AC513" s="31">
        <f t="shared" si="356"/>
        <v>0</v>
      </c>
      <c r="AD513" s="34">
        <f>AD514</f>
        <v>0</v>
      </c>
      <c r="AE513" s="31">
        <f t="shared" si="356"/>
        <v>0</v>
      </c>
      <c r="AF513" s="34">
        <f>AF514</f>
        <v>0</v>
      </c>
      <c r="AG513" s="31">
        <f t="shared" si="390"/>
        <v>0</v>
      </c>
      <c r="AH513" s="34">
        <f>AH514</f>
        <v>0</v>
      </c>
      <c r="AI513" s="31">
        <f t="shared" si="390"/>
        <v>0</v>
      </c>
      <c r="AJ513" s="34">
        <f>AJ514</f>
        <v>0</v>
      </c>
      <c r="AK513" s="31">
        <f t="shared" si="390"/>
        <v>0</v>
      </c>
      <c r="AL513" s="34">
        <f>AL514</f>
        <v>0</v>
      </c>
      <c r="AM513" s="31">
        <f t="shared" si="390"/>
        <v>0</v>
      </c>
      <c r="AN513" s="34">
        <f>AN514</f>
        <v>0</v>
      </c>
      <c r="AO513" s="31">
        <f t="shared" si="391"/>
        <v>0</v>
      </c>
      <c r="AP513" s="34">
        <f>AP514</f>
        <v>0</v>
      </c>
      <c r="AQ513" s="31"/>
      <c r="AR513" s="34"/>
      <c r="AS513" s="107"/>
      <c r="AT513" s="108"/>
      <c r="AU513" s="108"/>
      <c r="AV513" s="108"/>
      <c r="AW513" s="108"/>
      <c r="AX513" s="108"/>
      <c r="AY513" s="108"/>
      <c r="AZ513" s="107"/>
      <c r="BA513" s="107"/>
      <c r="BB513" s="107"/>
      <c r="BC513" s="108"/>
      <c r="BD513" s="108"/>
      <c r="BE513" s="107"/>
      <c r="BF513" s="107">
        <f t="shared" si="408"/>
        <v>0</v>
      </c>
      <c r="BG513" s="109"/>
      <c r="BH513" s="107">
        <f t="shared" si="373"/>
        <v>0</v>
      </c>
      <c r="BI513" s="107"/>
      <c r="BJ513" s="107">
        <f t="shared" si="398"/>
        <v>0</v>
      </c>
      <c r="BK513" s="109"/>
      <c r="BL513" s="109"/>
      <c r="BM513" s="109">
        <f t="shared" si="405"/>
        <v>0</v>
      </c>
      <c r="BN513" s="107">
        <f t="shared" si="406"/>
        <v>0</v>
      </c>
      <c r="BO513" s="107"/>
      <c r="BP513" s="107"/>
      <c r="BQ513" s="201">
        <f t="shared" si="371"/>
        <v>0</v>
      </c>
      <c r="BR513" s="107"/>
      <c r="BS513" s="201">
        <f t="shared" si="366"/>
        <v>0</v>
      </c>
      <c r="BT513" s="109"/>
      <c r="BU513" s="107">
        <f t="shared" si="407"/>
        <v>0</v>
      </c>
      <c r="BV513" s="109"/>
      <c r="BW513" s="107">
        <f t="shared" si="372"/>
        <v>0</v>
      </c>
      <c r="BX513" s="107"/>
      <c r="BY513" s="201">
        <f t="shared" si="359"/>
        <v>0</v>
      </c>
      <c r="BZ513" s="107"/>
      <c r="CA513" s="107"/>
      <c r="CB513" s="107">
        <f t="shared" si="404"/>
        <v>0</v>
      </c>
      <c r="CC513" s="107"/>
      <c r="CD513" s="201">
        <f t="shared" si="360"/>
        <v>0</v>
      </c>
      <c r="CE513" s="107"/>
      <c r="CF513" s="107">
        <f t="shared" si="361"/>
        <v>0</v>
      </c>
      <c r="CG513" s="107"/>
      <c r="CH513" s="107">
        <f t="shared" si="362"/>
        <v>0</v>
      </c>
    </row>
    <row r="514" spans="2:86" ht="81" hidden="1" x14ac:dyDescent="0.3">
      <c r="B514" s="12"/>
      <c r="C514" s="7"/>
      <c r="D514" s="68" t="s">
        <v>218</v>
      </c>
      <c r="E514" s="145" t="s">
        <v>219</v>
      </c>
      <c r="F514" s="145"/>
      <c r="G514" s="69"/>
      <c r="H514" s="34">
        <f>H515</f>
        <v>0</v>
      </c>
      <c r="I514" s="34"/>
      <c r="J514" s="34">
        <f t="shared" si="409"/>
        <v>0</v>
      </c>
      <c r="K514" s="34"/>
      <c r="L514" s="34">
        <f t="shared" si="413"/>
        <v>0</v>
      </c>
      <c r="M514" s="34"/>
      <c r="N514" s="69">
        <f t="shared" si="392"/>
        <v>0</v>
      </c>
      <c r="O514" s="34">
        <v>0</v>
      </c>
      <c r="P514" s="69">
        <f t="shared" si="412"/>
        <v>0</v>
      </c>
      <c r="Q514" s="34">
        <v>0</v>
      </c>
      <c r="R514" s="69">
        <f t="shared" si="414"/>
        <v>0</v>
      </c>
      <c r="S514" s="34"/>
      <c r="T514" s="69">
        <f t="shared" si="415"/>
        <v>0</v>
      </c>
      <c r="U514" s="34">
        <v>0</v>
      </c>
      <c r="V514" s="69">
        <f t="shared" si="416"/>
        <v>0</v>
      </c>
      <c r="W514" s="69"/>
      <c r="X514" s="69">
        <f t="shared" si="417"/>
        <v>0</v>
      </c>
      <c r="Y514" s="69"/>
      <c r="Z514" s="34"/>
      <c r="AA514" s="34">
        <f t="shared" si="396"/>
        <v>0</v>
      </c>
      <c r="AB514" s="34"/>
      <c r="AC514" s="31">
        <f t="shared" si="356"/>
        <v>0</v>
      </c>
      <c r="AD514" s="34"/>
      <c r="AE514" s="31">
        <f t="shared" si="356"/>
        <v>0</v>
      </c>
      <c r="AF514" s="34"/>
      <c r="AG514" s="31">
        <f t="shared" si="390"/>
        <v>0</v>
      </c>
      <c r="AH514" s="34"/>
      <c r="AI514" s="31">
        <f t="shared" si="390"/>
        <v>0</v>
      </c>
      <c r="AJ514" s="34"/>
      <c r="AK514" s="31">
        <f t="shared" si="390"/>
        <v>0</v>
      </c>
      <c r="AL514" s="34"/>
      <c r="AM514" s="31">
        <f t="shared" si="390"/>
        <v>0</v>
      </c>
      <c r="AN514" s="34"/>
      <c r="AO514" s="31">
        <f t="shared" si="391"/>
        <v>0</v>
      </c>
      <c r="AP514" s="34"/>
      <c r="AQ514" s="31"/>
      <c r="AR514" s="34"/>
      <c r="AS514" s="107"/>
      <c r="AT514" s="108"/>
      <c r="AU514" s="108"/>
      <c r="AV514" s="108"/>
      <c r="AW514" s="108"/>
      <c r="AX514" s="108"/>
      <c r="AY514" s="108"/>
      <c r="AZ514" s="107"/>
      <c r="BA514" s="107"/>
      <c r="BB514" s="107"/>
      <c r="BC514" s="108"/>
      <c r="BD514" s="108"/>
      <c r="BE514" s="107"/>
      <c r="BF514" s="107">
        <f t="shared" si="408"/>
        <v>0</v>
      </c>
      <c r="BG514" s="109"/>
      <c r="BH514" s="107">
        <f t="shared" si="373"/>
        <v>0</v>
      </c>
      <c r="BI514" s="107"/>
      <c r="BJ514" s="107">
        <f t="shared" si="398"/>
        <v>0</v>
      </c>
      <c r="BK514" s="109"/>
      <c r="BL514" s="109"/>
      <c r="BM514" s="109">
        <f t="shared" si="405"/>
        <v>0</v>
      </c>
      <c r="BN514" s="107">
        <f t="shared" si="406"/>
        <v>0</v>
      </c>
      <c r="BO514" s="107"/>
      <c r="BP514" s="107"/>
      <c r="BQ514" s="201">
        <f t="shared" si="371"/>
        <v>0</v>
      </c>
      <c r="BR514" s="107"/>
      <c r="BS514" s="201">
        <f t="shared" si="366"/>
        <v>0</v>
      </c>
      <c r="BT514" s="109"/>
      <c r="BU514" s="107">
        <f t="shared" si="407"/>
        <v>0</v>
      </c>
      <c r="BV514" s="109"/>
      <c r="BW514" s="107">
        <f t="shared" si="372"/>
        <v>0</v>
      </c>
      <c r="BX514" s="107"/>
      <c r="BY514" s="201">
        <f t="shared" si="359"/>
        <v>0</v>
      </c>
      <c r="BZ514" s="107"/>
      <c r="CA514" s="107"/>
      <c r="CB514" s="107">
        <f t="shared" si="404"/>
        <v>0</v>
      </c>
      <c r="CC514" s="107"/>
      <c r="CD514" s="201">
        <f t="shared" si="360"/>
        <v>0</v>
      </c>
      <c r="CE514" s="107"/>
      <c r="CF514" s="107">
        <f t="shared" si="361"/>
        <v>0</v>
      </c>
      <c r="CG514" s="107"/>
      <c r="CH514" s="107">
        <f t="shared" si="362"/>
        <v>0</v>
      </c>
    </row>
    <row r="515" spans="2:86" ht="40.5" hidden="1" x14ac:dyDescent="0.3">
      <c r="B515" s="12"/>
      <c r="C515" s="7"/>
      <c r="D515" s="68" t="s">
        <v>14</v>
      </c>
      <c r="E515" s="145" t="s">
        <v>219</v>
      </c>
      <c r="F515" s="145">
        <v>200</v>
      </c>
      <c r="G515" s="69">
        <v>1</v>
      </c>
      <c r="H515" s="34"/>
      <c r="I515" s="34">
        <f>I522</f>
        <v>0</v>
      </c>
      <c r="J515" s="34">
        <f t="shared" si="409"/>
        <v>0</v>
      </c>
      <c r="K515" s="34">
        <f>K522</f>
        <v>0</v>
      </c>
      <c r="L515" s="34">
        <f t="shared" si="354"/>
        <v>0</v>
      </c>
      <c r="M515" s="34">
        <f>M522</f>
        <v>0</v>
      </c>
      <c r="N515" s="69">
        <f t="shared" si="392"/>
        <v>0</v>
      </c>
      <c r="O515" s="34">
        <f>O522</f>
        <v>0</v>
      </c>
      <c r="P515" s="69">
        <f t="shared" si="412"/>
        <v>0</v>
      </c>
      <c r="Q515" s="34">
        <f>Q522</f>
        <v>0</v>
      </c>
      <c r="R515" s="69">
        <f t="shared" si="350"/>
        <v>0</v>
      </c>
      <c r="S515" s="34">
        <f>S522</f>
        <v>0</v>
      </c>
      <c r="T515" s="69">
        <f t="shared" si="351"/>
        <v>0</v>
      </c>
      <c r="U515" s="34">
        <f>U522</f>
        <v>0</v>
      </c>
      <c r="V515" s="69">
        <f t="shared" si="352"/>
        <v>0</v>
      </c>
      <c r="W515" s="69"/>
      <c r="X515" s="69">
        <f t="shared" si="353"/>
        <v>0</v>
      </c>
      <c r="Y515" s="69">
        <f>Y522</f>
        <v>0</v>
      </c>
      <c r="Z515" s="34">
        <f>Z522</f>
        <v>0</v>
      </c>
      <c r="AA515" s="34">
        <f t="shared" si="396"/>
        <v>0</v>
      </c>
      <c r="AB515" s="34">
        <f>AB522</f>
        <v>0</v>
      </c>
      <c r="AC515" s="31">
        <f t="shared" si="356"/>
        <v>0</v>
      </c>
      <c r="AD515" s="34">
        <f>AD522</f>
        <v>0</v>
      </c>
      <c r="AE515" s="31">
        <f t="shared" si="356"/>
        <v>0</v>
      </c>
      <c r="AF515" s="34">
        <f>AF522</f>
        <v>0</v>
      </c>
      <c r="AG515" s="31">
        <f t="shared" si="390"/>
        <v>0</v>
      </c>
      <c r="AH515" s="34">
        <f>AH522</f>
        <v>0</v>
      </c>
      <c r="AI515" s="31">
        <f t="shared" si="390"/>
        <v>0</v>
      </c>
      <c r="AJ515" s="34">
        <f>AJ522</f>
        <v>0</v>
      </c>
      <c r="AK515" s="31">
        <f t="shared" si="390"/>
        <v>0</v>
      </c>
      <c r="AL515" s="34">
        <f>AL522</f>
        <v>0</v>
      </c>
      <c r="AM515" s="31">
        <f t="shared" si="390"/>
        <v>0</v>
      </c>
      <c r="AN515" s="34">
        <f>AN522</f>
        <v>0</v>
      </c>
      <c r="AO515" s="31">
        <f t="shared" si="391"/>
        <v>0</v>
      </c>
      <c r="AP515" s="34">
        <f>AP522</f>
        <v>0</v>
      </c>
      <c r="AQ515" s="31"/>
      <c r="AR515" s="34"/>
      <c r="AS515" s="107"/>
      <c r="AT515" s="108"/>
      <c r="AU515" s="108"/>
      <c r="AV515" s="108"/>
      <c r="AW515" s="108"/>
      <c r="AX515" s="108"/>
      <c r="AY515" s="108"/>
      <c r="AZ515" s="107"/>
      <c r="BA515" s="107"/>
      <c r="BB515" s="107"/>
      <c r="BC515" s="108"/>
      <c r="BD515" s="108"/>
      <c r="BE515" s="107"/>
      <c r="BF515" s="107">
        <f t="shared" si="408"/>
        <v>0</v>
      </c>
      <c r="BG515" s="109"/>
      <c r="BH515" s="107">
        <f t="shared" si="373"/>
        <v>0</v>
      </c>
      <c r="BI515" s="107"/>
      <c r="BJ515" s="107">
        <f t="shared" si="398"/>
        <v>0</v>
      </c>
      <c r="BK515" s="109"/>
      <c r="BL515" s="109"/>
      <c r="BM515" s="109">
        <f t="shared" si="405"/>
        <v>0</v>
      </c>
      <c r="BN515" s="107">
        <f t="shared" si="406"/>
        <v>0</v>
      </c>
      <c r="BO515" s="107"/>
      <c r="BP515" s="107"/>
      <c r="BQ515" s="201">
        <f t="shared" si="371"/>
        <v>0</v>
      </c>
      <c r="BR515" s="107"/>
      <c r="BS515" s="201">
        <f t="shared" si="366"/>
        <v>0</v>
      </c>
      <c r="BT515" s="109"/>
      <c r="BU515" s="107">
        <f t="shared" si="407"/>
        <v>0</v>
      </c>
      <c r="BV515" s="109"/>
      <c r="BW515" s="107">
        <f t="shared" si="372"/>
        <v>0</v>
      </c>
      <c r="BX515" s="107"/>
      <c r="BY515" s="201">
        <f t="shared" si="359"/>
        <v>0</v>
      </c>
      <c r="BZ515" s="107"/>
      <c r="CA515" s="107"/>
      <c r="CB515" s="107">
        <f t="shared" si="404"/>
        <v>0</v>
      </c>
      <c r="CC515" s="107"/>
      <c r="CD515" s="201">
        <f t="shared" si="360"/>
        <v>0</v>
      </c>
      <c r="CE515" s="107"/>
      <c r="CF515" s="107">
        <f t="shared" si="361"/>
        <v>0</v>
      </c>
      <c r="CG515" s="107"/>
      <c r="CH515" s="107">
        <f t="shared" si="362"/>
        <v>0</v>
      </c>
    </row>
    <row r="516" spans="2:86" ht="20.25" x14ac:dyDescent="0.3">
      <c r="B516" s="12"/>
      <c r="C516" s="7"/>
      <c r="D516" s="140" t="s">
        <v>621</v>
      </c>
      <c r="E516" s="145" t="s">
        <v>219</v>
      </c>
      <c r="F516" s="145"/>
      <c r="G516" s="141"/>
      <c r="H516" s="34"/>
      <c r="I516" s="34"/>
      <c r="J516" s="34"/>
      <c r="K516" s="34"/>
      <c r="L516" s="34"/>
      <c r="M516" s="34"/>
      <c r="N516" s="141"/>
      <c r="O516" s="34"/>
      <c r="P516" s="141"/>
      <c r="Q516" s="34"/>
      <c r="R516" s="141"/>
      <c r="S516" s="34"/>
      <c r="T516" s="141"/>
      <c r="U516" s="34"/>
      <c r="V516" s="141"/>
      <c r="W516" s="141"/>
      <c r="X516" s="141"/>
      <c r="Y516" s="141"/>
      <c r="Z516" s="34"/>
      <c r="AA516" s="34"/>
      <c r="AB516" s="34"/>
      <c r="AC516" s="31"/>
      <c r="AD516" s="34"/>
      <c r="AE516" s="31"/>
      <c r="AF516" s="34"/>
      <c r="AG516" s="31"/>
      <c r="AH516" s="34"/>
      <c r="AI516" s="31"/>
      <c r="AJ516" s="34"/>
      <c r="AK516" s="31"/>
      <c r="AL516" s="34"/>
      <c r="AM516" s="31"/>
      <c r="AN516" s="34"/>
      <c r="AO516" s="31"/>
      <c r="AP516" s="34"/>
      <c r="AQ516" s="31"/>
      <c r="AR516" s="34"/>
      <c r="AS516" s="107"/>
      <c r="AT516" s="108"/>
      <c r="AU516" s="108"/>
      <c r="AV516" s="108"/>
      <c r="AW516" s="108"/>
      <c r="AX516" s="108"/>
      <c r="AY516" s="108"/>
      <c r="AZ516" s="107"/>
      <c r="BA516" s="107"/>
      <c r="BB516" s="107"/>
      <c r="BC516" s="108"/>
      <c r="BD516" s="108"/>
      <c r="BE516" s="107"/>
      <c r="BF516" s="107"/>
      <c r="BG516" s="109">
        <f>BG517</f>
        <v>120</v>
      </c>
      <c r="BH516" s="107">
        <f t="shared" ref="BH516" si="418">BD516+BG516</f>
        <v>120</v>
      </c>
      <c r="BI516" s="107">
        <f>BI517</f>
        <v>0</v>
      </c>
      <c r="BJ516" s="107">
        <f t="shared" ref="BJ516" si="419">BF516+BI516</f>
        <v>0</v>
      </c>
      <c r="BK516" s="109">
        <f>BK517</f>
        <v>0</v>
      </c>
      <c r="BL516" s="109">
        <f>BL517</f>
        <v>0</v>
      </c>
      <c r="BM516" s="109">
        <f t="shared" si="405"/>
        <v>120</v>
      </c>
      <c r="BN516" s="107">
        <f t="shared" si="406"/>
        <v>0</v>
      </c>
      <c r="BO516" s="107">
        <f>BO517</f>
        <v>0</v>
      </c>
      <c r="BP516" s="107">
        <f>BP517</f>
        <v>0</v>
      </c>
      <c r="BQ516" s="201">
        <f t="shared" si="371"/>
        <v>120</v>
      </c>
      <c r="BR516" s="107">
        <f>BR517</f>
        <v>0</v>
      </c>
      <c r="BS516" s="201">
        <f t="shared" si="366"/>
        <v>120</v>
      </c>
      <c r="BT516" s="109">
        <f>BT517</f>
        <v>0</v>
      </c>
      <c r="BU516" s="107">
        <f t="shared" si="407"/>
        <v>0</v>
      </c>
      <c r="BV516" s="109">
        <f>BV517</f>
        <v>0</v>
      </c>
      <c r="BW516" s="107">
        <f t="shared" si="372"/>
        <v>0</v>
      </c>
      <c r="BX516" s="107">
        <v>0</v>
      </c>
      <c r="BY516" s="201">
        <f t="shared" si="359"/>
        <v>120</v>
      </c>
      <c r="BZ516" s="107"/>
      <c r="CA516" s="107">
        <f>CA517</f>
        <v>0</v>
      </c>
      <c r="CB516" s="107">
        <f t="shared" si="404"/>
        <v>0</v>
      </c>
      <c r="CC516" s="107">
        <v>0</v>
      </c>
      <c r="CD516" s="201">
        <f t="shared" si="360"/>
        <v>120</v>
      </c>
      <c r="CE516" s="107">
        <f>CE517</f>
        <v>0</v>
      </c>
      <c r="CF516" s="107">
        <f t="shared" si="361"/>
        <v>0</v>
      </c>
      <c r="CG516" s="107">
        <f>CG517</f>
        <v>0</v>
      </c>
      <c r="CH516" s="107">
        <f t="shared" si="362"/>
        <v>0</v>
      </c>
    </row>
    <row r="517" spans="2:86" ht="40.5" x14ac:dyDescent="0.3">
      <c r="B517" s="12"/>
      <c r="C517" s="7"/>
      <c r="D517" s="140" t="s">
        <v>14</v>
      </c>
      <c r="E517" s="145" t="s">
        <v>219</v>
      </c>
      <c r="F517" s="145">
        <v>200</v>
      </c>
      <c r="G517" s="141"/>
      <c r="H517" s="34"/>
      <c r="I517" s="34"/>
      <c r="J517" s="34"/>
      <c r="K517" s="34"/>
      <c r="L517" s="34"/>
      <c r="M517" s="34"/>
      <c r="N517" s="141"/>
      <c r="O517" s="34"/>
      <c r="P517" s="141"/>
      <c r="Q517" s="34"/>
      <c r="R517" s="141"/>
      <c r="S517" s="34"/>
      <c r="T517" s="141"/>
      <c r="U517" s="34"/>
      <c r="V517" s="141"/>
      <c r="W517" s="141"/>
      <c r="X517" s="141"/>
      <c r="Y517" s="141"/>
      <c r="Z517" s="34"/>
      <c r="AA517" s="34"/>
      <c r="AB517" s="34"/>
      <c r="AC517" s="31"/>
      <c r="AD517" s="34"/>
      <c r="AE517" s="31"/>
      <c r="AF517" s="34"/>
      <c r="AG517" s="31"/>
      <c r="AH517" s="34"/>
      <c r="AI517" s="31"/>
      <c r="AJ517" s="34"/>
      <c r="AK517" s="31"/>
      <c r="AL517" s="34"/>
      <c r="AM517" s="31"/>
      <c r="AN517" s="34"/>
      <c r="AO517" s="31"/>
      <c r="AP517" s="34"/>
      <c r="AQ517" s="31"/>
      <c r="AR517" s="34"/>
      <c r="AS517" s="107"/>
      <c r="AT517" s="108"/>
      <c r="AU517" s="108"/>
      <c r="AV517" s="108"/>
      <c r="AW517" s="108"/>
      <c r="AX517" s="108"/>
      <c r="AY517" s="108"/>
      <c r="AZ517" s="107"/>
      <c r="BA517" s="107"/>
      <c r="BB517" s="107"/>
      <c r="BC517" s="108"/>
      <c r="BD517" s="108"/>
      <c r="BE517" s="107"/>
      <c r="BF517" s="107"/>
      <c r="BG517" s="109">
        <v>120</v>
      </c>
      <c r="BH517" s="107"/>
      <c r="BI517" s="107"/>
      <c r="BJ517" s="107"/>
      <c r="BK517" s="109">
        <v>0</v>
      </c>
      <c r="BL517" s="109"/>
      <c r="BM517" s="109">
        <f t="shared" si="405"/>
        <v>0</v>
      </c>
      <c r="BN517" s="107"/>
      <c r="BO517" s="107"/>
      <c r="BP517" s="107"/>
      <c r="BQ517" s="201">
        <v>120</v>
      </c>
      <c r="BR517" s="107"/>
      <c r="BS517" s="201">
        <f t="shared" si="366"/>
        <v>120</v>
      </c>
      <c r="BT517" s="109"/>
      <c r="BU517" s="107">
        <f t="shared" si="407"/>
        <v>0</v>
      </c>
      <c r="BV517" s="109"/>
      <c r="BW517" s="107">
        <f t="shared" si="372"/>
        <v>0</v>
      </c>
      <c r="BX517" s="107"/>
      <c r="BY517" s="201">
        <f t="shared" si="359"/>
        <v>120</v>
      </c>
      <c r="BZ517" s="107"/>
      <c r="CA517" s="107"/>
      <c r="CB517" s="107">
        <f t="shared" si="404"/>
        <v>0</v>
      </c>
      <c r="CC517" s="107"/>
      <c r="CD517" s="201">
        <f t="shared" si="360"/>
        <v>120</v>
      </c>
      <c r="CE517" s="107"/>
      <c r="CF517" s="107">
        <f t="shared" si="361"/>
        <v>0</v>
      </c>
      <c r="CG517" s="107"/>
      <c r="CH517" s="107">
        <f t="shared" si="362"/>
        <v>0</v>
      </c>
    </row>
    <row r="518" spans="2:86" ht="229.9" customHeight="1" x14ac:dyDescent="0.3">
      <c r="B518" s="12"/>
      <c r="C518" s="7"/>
      <c r="D518" s="18" t="s">
        <v>635</v>
      </c>
      <c r="E518" s="53" t="s">
        <v>541</v>
      </c>
      <c r="F518" s="55"/>
      <c r="G518" s="69"/>
      <c r="H518" s="34"/>
      <c r="I518" s="34"/>
      <c r="J518" s="34"/>
      <c r="K518" s="34"/>
      <c r="L518" s="34"/>
      <c r="M518" s="34"/>
      <c r="N518" s="69"/>
      <c r="O518" s="34"/>
      <c r="P518" s="69"/>
      <c r="Q518" s="34"/>
      <c r="R518" s="69"/>
      <c r="S518" s="34"/>
      <c r="T518" s="69"/>
      <c r="U518" s="34"/>
      <c r="V518" s="69"/>
      <c r="W518" s="69"/>
      <c r="X518" s="69"/>
      <c r="Y518" s="69"/>
      <c r="Z518" s="34"/>
      <c r="AA518" s="34"/>
      <c r="AB518" s="34"/>
      <c r="AC518" s="31"/>
      <c r="AD518" s="34"/>
      <c r="AE518" s="31"/>
      <c r="AF518" s="34"/>
      <c r="AG518" s="31">
        <v>0</v>
      </c>
      <c r="AH518" s="34">
        <f>AH519</f>
        <v>0</v>
      </c>
      <c r="AI518" s="31">
        <f t="shared" si="390"/>
        <v>0</v>
      </c>
      <c r="AJ518" s="34">
        <f>AJ519</f>
        <v>0</v>
      </c>
      <c r="AK518" s="31">
        <f t="shared" si="390"/>
        <v>0</v>
      </c>
      <c r="AL518" s="34">
        <f>AL519</f>
        <v>0</v>
      </c>
      <c r="AM518" s="31">
        <f t="shared" si="390"/>
        <v>0</v>
      </c>
      <c r="AN518" s="34">
        <f>AN519</f>
        <v>0</v>
      </c>
      <c r="AO518" s="31">
        <f t="shared" si="391"/>
        <v>0</v>
      </c>
      <c r="AP518" s="34">
        <f>AP519</f>
        <v>0</v>
      </c>
      <c r="AQ518" s="31"/>
      <c r="AR518" s="34"/>
      <c r="AS518" s="107"/>
      <c r="AT518" s="108"/>
      <c r="AU518" s="108"/>
      <c r="AV518" s="108"/>
      <c r="AW518" s="108"/>
      <c r="AX518" s="108"/>
      <c r="AY518" s="108"/>
      <c r="AZ518" s="107"/>
      <c r="BA518" s="107"/>
      <c r="BB518" s="107"/>
      <c r="BC518" s="108"/>
      <c r="BD518" s="108"/>
      <c r="BE518" s="107">
        <f>BE519</f>
        <v>0</v>
      </c>
      <c r="BF518" s="107"/>
      <c r="BG518" s="109">
        <f>BG519</f>
        <v>23199.8</v>
      </c>
      <c r="BH518" s="107">
        <f t="shared" si="373"/>
        <v>23199.8</v>
      </c>
      <c r="BI518" s="107">
        <f>BI519</f>
        <v>0</v>
      </c>
      <c r="BJ518" s="107">
        <f t="shared" si="398"/>
        <v>0</v>
      </c>
      <c r="BK518" s="109">
        <f>BK519</f>
        <v>23199.8</v>
      </c>
      <c r="BL518" s="109">
        <f>BL519</f>
        <v>-1546.2</v>
      </c>
      <c r="BM518" s="109">
        <f t="shared" si="405"/>
        <v>21653.599999999999</v>
      </c>
      <c r="BN518" s="107">
        <f t="shared" ref="BN518:BN549" si="420">BJ518+BK518</f>
        <v>23199.8</v>
      </c>
      <c r="BO518" s="107">
        <f>BO519</f>
        <v>0</v>
      </c>
      <c r="BP518" s="107">
        <f>BP519</f>
        <v>0</v>
      </c>
      <c r="BQ518" s="201">
        <f t="shared" si="371"/>
        <v>21653.599999999999</v>
      </c>
      <c r="BR518" s="107">
        <f>BR519</f>
        <v>0</v>
      </c>
      <c r="BS518" s="201">
        <f t="shared" si="366"/>
        <v>21653.599999999999</v>
      </c>
      <c r="BT518" s="109">
        <f>BT519</f>
        <v>-1546.2</v>
      </c>
      <c r="BU518" s="107">
        <f t="shared" si="407"/>
        <v>21653.599999999999</v>
      </c>
      <c r="BV518" s="109">
        <f>BV519</f>
        <v>0</v>
      </c>
      <c r="BW518" s="107">
        <f t="shared" si="372"/>
        <v>21653.599999999999</v>
      </c>
      <c r="BX518" s="107">
        <v>0</v>
      </c>
      <c r="BY518" s="201">
        <f t="shared" si="359"/>
        <v>21653.599999999999</v>
      </c>
      <c r="BZ518" s="107"/>
      <c r="CA518" s="107">
        <f>CA519</f>
        <v>0</v>
      </c>
      <c r="CB518" s="107">
        <f t="shared" si="404"/>
        <v>21653.599999999999</v>
      </c>
      <c r="CC518" s="107">
        <v>0</v>
      </c>
      <c r="CD518" s="201">
        <f t="shared" si="360"/>
        <v>21653.599999999999</v>
      </c>
      <c r="CE518" s="107">
        <f>CE519</f>
        <v>0</v>
      </c>
      <c r="CF518" s="107">
        <f t="shared" si="361"/>
        <v>21653.599999999999</v>
      </c>
      <c r="CG518" s="107">
        <f>CG519</f>
        <v>0</v>
      </c>
      <c r="CH518" s="107">
        <f t="shared" si="362"/>
        <v>21653.599999999999</v>
      </c>
    </row>
    <row r="519" spans="2:86" ht="40.5" x14ac:dyDescent="0.3">
      <c r="B519" s="12"/>
      <c r="C519" s="7"/>
      <c r="D519" s="54" t="s">
        <v>69</v>
      </c>
      <c r="E519" s="55" t="s">
        <v>541</v>
      </c>
      <c r="F519" s="55" t="s">
        <v>542</v>
      </c>
      <c r="G519" s="69"/>
      <c r="H519" s="34"/>
      <c r="I519" s="34"/>
      <c r="J519" s="34"/>
      <c r="K519" s="34"/>
      <c r="L519" s="34"/>
      <c r="M519" s="34"/>
      <c r="N519" s="69"/>
      <c r="O519" s="34"/>
      <c r="P519" s="69"/>
      <c r="Q519" s="34"/>
      <c r="R519" s="69"/>
      <c r="S519" s="34"/>
      <c r="T519" s="69"/>
      <c r="U519" s="34"/>
      <c r="V519" s="69"/>
      <c r="W519" s="69"/>
      <c r="X519" s="69"/>
      <c r="Y519" s="69"/>
      <c r="Z519" s="34"/>
      <c r="AA519" s="34"/>
      <c r="AB519" s="34"/>
      <c r="AC519" s="31"/>
      <c r="AD519" s="34"/>
      <c r="AE519" s="31"/>
      <c r="AF519" s="34"/>
      <c r="AG519" s="31">
        <v>0</v>
      </c>
      <c r="AH519" s="34">
        <v>0</v>
      </c>
      <c r="AI519" s="31">
        <f t="shared" si="390"/>
        <v>0</v>
      </c>
      <c r="AJ519" s="34">
        <v>0</v>
      </c>
      <c r="AK519" s="31">
        <f t="shared" si="390"/>
        <v>0</v>
      </c>
      <c r="AL519" s="34">
        <v>0</v>
      </c>
      <c r="AM519" s="31">
        <f t="shared" si="390"/>
        <v>0</v>
      </c>
      <c r="AN519" s="34">
        <v>0</v>
      </c>
      <c r="AO519" s="31">
        <f t="shared" si="391"/>
        <v>0</v>
      </c>
      <c r="AP519" s="34">
        <v>0</v>
      </c>
      <c r="AQ519" s="31"/>
      <c r="AR519" s="34"/>
      <c r="AS519" s="107"/>
      <c r="AT519" s="108"/>
      <c r="AU519" s="108"/>
      <c r="AV519" s="108"/>
      <c r="AW519" s="108"/>
      <c r="AX519" s="108"/>
      <c r="AY519" s="108"/>
      <c r="AZ519" s="107"/>
      <c r="BA519" s="107"/>
      <c r="BB519" s="107"/>
      <c r="BC519" s="108"/>
      <c r="BD519" s="108"/>
      <c r="BE519" s="107"/>
      <c r="BF519" s="107"/>
      <c r="BG519" s="109">
        <v>23199.8</v>
      </c>
      <c r="BH519" s="107">
        <f t="shared" si="373"/>
        <v>23199.8</v>
      </c>
      <c r="BI519" s="107">
        <v>0</v>
      </c>
      <c r="BJ519" s="107">
        <f t="shared" si="398"/>
        <v>0</v>
      </c>
      <c r="BK519" s="109">
        <v>23199.8</v>
      </c>
      <c r="BL519" s="109">
        <v>-1546.2</v>
      </c>
      <c r="BM519" s="109">
        <f t="shared" si="405"/>
        <v>21653.599999999999</v>
      </c>
      <c r="BN519" s="107">
        <f t="shared" si="420"/>
        <v>23199.8</v>
      </c>
      <c r="BO519" s="107"/>
      <c r="BP519" s="107"/>
      <c r="BQ519" s="201">
        <f t="shared" si="371"/>
        <v>21653.599999999999</v>
      </c>
      <c r="BR519" s="107"/>
      <c r="BS519" s="201">
        <f t="shared" si="366"/>
        <v>21653.599999999999</v>
      </c>
      <c r="BT519" s="109">
        <v>-1546.2</v>
      </c>
      <c r="BU519" s="107">
        <f t="shared" si="407"/>
        <v>21653.599999999999</v>
      </c>
      <c r="BV519" s="109"/>
      <c r="BW519" s="107">
        <f t="shared" si="372"/>
        <v>21653.599999999999</v>
      </c>
      <c r="BX519" s="107"/>
      <c r="BY519" s="201">
        <f t="shared" si="359"/>
        <v>21653.599999999999</v>
      </c>
      <c r="BZ519" s="107"/>
      <c r="CA519" s="107"/>
      <c r="CB519" s="107">
        <f t="shared" si="404"/>
        <v>21653.599999999999</v>
      </c>
      <c r="CC519" s="107"/>
      <c r="CD519" s="201">
        <f t="shared" si="360"/>
        <v>21653.599999999999</v>
      </c>
      <c r="CE519" s="107"/>
      <c r="CF519" s="107">
        <f t="shared" si="361"/>
        <v>21653.599999999999</v>
      </c>
      <c r="CG519" s="107"/>
      <c r="CH519" s="107">
        <f t="shared" si="362"/>
        <v>21653.599999999999</v>
      </c>
    </row>
    <row r="520" spans="2:86" ht="132.6" customHeight="1" x14ac:dyDescent="0.3">
      <c r="B520" s="12"/>
      <c r="C520" s="7"/>
      <c r="D520" s="18" t="s">
        <v>635</v>
      </c>
      <c r="E520" s="55" t="s">
        <v>215</v>
      </c>
      <c r="F520" s="55"/>
      <c r="G520" s="69"/>
      <c r="H520" s="34"/>
      <c r="I520" s="34"/>
      <c r="J520" s="34"/>
      <c r="K520" s="34"/>
      <c r="L520" s="34"/>
      <c r="M520" s="34"/>
      <c r="N520" s="69"/>
      <c r="O520" s="34"/>
      <c r="P520" s="69"/>
      <c r="Q520" s="34"/>
      <c r="R520" s="69"/>
      <c r="S520" s="34"/>
      <c r="T520" s="69"/>
      <c r="U520" s="34"/>
      <c r="V520" s="69"/>
      <c r="W520" s="69"/>
      <c r="X520" s="69"/>
      <c r="Y520" s="69"/>
      <c r="Z520" s="34"/>
      <c r="AA520" s="34"/>
      <c r="AB520" s="34"/>
      <c r="AC520" s="31"/>
      <c r="AD520" s="34"/>
      <c r="AE520" s="31"/>
      <c r="AF520" s="34"/>
      <c r="AG520" s="31">
        <v>0</v>
      </c>
      <c r="AH520" s="34">
        <f>AH521</f>
        <v>0</v>
      </c>
      <c r="AI520" s="31">
        <f t="shared" si="390"/>
        <v>0</v>
      </c>
      <c r="AJ520" s="34">
        <f>AJ521</f>
        <v>0</v>
      </c>
      <c r="AK520" s="31">
        <f t="shared" si="390"/>
        <v>0</v>
      </c>
      <c r="AL520" s="34">
        <f>AL521</f>
        <v>0</v>
      </c>
      <c r="AM520" s="31">
        <f t="shared" si="390"/>
        <v>0</v>
      </c>
      <c r="AN520" s="34">
        <f>AN521</f>
        <v>0</v>
      </c>
      <c r="AO520" s="31">
        <f t="shared" si="391"/>
        <v>0</v>
      </c>
      <c r="AP520" s="34">
        <f>AP521</f>
        <v>0</v>
      </c>
      <c r="AQ520" s="31"/>
      <c r="AR520" s="34"/>
      <c r="AS520" s="107"/>
      <c r="AT520" s="108"/>
      <c r="AU520" s="108"/>
      <c r="AV520" s="108"/>
      <c r="AW520" s="108"/>
      <c r="AX520" s="108"/>
      <c r="AY520" s="108"/>
      <c r="AZ520" s="107"/>
      <c r="BA520" s="107"/>
      <c r="BB520" s="107"/>
      <c r="BC520" s="108"/>
      <c r="BD520" s="108"/>
      <c r="BE520" s="107"/>
      <c r="BF520" s="107"/>
      <c r="BG520" s="109">
        <f>BG521</f>
        <v>6179.1</v>
      </c>
      <c r="BH520" s="107">
        <f t="shared" si="373"/>
        <v>6179.1</v>
      </c>
      <c r="BI520" s="107">
        <v>0</v>
      </c>
      <c r="BJ520" s="107">
        <f t="shared" si="398"/>
        <v>0</v>
      </c>
      <c r="BK520" s="109">
        <f>BK521</f>
        <v>6179.1</v>
      </c>
      <c r="BL520" s="109">
        <f>BL521</f>
        <v>0</v>
      </c>
      <c r="BM520" s="109">
        <f t="shared" si="405"/>
        <v>6179.1</v>
      </c>
      <c r="BN520" s="107">
        <f t="shared" si="420"/>
        <v>6179.1</v>
      </c>
      <c r="BO520" s="107">
        <f>BO521</f>
        <v>0</v>
      </c>
      <c r="BP520" s="107">
        <f>BP521</f>
        <v>0</v>
      </c>
      <c r="BQ520" s="201">
        <f t="shared" si="371"/>
        <v>6179.1</v>
      </c>
      <c r="BR520" s="107">
        <f>BR521</f>
        <v>0</v>
      </c>
      <c r="BS520" s="201">
        <f t="shared" si="366"/>
        <v>6179.1</v>
      </c>
      <c r="BT520" s="109">
        <f>BT521</f>
        <v>0</v>
      </c>
      <c r="BU520" s="107">
        <f t="shared" si="407"/>
        <v>6179.1</v>
      </c>
      <c r="BV520" s="109">
        <f>BV521</f>
        <v>0</v>
      </c>
      <c r="BW520" s="107">
        <f t="shared" si="372"/>
        <v>6179.1</v>
      </c>
      <c r="BX520" s="107">
        <v>0</v>
      </c>
      <c r="BY520" s="201">
        <f t="shared" si="359"/>
        <v>6179.1</v>
      </c>
      <c r="BZ520" s="107"/>
      <c r="CA520" s="107">
        <f>CA521</f>
        <v>0</v>
      </c>
      <c r="CB520" s="107">
        <f t="shared" si="404"/>
        <v>6179.1</v>
      </c>
      <c r="CC520" s="107">
        <v>0</v>
      </c>
      <c r="CD520" s="201">
        <f t="shared" si="360"/>
        <v>6179.1</v>
      </c>
      <c r="CE520" s="107">
        <f>CE521</f>
        <v>0</v>
      </c>
      <c r="CF520" s="107">
        <f t="shared" si="361"/>
        <v>6179.1</v>
      </c>
      <c r="CG520" s="107">
        <f>CG521</f>
        <v>0</v>
      </c>
      <c r="CH520" s="107">
        <f t="shared" si="362"/>
        <v>6179.1</v>
      </c>
    </row>
    <row r="521" spans="2:86" ht="45.75" customHeight="1" x14ac:dyDescent="0.3">
      <c r="B521" s="12"/>
      <c r="C521" s="7"/>
      <c r="D521" s="54" t="s">
        <v>69</v>
      </c>
      <c r="E521" s="55" t="s">
        <v>215</v>
      </c>
      <c r="F521" s="55" t="s">
        <v>542</v>
      </c>
      <c r="G521" s="69"/>
      <c r="H521" s="34"/>
      <c r="I521" s="34"/>
      <c r="J521" s="34"/>
      <c r="K521" s="34"/>
      <c r="L521" s="34"/>
      <c r="M521" s="34"/>
      <c r="N521" s="69"/>
      <c r="O521" s="34"/>
      <c r="P521" s="69"/>
      <c r="Q521" s="34"/>
      <c r="R521" s="69"/>
      <c r="S521" s="34"/>
      <c r="T521" s="69"/>
      <c r="U521" s="34"/>
      <c r="V521" s="69"/>
      <c r="W521" s="69"/>
      <c r="X521" s="69"/>
      <c r="Y521" s="69"/>
      <c r="Z521" s="34"/>
      <c r="AA521" s="34"/>
      <c r="AB521" s="34"/>
      <c r="AC521" s="31"/>
      <c r="AD521" s="34"/>
      <c r="AE521" s="31"/>
      <c r="AF521" s="34"/>
      <c r="AG521" s="31">
        <v>0</v>
      </c>
      <c r="AH521" s="34">
        <v>0</v>
      </c>
      <c r="AI521" s="31">
        <f t="shared" si="390"/>
        <v>0</v>
      </c>
      <c r="AJ521" s="34">
        <v>0</v>
      </c>
      <c r="AK521" s="31">
        <f t="shared" si="390"/>
        <v>0</v>
      </c>
      <c r="AL521" s="34">
        <v>0</v>
      </c>
      <c r="AM521" s="31">
        <f t="shared" si="390"/>
        <v>0</v>
      </c>
      <c r="AN521" s="34">
        <v>0</v>
      </c>
      <c r="AO521" s="31">
        <f t="shared" si="391"/>
        <v>0</v>
      </c>
      <c r="AP521" s="34">
        <v>0</v>
      </c>
      <c r="AQ521" s="31"/>
      <c r="AR521" s="34"/>
      <c r="AS521" s="107"/>
      <c r="AT521" s="108"/>
      <c r="AU521" s="108"/>
      <c r="AV521" s="108"/>
      <c r="AW521" s="108"/>
      <c r="AX521" s="108"/>
      <c r="AY521" s="108"/>
      <c r="AZ521" s="107"/>
      <c r="BA521" s="107"/>
      <c r="BB521" s="107"/>
      <c r="BC521" s="108"/>
      <c r="BD521" s="108"/>
      <c r="BE521" s="107"/>
      <c r="BF521" s="107"/>
      <c r="BG521" s="109">
        <v>6179.1</v>
      </c>
      <c r="BH521" s="107">
        <f t="shared" si="373"/>
        <v>6179.1</v>
      </c>
      <c r="BI521" s="107"/>
      <c r="BJ521" s="107">
        <f t="shared" si="398"/>
        <v>0</v>
      </c>
      <c r="BK521" s="109">
        <v>6179.1</v>
      </c>
      <c r="BL521" s="109"/>
      <c r="BM521" s="109">
        <f t="shared" si="405"/>
        <v>6179.1</v>
      </c>
      <c r="BN521" s="107">
        <f t="shared" si="420"/>
        <v>6179.1</v>
      </c>
      <c r="BO521" s="107"/>
      <c r="BP521" s="107"/>
      <c r="BQ521" s="201">
        <f t="shared" si="371"/>
        <v>6179.1</v>
      </c>
      <c r="BR521" s="107"/>
      <c r="BS521" s="201">
        <f t="shared" si="366"/>
        <v>6179.1</v>
      </c>
      <c r="BT521" s="109"/>
      <c r="BU521" s="107">
        <f t="shared" si="407"/>
        <v>6179.1</v>
      </c>
      <c r="BV521" s="109"/>
      <c r="BW521" s="107">
        <f t="shared" si="372"/>
        <v>6179.1</v>
      </c>
      <c r="BX521" s="107"/>
      <c r="BY521" s="201">
        <f t="shared" si="359"/>
        <v>6179.1</v>
      </c>
      <c r="BZ521" s="107"/>
      <c r="CA521" s="107"/>
      <c r="CB521" s="107">
        <f t="shared" si="404"/>
        <v>6179.1</v>
      </c>
      <c r="CC521" s="107"/>
      <c r="CD521" s="201">
        <f t="shared" si="360"/>
        <v>6179.1</v>
      </c>
      <c r="CE521" s="107"/>
      <c r="CF521" s="107">
        <f t="shared" si="361"/>
        <v>6179.1</v>
      </c>
      <c r="CG521" s="107"/>
      <c r="CH521" s="107">
        <f t="shared" si="362"/>
        <v>6179.1</v>
      </c>
    </row>
    <row r="522" spans="2:86" ht="212.25" customHeight="1" x14ac:dyDescent="0.3">
      <c r="B522" s="12"/>
      <c r="C522" s="7"/>
      <c r="D522" s="68" t="s">
        <v>220</v>
      </c>
      <c r="E522" s="145" t="s">
        <v>221</v>
      </c>
      <c r="F522" s="145"/>
      <c r="G522" s="69"/>
      <c r="H522" s="34">
        <f>H523</f>
        <v>0</v>
      </c>
      <c r="I522" s="34"/>
      <c r="J522" s="34">
        <f t="shared" si="409"/>
        <v>0</v>
      </c>
      <c r="K522" s="34">
        <v>0</v>
      </c>
      <c r="L522" s="34">
        <f t="shared" si="354"/>
        <v>0</v>
      </c>
      <c r="M522" s="34">
        <v>0</v>
      </c>
      <c r="N522" s="69">
        <f t="shared" si="392"/>
        <v>0</v>
      </c>
      <c r="O522" s="34">
        <v>0</v>
      </c>
      <c r="P522" s="69">
        <f t="shared" ref="P522:P531" si="421">N522+O522</f>
        <v>0</v>
      </c>
      <c r="Q522" s="34">
        <v>0</v>
      </c>
      <c r="R522" s="69">
        <f t="shared" si="350"/>
        <v>0</v>
      </c>
      <c r="S522" s="34">
        <v>0</v>
      </c>
      <c r="T522" s="69">
        <f t="shared" si="351"/>
        <v>0</v>
      </c>
      <c r="U522" s="34">
        <v>0</v>
      </c>
      <c r="V522" s="69">
        <f t="shared" si="352"/>
        <v>0</v>
      </c>
      <c r="W522" s="69"/>
      <c r="X522" s="69">
        <f t="shared" si="353"/>
        <v>0</v>
      </c>
      <c r="Y522" s="69"/>
      <c r="Z522" s="34">
        <v>0</v>
      </c>
      <c r="AA522" s="34">
        <f t="shared" ref="AA522:AA531" si="422">J522+Z522</f>
        <v>0</v>
      </c>
      <c r="AB522" s="34">
        <f>AB523</f>
        <v>0</v>
      </c>
      <c r="AC522" s="31">
        <f t="shared" si="356"/>
        <v>0</v>
      </c>
      <c r="AD522" s="34">
        <f>AD523</f>
        <v>0</v>
      </c>
      <c r="AE522" s="31">
        <f t="shared" si="356"/>
        <v>0</v>
      </c>
      <c r="AF522" s="34">
        <f>AF523</f>
        <v>0</v>
      </c>
      <c r="AG522" s="31">
        <f t="shared" si="390"/>
        <v>0</v>
      </c>
      <c r="AH522" s="34">
        <f>AH523</f>
        <v>0</v>
      </c>
      <c r="AI522" s="31">
        <f t="shared" si="390"/>
        <v>0</v>
      </c>
      <c r="AJ522" s="34">
        <f>AJ523</f>
        <v>0</v>
      </c>
      <c r="AK522" s="31">
        <f t="shared" si="390"/>
        <v>0</v>
      </c>
      <c r="AL522" s="34">
        <f>AL523</f>
        <v>0</v>
      </c>
      <c r="AM522" s="31">
        <f t="shared" si="390"/>
        <v>0</v>
      </c>
      <c r="AN522" s="34">
        <f>AN523</f>
        <v>0</v>
      </c>
      <c r="AO522" s="31">
        <f t="shared" si="391"/>
        <v>0</v>
      </c>
      <c r="AP522" s="34">
        <f>AP523</f>
        <v>0</v>
      </c>
      <c r="AQ522" s="31"/>
      <c r="AR522" s="34"/>
      <c r="AS522" s="107"/>
      <c r="AT522" s="108"/>
      <c r="AU522" s="108"/>
      <c r="AV522" s="108"/>
      <c r="AW522" s="108"/>
      <c r="AX522" s="108"/>
      <c r="AY522" s="108"/>
      <c r="AZ522" s="107"/>
      <c r="BA522" s="107"/>
      <c r="BB522" s="107"/>
      <c r="BC522" s="108"/>
      <c r="BD522" s="108"/>
      <c r="BE522" s="107"/>
      <c r="BF522" s="107"/>
      <c r="BG522" s="109">
        <f>BG523</f>
        <v>5.2</v>
      </c>
      <c r="BH522" s="107">
        <f t="shared" si="373"/>
        <v>5.2</v>
      </c>
      <c r="BI522" s="107"/>
      <c r="BJ522" s="107">
        <f t="shared" si="398"/>
        <v>0</v>
      </c>
      <c r="BK522" s="109">
        <f>BK523</f>
        <v>5.2</v>
      </c>
      <c r="BL522" s="109">
        <f>BL523</f>
        <v>0</v>
      </c>
      <c r="BM522" s="109">
        <f t="shared" si="405"/>
        <v>5.2</v>
      </c>
      <c r="BN522" s="107">
        <f t="shared" si="420"/>
        <v>5.2</v>
      </c>
      <c r="BO522" s="107">
        <f>BO523</f>
        <v>0</v>
      </c>
      <c r="BP522" s="107">
        <f>BP523</f>
        <v>0</v>
      </c>
      <c r="BQ522" s="201">
        <f t="shared" si="371"/>
        <v>5.2</v>
      </c>
      <c r="BR522" s="107">
        <f>BR523</f>
        <v>0</v>
      </c>
      <c r="BS522" s="201">
        <f t="shared" si="366"/>
        <v>5.2</v>
      </c>
      <c r="BT522" s="109">
        <f>BT523</f>
        <v>0</v>
      </c>
      <c r="BU522" s="107">
        <f t="shared" si="407"/>
        <v>5.2</v>
      </c>
      <c r="BV522" s="109">
        <f>BV523</f>
        <v>0</v>
      </c>
      <c r="BW522" s="107">
        <f t="shared" si="372"/>
        <v>5.2</v>
      </c>
      <c r="BX522" s="107">
        <v>0</v>
      </c>
      <c r="BY522" s="201">
        <f t="shared" si="359"/>
        <v>5.2</v>
      </c>
      <c r="BZ522" s="107"/>
      <c r="CA522" s="107">
        <f>CA523</f>
        <v>0</v>
      </c>
      <c r="CB522" s="107">
        <f t="shared" si="404"/>
        <v>5.2</v>
      </c>
      <c r="CC522" s="107">
        <v>0</v>
      </c>
      <c r="CD522" s="201">
        <f t="shared" si="360"/>
        <v>5.2</v>
      </c>
      <c r="CE522" s="107">
        <f>CE523</f>
        <v>0</v>
      </c>
      <c r="CF522" s="107">
        <f t="shared" si="361"/>
        <v>5.2</v>
      </c>
      <c r="CG522" s="107">
        <f>CG523</f>
        <v>0</v>
      </c>
      <c r="CH522" s="107">
        <f t="shared" si="362"/>
        <v>5.2</v>
      </c>
    </row>
    <row r="523" spans="2:86" ht="36.75" customHeight="1" x14ac:dyDescent="0.3">
      <c r="B523" s="12"/>
      <c r="C523" s="7"/>
      <c r="D523" s="68" t="s">
        <v>15</v>
      </c>
      <c r="E523" s="145" t="s">
        <v>221</v>
      </c>
      <c r="F523" s="145">
        <v>300</v>
      </c>
      <c r="G523" s="69">
        <v>4</v>
      </c>
      <c r="H523" s="34">
        <v>0</v>
      </c>
      <c r="I523" s="34">
        <f>I524</f>
        <v>0</v>
      </c>
      <c r="J523" s="34">
        <f t="shared" si="409"/>
        <v>0</v>
      </c>
      <c r="K523" s="34">
        <f>K524</f>
        <v>0</v>
      </c>
      <c r="L523" s="34">
        <f t="shared" si="354"/>
        <v>0</v>
      </c>
      <c r="M523" s="34">
        <f>M524</f>
        <v>0</v>
      </c>
      <c r="N523" s="69">
        <f t="shared" si="392"/>
        <v>0</v>
      </c>
      <c r="O523" s="34">
        <f>O524</f>
        <v>0</v>
      </c>
      <c r="P523" s="69">
        <f t="shared" si="421"/>
        <v>0</v>
      </c>
      <c r="Q523" s="34">
        <f>Q524</f>
        <v>0</v>
      </c>
      <c r="R523" s="69">
        <f t="shared" si="350"/>
        <v>0</v>
      </c>
      <c r="S523" s="34">
        <f>S524</f>
        <v>0</v>
      </c>
      <c r="T523" s="69">
        <f t="shared" si="351"/>
        <v>0</v>
      </c>
      <c r="U523" s="34">
        <f>U524</f>
        <v>0</v>
      </c>
      <c r="V523" s="69">
        <f t="shared" si="352"/>
        <v>0</v>
      </c>
      <c r="W523" s="69"/>
      <c r="X523" s="69">
        <f t="shared" si="353"/>
        <v>0</v>
      </c>
      <c r="Y523" s="69">
        <f>Y524</f>
        <v>0</v>
      </c>
      <c r="Z523" s="34">
        <f>Z524</f>
        <v>0</v>
      </c>
      <c r="AA523" s="34">
        <f t="shared" si="422"/>
        <v>0</v>
      </c>
      <c r="AB523" s="34">
        <v>0</v>
      </c>
      <c r="AC523" s="31">
        <f t="shared" si="356"/>
        <v>0</v>
      </c>
      <c r="AD523" s="34"/>
      <c r="AE523" s="31">
        <f t="shared" si="356"/>
        <v>0</v>
      </c>
      <c r="AF523" s="34"/>
      <c r="AG523" s="31">
        <f t="shared" si="390"/>
        <v>0</v>
      </c>
      <c r="AH523" s="34"/>
      <c r="AI523" s="31">
        <f t="shared" si="390"/>
        <v>0</v>
      </c>
      <c r="AJ523" s="34">
        <v>0</v>
      </c>
      <c r="AK523" s="31">
        <f t="shared" si="390"/>
        <v>0</v>
      </c>
      <c r="AL523" s="34">
        <v>0</v>
      </c>
      <c r="AM523" s="31">
        <f t="shared" si="390"/>
        <v>0</v>
      </c>
      <c r="AN523" s="34">
        <v>0</v>
      </c>
      <c r="AO523" s="31">
        <f t="shared" si="391"/>
        <v>0</v>
      </c>
      <c r="AP523" s="34">
        <v>0</v>
      </c>
      <c r="AQ523" s="31"/>
      <c r="AR523" s="34"/>
      <c r="AS523" s="107"/>
      <c r="AT523" s="108"/>
      <c r="AU523" s="108"/>
      <c r="AV523" s="108"/>
      <c r="AW523" s="108"/>
      <c r="AX523" s="108"/>
      <c r="AY523" s="108"/>
      <c r="AZ523" s="107"/>
      <c r="BA523" s="107"/>
      <c r="BB523" s="107"/>
      <c r="BC523" s="108"/>
      <c r="BD523" s="108"/>
      <c r="BE523" s="107"/>
      <c r="BF523" s="107"/>
      <c r="BG523" s="109">
        <v>5.2</v>
      </c>
      <c r="BH523" s="107">
        <f t="shared" si="373"/>
        <v>5.2</v>
      </c>
      <c r="BI523" s="107"/>
      <c r="BJ523" s="107">
        <f t="shared" si="398"/>
        <v>0</v>
      </c>
      <c r="BK523" s="109">
        <v>5.2</v>
      </c>
      <c r="BL523" s="109"/>
      <c r="BM523" s="109">
        <f t="shared" si="405"/>
        <v>5.2</v>
      </c>
      <c r="BN523" s="107">
        <f t="shared" si="420"/>
        <v>5.2</v>
      </c>
      <c r="BO523" s="107"/>
      <c r="BP523" s="107"/>
      <c r="BQ523" s="201">
        <f t="shared" si="371"/>
        <v>5.2</v>
      </c>
      <c r="BR523" s="107"/>
      <c r="BS523" s="201">
        <f t="shared" si="366"/>
        <v>5.2</v>
      </c>
      <c r="BT523" s="109"/>
      <c r="BU523" s="107">
        <f t="shared" si="407"/>
        <v>5.2</v>
      </c>
      <c r="BV523" s="109"/>
      <c r="BW523" s="107">
        <f t="shared" si="372"/>
        <v>5.2</v>
      </c>
      <c r="BX523" s="107"/>
      <c r="BY523" s="201">
        <f t="shared" si="359"/>
        <v>5.2</v>
      </c>
      <c r="BZ523" s="107"/>
      <c r="CA523" s="107"/>
      <c r="CB523" s="107">
        <f t="shared" si="404"/>
        <v>5.2</v>
      </c>
      <c r="CC523" s="107"/>
      <c r="CD523" s="201">
        <f t="shared" si="360"/>
        <v>5.2</v>
      </c>
      <c r="CE523" s="107"/>
      <c r="CF523" s="107">
        <f t="shared" si="361"/>
        <v>5.2</v>
      </c>
      <c r="CG523" s="107"/>
      <c r="CH523" s="107">
        <f t="shared" si="362"/>
        <v>5.2</v>
      </c>
    </row>
    <row r="524" spans="2:86" ht="409.5" hidden="1" customHeight="1" x14ac:dyDescent="0.3">
      <c r="B524" s="12"/>
      <c r="C524" s="7"/>
      <c r="D524" s="71" t="s">
        <v>474</v>
      </c>
      <c r="E524" s="145" t="s">
        <v>222</v>
      </c>
      <c r="F524" s="145"/>
      <c r="G524" s="69"/>
      <c r="H524" s="34">
        <f>H525</f>
        <v>0</v>
      </c>
      <c r="I524" s="34"/>
      <c r="J524" s="34">
        <f t="shared" si="409"/>
        <v>0</v>
      </c>
      <c r="K524" s="34">
        <v>0</v>
      </c>
      <c r="L524" s="34">
        <f t="shared" si="354"/>
        <v>0</v>
      </c>
      <c r="M524" s="34">
        <v>0</v>
      </c>
      <c r="N524" s="69">
        <f t="shared" si="392"/>
        <v>0</v>
      </c>
      <c r="O524" s="34">
        <v>0</v>
      </c>
      <c r="P524" s="69">
        <f t="shared" si="421"/>
        <v>0</v>
      </c>
      <c r="Q524" s="34">
        <v>0</v>
      </c>
      <c r="R524" s="69">
        <f t="shared" si="350"/>
        <v>0</v>
      </c>
      <c r="S524" s="34">
        <v>0</v>
      </c>
      <c r="T524" s="69">
        <f t="shared" si="351"/>
        <v>0</v>
      </c>
      <c r="U524" s="34">
        <v>0</v>
      </c>
      <c r="V524" s="69">
        <f t="shared" si="352"/>
        <v>0</v>
      </c>
      <c r="W524" s="69"/>
      <c r="X524" s="69">
        <f t="shared" si="353"/>
        <v>0</v>
      </c>
      <c r="Y524" s="69"/>
      <c r="Z524" s="34">
        <v>0</v>
      </c>
      <c r="AA524" s="34">
        <f t="shared" si="422"/>
        <v>0</v>
      </c>
      <c r="AB524" s="34">
        <v>0</v>
      </c>
      <c r="AC524" s="31">
        <f t="shared" si="356"/>
        <v>0</v>
      </c>
      <c r="AD524" s="34">
        <v>0</v>
      </c>
      <c r="AE524" s="31">
        <f t="shared" si="356"/>
        <v>0</v>
      </c>
      <c r="AF524" s="34">
        <v>0</v>
      </c>
      <c r="AG524" s="31">
        <f t="shared" si="390"/>
        <v>0</v>
      </c>
      <c r="AH524" s="34">
        <v>0</v>
      </c>
      <c r="AI524" s="31">
        <f t="shared" si="390"/>
        <v>0</v>
      </c>
      <c r="AJ524" s="34">
        <v>0</v>
      </c>
      <c r="AK524" s="31">
        <f t="shared" si="390"/>
        <v>0</v>
      </c>
      <c r="AL524" s="34">
        <v>0</v>
      </c>
      <c r="AM524" s="31">
        <f t="shared" si="390"/>
        <v>0</v>
      </c>
      <c r="AN524" s="34">
        <v>0</v>
      </c>
      <c r="AO524" s="31">
        <f t="shared" si="391"/>
        <v>0</v>
      </c>
      <c r="AP524" s="34">
        <v>0</v>
      </c>
      <c r="AQ524" s="31"/>
      <c r="AR524" s="34"/>
      <c r="AS524" s="107"/>
      <c r="AT524" s="108"/>
      <c r="AU524" s="108"/>
      <c r="AV524" s="108"/>
      <c r="AW524" s="108"/>
      <c r="AX524" s="108"/>
      <c r="AY524" s="108"/>
      <c r="AZ524" s="107"/>
      <c r="BA524" s="107"/>
      <c r="BB524" s="107"/>
      <c r="BC524" s="108"/>
      <c r="BD524" s="108"/>
      <c r="BE524" s="107"/>
      <c r="BF524" s="107">
        <f>BB524+BE524</f>
        <v>0</v>
      </c>
      <c r="BG524" s="109"/>
      <c r="BH524" s="107">
        <f t="shared" si="373"/>
        <v>0</v>
      </c>
      <c r="BI524" s="107"/>
      <c r="BJ524" s="107">
        <f t="shared" si="398"/>
        <v>0</v>
      </c>
      <c r="BK524" s="109"/>
      <c r="BL524" s="109"/>
      <c r="BM524" s="109">
        <f t="shared" si="405"/>
        <v>0</v>
      </c>
      <c r="BN524" s="107">
        <f t="shared" si="420"/>
        <v>0</v>
      </c>
      <c r="BO524" s="107"/>
      <c r="BP524" s="107"/>
      <c r="BQ524" s="201">
        <f t="shared" si="371"/>
        <v>0</v>
      </c>
      <c r="BR524" s="107"/>
      <c r="BS524" s="201">
        <f t="shared" si="366"/>
        <v>0</v>
      </c>
      <c r="BT524" s="109"/>
      <c r="BU524" s="107">
        <f t="shared" si="407"/>
        <v>0</v>
      </c>
      <c r="BV524" s="109"/>
      <c r="BW524" s="107">
        <f t="shared" si="372"/>
        <v>0</v>
      </c>
      <c r="BX524" s="107"/>
      <c r="BY524" s="201">
        <f t="shared" si="359"/>
        <v>0</v>
      </c>
      <c r="BZ524" s="107"/>
      <c r="CA524" s="107"/>
      <c r="CB524" s="107">
        <f t="shared" si="404"/>
        <v>0</v>
      </c>
      <c r="CC524" s="107"/>
      <c r="CD524" s="201">
        <f t="shared" si="360"/>
        <v>0</v>
      </c>
      <c r="CE524" s="107"/>
      <c r="CF524" s="107">
        <f t="shared" si="361"/>
        <v>0</v>
      </c>
      <c r="CG524" s="107"/>
      <c r="CH524" s="107">
        <f t="shared" si="362"/>
        <v>0</v>
      </c>
    </row>
    <row r="525" spans="2:86" ht="40.5" hidden="1" x14ac:dyDescent="0.3">
      <c r="B525" s="12"/>
      <c r="C525" s="7"/>
      <c r="D525" s="68" t="s">
        <v>15</v>
      </c>
      <c r="E525" s="145" t="s">
        <v>222</v>
      </c>
      <c r="F525" s="145">
        <v>300</v>
      </c>
      <c r="G525" s="69">
        <v>4</v>
      </c>
      <c r="H525" s="34">
        <v>0</v>
      </c>
      <c r="I525" s="34">
        <f>I526+I529+I531+I534+I540+I543</f>
        <v>0</v>
      </c>
      <c r="J525" s="34">
        <f t="shared" si="409"/>
        <v>0</v>
      </c>
      <c r="K525" s="34">
        <f>K526+K529+K531+K534+K540+K543</f>
        <v>0</v>
      </c>
      <c r="L525" s="34">
        <f t="shared" si="354"/>
        <v>0</v>
      </c>
      <c r="M525" s="34">
        <f>M526+M529+M531+M534+M540+M543</f>
        <v>0</v>
      </c>
      <c r="N525" s="69">
        <f t="shared" si="392"/>
        <v>0</v>
      </c>
      <c r="O525" s="34">
        <f>O526+O529+O531+O534+O540+O543</f>
        <v>0</v>
      </c>
      <c r="P525" s="69">
        <f t="shared" si="421"/>
        <v>0</v>
      </c>
      <c r="Q525" s="34">
        <f>Q526+Q529+Q531+Q534+Q540+Q543</f>
        <v>0</v>
      </c>
      <c r="R525" s="69">
        <f t="shared" si="350"/>
        <v>0</v>
      </c>
      <c r="S525" s="34">
        <f>S526+S529+S531+S534+S540+S543</f>
        <v>0</v>
      </c>
      <c r="T525" s="69">
        <f t="shared" si="351"/>
        <v>0</v>
      </c>
      <c r="U525" s="34">
        <f>U526+U529+U529+U531+U534+U537+U540+U543</f>
        <v>0</v>
      </c>
      <c r="V525" s="69">
        <f t="shared" si="352"/>
        <v>0</v>
      </c>
      <c r="W525" s="69"/>
      <c r="X525" s="69">
        <f t="shared" si="353"/>
        <v>0</v>
      </c>
      <c r="Y525" s="69">
        <f>Y526+Y529+Y531+Y534+Y537+Y540+Y543</f>
        <v>0</v>
      </c>
      <c r="Z525" s="34">
        <f>Z526+Z529+Z531+Z534+Z540+Z543</f>
        <v>0</v>
      </c>
      <c r="AA525" s="34">
        <f t="shared" si="422"/>
        <v>0</v>
      </c>
      <c r="AB525" s="34">
        <f>AB526+AB529+AB531+AB534+AB540+AB543</f>
        <v>0</v>
      </c>
      <c r="AC525" s="31">
        <f t="shared" si="356"/>
        <v>0</v>
      </c>
      <c r="AD525" s="34">
        <f>AD526+AD529+AD531+AD534+AD540+AD543</f>
        <v>0</v>
      </c>
      <c r="AE525" s="31">
        <f t="shared" si="356"/>
        <v>0</v>
      </c>
      <c r="AF525" s="34">
        <f>AF526+AF529+AF531+AF534+AF540+AF543</f>
        <v>0</v>
      </c>
      <c r="AG525" s="31">
        <f t="shared" si="390"/>
        <v>0</v>
      </c>
      <c r="AH525" s="34">
        <f>AH526+AH529+AH531+AH534+AH540+AH543</f>
        <v>0</v>
      </c>
      <c r="AI525" s="31">
        <f t="shared" si="390"/>
        <v>0</v>
      </c>
      <c r="AJ525" s="34">
        <f>AJ526+AJ529+AJ531+AJ534+AJ540+AJ543</f>
        <v>0</v>
      </c>
      <c r="AK525" s="31">
        <f t="shared" si="390"/>
        <v>0</v>
      </c>
      <c r="AL525" s="34">
        <v>0</v>
      </c>
      <c r="AM525" s="31">
        <f t="shared" si="390"/>
        <v>0</v>
      </c>
      <c r="AN525" s="34">
        <v>0</v>
      </c>
      <c r="AO525" s="31">
        <f t="shared" si="391"/>
        <v>0</v>
      </c>
      <c r="AP525" s="34">
        <v>0</v>
      </c>
      <c r="AQ525" s="31"/>
      <c r="AR525" s="34"/>
      <c r="AS525" s="107"/>
      <c r="AT525" s="108"/>
      <c r="AU525" s="108"/>
      <c r="AV525" s="108"/>
      <c r="AW525" s="108"/>
      <c r="AX525" s="108"/>
      <c r="AY525" s="108"/>
      <c r="AZ525" s="107"/>
      <c r="BA525" s="107"/>
      <c r="BB525" s="107"/>
      <c r="BC525" s="108"/>
      <c r="BD525" s="108"/>
      <c r="BE525" s="107"/>
      <c r="BF525" s="107">
        <f>BB525+BE525</f>
        <v>0</v>
      </c>
      <c r="BG525" s="109"/>
      <c r="BH525" s="107">
        <f t="shared" si="373"/>
        <v>0</v>
      </c>
      <c r="BI525" s="107"/>
      <c r="BJ525" s="107">
        <f t="shared" si="398"/>
        <v>0</v>
      </c>
      <c r="BK525" s="109"/>
      <c r="BL525" s="109"/>
      <c r="BM525" s="109">
        <f t="shared" si="405"/>
        <v>0</v>
      </c>
      <c r="BN525" s="107">
        <f t="shared" si="420"/>
        <v>0</v>
      </c>
      <c r="BO525" s="107"/>
      <c r="BP525" s="107"/>
      <c r="BQ525" s="201">
        <f t="shared" si="371"/>
        <v>0</v>
      </c>
      <c r="BR525" s="107"/>
      <c r="BS525" s="201">
        <f t="shared" si="366"/>
        <v>0</v>
      </c>
      <c r="BT525" s="109"/>
      <c r="BU525" s="107">
        <f t="shared" si="407"/>
        <v>0</v>
      </c>
      <c r="BV525" s="109"/>
      <c r="BW525" s="107">
        <f t="shared" si="372"/>
        <v>0</v>
      </c>
      <c r="BX525" s="107"/>
      <c r="BY525" s="201">
        <f t="shared" si="359"/>
        <v>0</v>
      </c>
      <c r="BZ525" s="107"/>
      <c r="CA525" s="107"/>
      <c r="CB525" s="107">
        <f t="shared" si="404"/>
        <v>0</v>
      </c>
      <c r="CC525" s="107"/>
      <c r="CD525" s="201">
        <f t="shared" si="360"/>
        <v>0</v>
      </c>
      <c r="CE525" s="107"/>
      <c r="CF525" s="107">
        <f t="shared" si="361"/>
        <v>0</v>
      </c>
      <c r="CG525" s="107"/>
      <c r="CH525" s="107">
        <f t="shared" si="362"/>
        <v>0</v>
      </c>
    </row>
    <row r="526" spans="2:86" ht="40.5" x14ac:dyDescent="0.3">
      <c r="B526" s="12"/>
      <c r="C526" s="7"/>
      <c r="D526" s="68" t="s">
        <v>390</v>
      </c>
      <c r="E526" s="145" t="s">
        <v>223</v>
      </c>
      <c r="F526" s="145"/>
      <c r="G526" s="69"/>
      <c r="H526" s="34">
        <f>H527+H530+H533+H535+H538+H541+H544</f>
        <v>0</v>
      </c>
      <c r="I526" s="34">
        <f>I527</f>
        <v>0</v>
      </c>
      <c r="J526" s="34">
        <f t="shared" si="409"/>
        <v>0</v>
      </c>
      <c r="K526" s="34">
        <f>K527</f>
        <v>0</v>
      </c>
      <c r="L526" s="34">
        <f t="shared" si="354"/>
        <v>0</v>
      </c>
      <c r="M526" s="34">
        <f>M527</f>
        <v>0</v>
      </c>
      <c r="N526" s="69">
        <f t="shared" si="392"/>
        <v>0</v>
      </c>
      <c r="O526" s="34">
        <f>O527</f>
        <v>0</v>
      </c>
      <c r="P526" s="69">
        <f t="shared" si="421"/>
        <v>0</v>
      </c>
      <c r="Q526" s="34">
        <f>Q527</f>
        <v>0</v>
      </c>
      <c r="R526" s="69">
        <f t="shared" si="350"/>
        <v>0</v>
      </c>
      <c r="S526" s="34">
        <f>S527</f>
        <v>0</v>
      </c>
      <c r="T526" s="69">
        <f t="shared" si="351"/>
        <v>0</v>
      </c>
      <c r="U526" s="34">
        <f>U527</f>
        <v>0</v>
      </c>
      <c r="V526" s="69">
        <f t="shared" si="352"/>
        <v>0</v>
      </c>
      <c r="W526" s="69"/>
      <c r="X526" s="69">
        <f t="shared" si="353"/>
        <v>0</v>
      </c>
      <c r="Y526" s="69">
        <f>Y527</f>
        <v>0</v>
      </c>
      <c r="Z526" s="34">
        <f>Z527</f>
        <v>0</v>
      </c>
      <c r="AA526" s="34">
        <f t="shared" si="422"/>
        <v>0</v>
      </c>
      <c r="AB526" s="34">
        <f>AB527</f>
        <v>0</v>
      </c>
      <c r="AC526" s="31">
        <f t="shared" si="356"/>
        <v>0</v>
      </c>
      <c r="AD526" s="34">
        <f>AD527</f>
        <v>0</v>
      </c>
      <c r="AE526" s="31">
        <f t="shared" si="356"/>
        <v>0</v>
      </c>
      <c r="AF526" s="34">
        <f>AF527</f>
        <v>0</v>
      </c>
      <c r="AG526" s="31">
        <f t="shared" si="390"/>
        <v>0</v>
      </c>
      <c r="AH526" s="34">
        <f>AH527</f>
        <v>0</v>
      </c>
      <c r="AI526" s="31">
        <f t="shared" si="390"/>
        <v>0</v>
      </c>
      <c r="AJ526" s="34">
        <f>AJ527</f>
        <v>0</v>
      </c>
      <c r="AK526" s="31">
        <f t="shared" si="390"/>
        <v>0</v>
      </c>
      <c r="AL526" s="34">
        <f>AL527</f>
        <v>0</v>
      </c>
      <c r="AM526" s="31">
        <f t="shared" si="390"/>
        <v>0</v>
      </c>
      <c r="AN526" s="34">
        <f>AN527</f>
        <v>0</v>
      </c>
      <c r="AO526" s="31">
        <f t="shared" si="391"/>
        <v>0</v>
      </c>
      <c r="AP526" s="34">
        <f>AP527</f>
        <v>0</v>
      </c>
      <c r="AQ526" s="31"/>
      <c r="AR526" s="34"/>
      <c r="AS526" s="107"/>
      <c r="AT526" s="108"/>
      <c r="AU526" s="108"/>
      <c r="AV526" s="108"/>
      <c r="AW526" s="108"/>
      <c r="AX526" s="108"/>
      <c r="AY526" s="108"/>
      <c r="AZ526" s="107"/>
      <c r="BA526" s="107"/>
      <c r="BB526" s="107"/>
      <c r="BC526" s="108"/>
      <c r="BD526" s="108"/>
      <c r="BE526" s="107"/>
      <c r="BF526" s="107"/>
      <c r="BG526" s="109">
        <f>BG527+BG533+BG535+BG538+BG541+BG544</f>
        <v>55372.679999999993</v>
      </c>
      <c r="BH526" s="107">
        <f t="shared" si="373"/>
        <v>55372.679999999993</v>
      </c>
      <c r="BI526" s="107"/>
      <c r="BJ526" s="107">
        <f t="shared" si="398"/>
        <v>0</v>
      </c>
      <c r="BK526" s="109">
        <f>BK527+BK533+BK535+BK538+BK541+BK544</f>
        <v>56596.58</v>
      </c>
      <c r="BL526" s="109">
        <f>BL527+BL533+BL535+BL538+BL541+BL544</f>
        <v>0</v>
      </c>
      <c r="BM526" s="109">
        <f t="shared" si="405"/>
        <v>55372.679999999993</v>
      </c>
      <c r="BN526" s="107">
        <f t="shared" si="420"/>
        <v>56596.58</v>
      </c>
      <c r="BO526" s="107">
        <f>BO527+BO533+BO535+BO538+BO541+BO544</f>
        <v>0</v>
      </c>
      <c r="BP526" s="107">
        <f>BP527+BP533+BP535+BP538+BP541+BP544</f>
        <v>0</v>
      </c>
      <c r="BQ526" s="201">
        <f t="shared" si="371"/>
        <v>55372.679999999993</v>
      </c>
      <c r="BR526" s="107">
        <f>BR527+BR533+BR535+BR538+BR541+BR544</f>
        <v>0</v>
      </c>
      <c r="BS526" s="201">
        <f t="shared" si="366"/>
        <v>55372.679999999993</v>
      </c>
      <c r="BT526" s="109">
        <f>BT527+BT533+BT535+BT538+BT541+BT544</f>
        <v>0</v>
      </c>
      <c r="BU526" s="107">
        <f t="shared" si="407"/>
        <v>56596.58</v>
      </c>
      <c r="BV526" s="109">
        <f>BV527+BV533+BV535+BV538+BV541+BV544</f>
        <v>0</v>
      </c>
      <c r="BW526" s="107">
        <f t="shared" si="372"/>
        <v>56596.58</v>
      </c>
      <c r="BX526" s="107">
        <v>0</v>
      </c>
      <c r="BY526" s="201">
        <f t="shared" si="359"/>
        <v>55372.679999999993</v>
      </c>
      <c r="BZ526" s="107"/>
      <c r="CA526" s="107">
        <f>CA527+CA533+CA535+CA538+CA541+CA544</f>
        <v>0</v>
      </c>
      <c r="CB526" s="107">
        <f t="shared" si="404"/>
        <v>56596.58</v>
      </c>
      <c r="CC526" s="107">
        <v>0</v>
      </c>
      <c r="CD526" s="201">
        <f t="shared" si="360"/>
        <v>55372.679999999993</v>
      </c>
      <c r="CE526" s="107">
        <f>CE527+CE533+CE535+CE538+CE541+CE544</f>
        <v>0</v>
      </c>
      <c r="CF526" s="107">
        <f t="shared" si="361"/>
        <v>56596.58</v>
      </c>
      <c r="CG526" s="107">
        <f>CG527+CG533+CG535+CG538+CG541+CG544</f>
        <v>0</v>
      </c>
      <c r="CH526" s="107">
        <f t="shared" si="362"/>
        <v>56596.58</v>
      </c>
    </row>
    <row r="527" spans="2:86" ht="20.25" x14ac:dyDescent="0.3">
      <c r="B527" s="12"/>
      <c r="C527" s="7"/>
      <c r="D527" s="68" t="s">
        <v>56</v>
      </c>
      <c r="E527" s="145" t="s">
        <v>224</v>
      </c>
      <c r="F527" s="145"/>
      <c r="G527" s="69"/>
      <c r="H527" s="34">
        <f>H529</f>
        <v>0</v>
      </c>
      <c r="I527" s="34"/>
      <c r="J527" s="34">
        <f t="shared" si="409"/>
        <v>0</v>
      </c>
      <c r="K527" s="34"/>
      <c r="L527" s="34">
        <f t="shared" si="354"/>
        <v>0</v>
      </c>
      <c r="M527" s="34"/>
      <c r="N527" s="69">
        <f t="shared" si="392"/>
        <v>0</v>
      </c>
      <c r="O527" s="34"/>
      <c r="P527" s="69">
        <f t="shared" si="421"/>
        <v>0</v>
      </c>
      <c r="Q527" s="34"/>
      <c r="R527" s="69">
        <f t="shared" si="350"/>
        <v>0</v>
      </c>
      <c r="S527" s="34"/>
      <c r="T527" s="69">
        <f t="shared" si="351"/>
        <v>0</v>
      </c>
      <c r="U527" s="34"/>
      <c r="V527" s="69">
        <f t="shared" si="352"/>
        <v>0</v>
      </c>
      <c r="W527" s="69"/>
      <c r="X527" s="69">
        <f t="shared" si="353"/>
        <v>0</v>
      </c>
      <c r="Y527" s="69"/>
      <c r="Z527" s="34">
        <v>0</v>
      </c>
      <c r="AA527" s="34">
        <f t="shared" si="422"/>
        <v>0</v>
      </c>
      <c r="AB527" s="34">
        <v>0</v>
      </c>
      <c r="AC527" s="31">
        <f t="shared" si="356"/>
        <v>0</v>
      </c>
      <c r="AD527" s="34">
        <v>0</v>
      </c>
      <c r="AE527" s="31">
        <f t="shared" si="356"/>
        <v>0</v>
      </c>
      <c r="AF527" s="34">
        <v>0</v>
      </c>
      <c r="AG527" s="31">
        <f t="shared" si="390"/>
        <v>0</v>
      </c>
      <c r="AH527" s="34">
        <v>0</v>
      </c>
      <c r="AI527" s="31">
        <f t="shared" si="390"/>
        <v>0</v>
      </c>
      <c r="AJ527" s="34">
        <v>0</v>
      </c>
      <c r="AK527" s="31">
        <f t="shared" si="390"/>
        <v>0</v>
      </c>
      <c r="AL527" s="34">
        <f>AL529+AL532</f>
        <v>0</v>
      </c>
      <c r="AM527" s="31">
        <f t="shared" si="390"/>
        <v>0</v>
      </c>
      <c r="AN527" s="34">
        <f>AN529+AN532</f>
        <v>0</v>
      </c>
      <c r="AO527" s="31">
        <f t="shared" si="391"/>
        <v>0</v>
      </c>
      <c r="AP527" s="34">
        <f>AP529+AP532</f>
        <v>0</v>
      </c>
      <c r="AQ527" s="31"/>
      <c r="AR527" s="34"/>
      <c r="AS527" s="107"/>
      <c r="AT527" s="108"/>
      <c r="AU527" s="108"/>
      <c r="AV527" s="108"/>
      <c r="AW527" s="108"/>
      <c r="AX527" s="108"/>
      <c r="AY527" s="108"/>
      <c r="AZ527" s="107"/>
      <c r="BA527" s="107"/>
      <c r="BB527" s="107"/>
      <c r="BC527" s="108"/>
      <c r="BD527" s="108"/>
      <c r="BE527" s="107"/>
      <c r="BF527" s="107"/>
      <c r="BG527" s="109">
        <f>BG528+BG529</f>
        <v>147.57999999999998</v>
      </c>
      <c r="BH527" s="107">
        <f t="shared" si="373"/>
        <v>147.57999999999998</v>
      </c>
      <c r="BI527" s="107"/>
      <c r="BJ527" s="107">
        <f t="shared" si="398"/>
        <v>0</v>
      </c>
      <c r="BK527" s="109">
        <f>BK528+BK529</f>
        <v>147.57999999999998</v>
      </c>
      <c r="BL527" s="109">
        <f>BL528+BL529</f>
        <v>0</v>
      </c>
      <c r="BM527" s="109">
        <f t="shared" si="405"/>
        <v>147.57999999999998</v>
      </c>
      <c r="BN527" s="107">
        <f t="shared" si="420"/>
        <v>147.57999999999998</v>
      </c>
      <c r="BO527" s="107">
        <f>BO528+BO529</f>
        <v>0</v>
      </c>
      <c r="BP527" s="107">
        <f>BP528+BP529</f>
        <v>0</v>
      </c>
      <c r="BQ527" s="201">
        <f t="shared" si="371"/>
        <v>147.57999999999998</v>
      </c>
      <c r="BR527" s="107">
        <f>BR528+BR529</f>
        <v>0</v>
      </c>
      <c r="BS527" s="201">
        <f t="shared" si="366"/>
        <v>147.57999999999998</v>
      </c>
      <c r="BT527" s="109">
        <f>BT528+BT529</f>
        <v>0</v>
      </c>
      <c r="BU527" s="107">
        <f t="shared" si="407"/>
        <v>147.57999999999998</v>
      </c>
      <c r="BV527" s="109">
        <f>BV528+BV529</f>
        <v>0</v>
      </c>
      <c r="BW527" s="107">
        <f t="shared" si="372"/>
        <v>147.57999999999998</v>
      </c>
      <c r="BX527" s="107">
        <v>0</v>
      </c>
      <c r="BY527" s="201">
        <f t="shared" si="359"/>
        <v>147.57999999999998</v>
      </c>
      <c r="BZ527" s="107"/>
      <c r="CA527" s="107">
        <f>CA528+CA529</f>
        <v>0</v>
      </c>
      <c r="CB527" s="107">
        <f t="shared" si="404"/>
        <v>147.57999999999998</v>
      </c>
      <c r="CC527" s="107">
        <v>0</v>
      </c>
      <c r="CD527" s="201">
        <f t="shared" si="360"/>
        <v>147.57999999999998</v>
      </c>
      <c r="CE527" s="107">
        <f>CE528+CE529</f>
        <v>0</v>
      </c>
      <c r="CF527" s="107">
        <f t="shared" si="361"/>
        <v>147.57999999999998</v>
      </c>
      <c r="CG527" s="107">
        <f>CG528+CG529</f>
        <v>0</v>
      </c>
      <c r="CH527" s="107">
        <f t="shared" si="362"/>
        <v>147.57999999999998</v>
      </c>
    </row>
    <row r="528" spans="2:86" ht="101.25" x14ac:dyDescent="0.3">
      <c r="B528" s="12"/>
      <c r="C528" s="7"/>
      <c r="D528" s="140" t="s">
        <v>114</v>
      </c>
      <c r="E528" s="145" t="s">
        <v>224</v>
      </c>
      <c r="F528" s="145">
        <v>100</v>
      </c>
      <c r="G528" s="141"/>
      <c r="H528" s="34"/>
      <c r="I528" s="34"/>
      <c r="J528" s="34"/>
      <c r="K528" s="34"/>
      <c r="L528" s="34"/>
      <c r="M528" s="34"/>
      <c r="N528" s="141"/>
      <c r="O528" s="34"/>
      <c r="P528" s="141"/>
      <c r="Q528" s="34"/>
      <c r="R528" s="141"/>
      <c r="S528" s="34"/>
      <c r="T528" s="141"/>
      <c r="U528" s="34"/>
      <c r="V528" s="141"/>
      <c r="W528" s="141"/>
      <c r="X528" s="141"/>
      <c r="Y528" s="141"/>
      <c r="Z528" s="34"/>
      <c r="AA528" s="34"/>
      <c r="AB528" s="34"/>
      <c r="AC528" s="31"/>
      <c r="AD528" s="34"/>
      <c r="AE528" s="31"/>
      <c r="AF528" s="34"/>
      <c r="AG528" s="31"/>
      <c r="AH528" s="34"/>
      <c r="AI528" s="31"/>
      <c r="AJ528" s="34"/>
      <c r="AK528" s="31"/>
      <c r="AL528" s="34"/>
      <c r="AM528" s="31"/>
      <c r="AN528" s="34"/>
      <c r="AO528" s="31"/>
      <c r="AP528" s="34"/>
      <c r="AQ528" s="31"/>
      <c r="AR528" s="34"/>
      <c r="AS528" s="107"/>
      <c r="AT528" s="108"/>
      <c r="AU528" s="108"/>
      <c r="AV528" s="108"/>
      <c r="AW528" s="108"/>
      <c r="AX528" s="108"/>
      <c r="AY528" s="108"/>
      <c r="AZ528" s="107"/>
      <c r="BA528" s="107"/>
      <c r="BB528" s="107"/>
      <c r="BC528" s="108"/>
      <c r="BD528" s="108"/>
      <c r="BE528" s="107"/>
      <c r="BF528" s="107"/>
      <c r="BG528" s="109">
        <v>35</v>
      </c>
      <c r="BH528" s="107">
        <f t="shared" si="373"/>
        <v>35</v>
      </c>
      <c r="BI528" s="107"/>
      <c r="BJ528" s="107"/>
      <c r="BK528" s="109">
        <v>35</v>
      </c>
      <c r="BL528" s="109"/>
      <c r="BM528" s="109">
        <f t="shared" si="405"/>
        <v>35</v>
      </c>
      <c r="BN528" s="107">
        <f t="shared" si="420"/>
        <v>35</v>
      </c>
      <c r="BO528" s="107"/>
      <c r="BP528" s="107"/>
      <c r="BQ528" s="201">
        <f t="shared" si="371"/>
        <v>35</v>
      </c>
      <c r="BR528" s="107"/>
      <c r="BS528" s="201">
        <f t="shared" si="366"/>
        <v>35</v>
      </c>
      <c r="BT528" s="109"/>
      <c r="BU528" s="107">
        <f t="shared" si="407"/>
        <v>35</v>
      </c>
      <c r="BV528" s="109"/>
      <c r="BW528" s="107">
        <f t="shared" si="372"/>
        <v>35</v>
      </c>
      <c r="BX528" s="107"/>
      <c r="BY528" s="201">
        <f t="shared" si="359"/>
        <v>35</v>
      </c>
      <c r="BZ528" s="107"/>
      <c r="CA528" s="107"/>
      <c r="CB528" s="107">
        <f t="shared" si="404"/>
        <v>35</v>
      </c>
      <c r="CC528" s="107"/>
      <c r="CD528" s="201">
        <f t="shared" si="360"/>
        <v>35</v>
      </c>
      <c r="CE528" s="107"/>
      <c r="CF528" s="107">
        <f t="shared" si="361"/>
        <v>35</v>
      </c>
      <c r="CG528" s="107"/>
      <c r="CH528" s="107">
        <f t="shared" si="362"/>
        <v>35</v>
      </c>
    </row>
    <row r="529" spans="2:86" ht="51" customHeight="1" x14ac:dyDescent="0.3">
      <c r="B529" s="12"/>
      <c r="C529" s="7"/>
      <c r="D529" s="68" t="s">
        <v>14</v>
      </c>
      <c r="E529" s="145" t="s">
        <v>224</v>
      </c>
      <c r="F529" s="145">
        <v>200</v>
      </c>
      <c r="G529" s="69">
        <v>7</v>
      </c>
      <c r="H529" s="34">
        <v>0</v>
      </c>
      <c r="I529" s="34">
        <f>I530</f>
        <v>0</v>
      </c>
      <c r="J529" s="34">
        <f t="shared" si="409"/>
        <v>0</v>
      </c>
      <c r="K529" s="34">
        <f>K530</f>
        <v>0</v>
      </c>
      <c r="L529" s="34">
        <f t="shared" si="354"/>
        <v>0</v>
      </c>
      <c r="M529" s="34">
        <f>M530</f>
        <v>0</v>
      </c>
      <c r="N529" s="69">
        <f t="shared" si="392"/>
        <v>0</v>
      </c>
      <c r="O529" s="34">
        <f>O530</f>
        <v>0</v>
      </c>
      <c r="P529" s="69">
        <f t="shared" si="421"/>
        <v>0</v>
      </c>
      <c r="Q529" s="34">
        <f>Q530</f>
        <v>0</v>
      </c>
      <c r="R529" s="69">
        <f t="shared" si="350"/>
        <v>0</v>
      </c>
      <c r="S529" s="34">
        <f>S530</f>
        <v>0</v>
      </c>
      <c r="T529" s="69">
        <f t="shared" si="351"/>
        <v>0</v>
      </c>
      <c r="U529" s="34">
        <f>U530</f>
        <v>0</v>
      </c>
      <c r="V529" s="69">
        <f t="shared" si="352"/>
        <v>0</v>
      </c>
      <c r="W529" s="69"/>
      <c r="X529" s="69">
        <f t="shared" si="353"/>
        <v>0</v>
      </c>
      <c r="Y529" s="69">
        <f>Y530</f>
        <v>0</v>
      </c>
      <c r="Z529" s="34">
        <f>Z530</f>
        <v>0</v>
      </c>
      <c r="AA529" s="34">
        <f t="shared" si="422"/>
        <v>0</v>
      </c>
      <c r="AB529" s="34">
        <f>AB530</f>
        <v>0</v>
      </c>
      <c r="AC529" s="31">
        <f t="shared" si="356"/>
        <v>0</v>
      </c>
      <c r="AD529" s="34">
        <f>AD530</f>
        <v>0</v>
      </c>
      <c r="AE529" s="31">
        <f t="shared" si="356"/>
        <v>0</v>
      </c>
      <c r="AF529" s="34">
        <f>AF530</f>
        <v>0</v>
      </c>
      <c r="AG529" s="31">
        <f t="shared" si="390"/>
        <v>0</v>
      </c>
      <c r="AH529" s="34">
        <f>AH530</f>
        <v>0</v>
      </c>
      <c r="AI529" s="31">
        <f t="shared" si="390"/>
        <v>0</v>
      </c>
      <c r="AJ529" s="34">
        <f>AJ530</f>
        <v>0</v>
      </c>
      <c r="AK529" s="31">
        <f t="shared" si="390"/>
        <v>0</v>
      </c>
      <c r="AL529" s="34">
        <v>0</v>
      </c>
      <c r="AM529" s="31">
        <f t="shared" si="390"/>
        <v>0</v>
      </c>
      <c r="AN529" s="34">
        <v>0</v>
      </c>
      <c r="AO529" s="31">
        <f t="shared" si="391"/>
        <v>0</v>
      </c>
      <c r="AP529" s="34">
        <v>0</v>
      </c>
      <c r="AQ529" s="31"/>
      <c r="AR529" s="34"/>
      <c r="AS529" s="107"/>
      <c r="AT529" s="108"/>
      <c r="AU529" s="108"/>
      <c r="AV529" s="108"/>
      <c r="AW529" s="108"/>
      <c r="AX529" s="108"/>
      <c r="AY529" s="108"/>
      <c r="AZ529" s="107"/>
      <c r="BA529" s="107"/>
      <c r="BB529" s="107"/>
      <c r="BC529" s="108"/>
      <c r="BD529" s="108"/>
      <c r="BE529" s="107"/>
      <c r="BF529" s="107"/>
      <c r="BG529" s="109">
        <v>112.58</v>
      </c>
      <c r="BH529" s="107">
        <f t="shared" si="373"/>
        <v>112.58</v>
      </c>
      <c r="BI529" s="107"/>
      <c r="BJ529" s="107">
        <f t="shared" si="398"/>
        <v>0</v>
      </c>
      <c r="BK529" s="109">
        <v>112.58</v>
      </c>
      <c r="BL529" s="109"/>
      <c r="BM529" s="109">
        <f t="shared" si="405"/>
        <v>112.58</v>
      </c>
      <c r="BN529" s="107">
        <f t="shared" si="420"/>
        <v>112.58</v>
      </c>
      <c r="BO529" s="107"/>
      <c r="BP529" s="107"/>
      <c r="BQ529" s="201">
        <f t="shared" si="371"/>
        <v>112.58</v>
      </c>
      <c r="BR529" s="107"/>
      <c r="BS529" s="201">
        <f t="shared" si="366"/>
        <v>112.58</v>
      </c>
      <c r="BT529" s="109"/>
      <c r="BU529" s="107">
        <f t="shared" si="407"/>
        <v>112.58</v>
      </c>
      <c r="BV529" s="109"/>
      <c r="BW529" s="107">
        <f t="shared" si="372"/>
        <v>112.58</v>
      </c>
      <c r="BX529" s="107"/>
      <c r="BY529" s="201">
        <f t="shared" si="359"/>
        <v>112.58</v>
      </c>
      <c r="BZ529" s="107"/>
      <c r="CA529" s="107"/>
      <c r="CB529" s="107">
        <f t="shared" si="404"/>
        <v>112.58</v>
      </c>
      <c r="CC529" s="107"/>
      <c r="CD529" s="201">
        <f t="shared" si="360"/>
        <v>112.58</v>
      </c>
      <c r="CE529" s="107"/>
      <c r="CF529" s="107">
        <f t="shared" si="361"/>
        <v>112.58</v>
      </c>
      <c r="CG529" s="107"/>
      <c r="CH529" s="107">
        <f t="shared" si="362"/>
        <v>112.58</v>
      </c>
    </row>
    <row r="530" spans="2:86" ht="0.75" hidden="1" customHeight="1" x14ac:dyDescent="0.3">
      <c r="B530" s="12"/>
      <c r="C530" s="7"/>
      <c r="D530" s="68" t="s">
        <v>225</v>
      </c>
      <c r="E530" s="145" t="s">
        <v>226</v>
      </c>
      <c r="F530" s="145"/>
      <c r="G530" s="69"/>
      <c r="H530" s="34">
        <f>H531</f>
        <v>0</v>
      </c>
      <c r="I530" s="34"/>
      <c r="J530" s="34">
        <f t="shared" si="409"/>
        <v>0</v>
      </c>
      <c r="K530" s="34"/>
      <c r="L530" s="34">
        <f t="shared" si="354"/>
        <v>0</v>
      </c>
      <c r="M530" s="34"/>
      <c r="N530" s="69">
        <f t="shared" si="392"/>
        <v>0</v>
      </c>
      <c r="O530" s="34"/>
      <c r="P530" s="69">
        <f t="shared" si="421"/>
        <v>0</v>
      </c>
      <c r="Q530" s="34"/>
      <c r="R530" s="69">
        <f t="shared" si="350"/>
        <v>0</v>
      </c>
      <c r="S530" s="34"/>
      <c r="T530" s="69">
        <f t="shared" si="351"/>
        <v>0</v>
      </c>
      <c r="U530" s="34"/>
      <c r="V530" s="69">
        <f t="shared" si="352"/>
        <v>0</v>
      </c>
      <c r="W530" s="69"/>
      <c r="X530" s="69">
        <f t="shared" si="353"/>
        <v>0</v>
      </c>
      <c r="Y530" s="69"/>
      <c r="Z530" s="34"/>
      <c r="AA530" s="34">
        <f t="shared" si="422"/>
        <v>0</v>
      </c>
      <c r="AB530" s="34"/>
      <c r="AC530" s="31">
        <f t="shared" si="356"/>
        <v>0</v>
      </c>
      <c r="AD530" s="34"/>
      <c r="AE530" s="31">
        <f t="shared" si="356"/>
        <v>0</v>
      </c>
      <c r="AF530" s="34"/>
      <c r="AG530" s="31">
        <f t="shared" si="390"/>
        <v>0</v>
      </c>
      <c r="AH530" s="34"/>
      <c r="AI530" s="31">
        <f t="shared" si="390"/>
        <v>0</v>
      </c>
      <c r="AJ530" s="34"/>
      <c r="AK530" s="31">
        <f t="shared" si="390"/>
        <v>0</v>
      </c>
      <c r="AL530" s="34"/>
      <c r="AM530" s="31">
        <f t="shared" ref="AM530:AM532" si="423">AK530+AL530</f>
        <v>0</v>
      </c>
      <c r="AN530" s="34"/>
      <c r="AO530" s="31">
        <f t="shared" si="391"/>
        <v>0</v>
      </c>
      <c r="AP530" s="34"/>
      <c r="AQ530" s="31"/>
      <c r="AR530" s="34"/>
      <c r="AS530" s="107"/>
      <c r="AT530" s="108"/>
      <c r="AU530" s="108"/>
      <c r="AV530" s="108"/>
      <c r="AW530" s="108"/>
      <c r="AX530" s="108"/>
      <c r="AY530" s="108"/>
      <c r="AZ530" s="107"/>
      <c r="BA530" s="107"/>
      <c r="BB530" s="107"/>
      <c r="BC530" s="108"/>
      <c r="BD530" s="108"/>
      <c r="BE530" s="107"/>
      <c r="BF530" s="107">
        <f>BB530+BE530</f>
        <v>0</v>
      </c>
      <c r="BG530" s="109"/>
      <c r="BH530" s="107">
        <f t="shared" si="373"/>
        <v>0</v>
      </c>
      <c r="BI530" s="107"/>
      <c r="BJ530" s="107">
        <f t="shared" si="398"/>
        <v>0</v>
      </c>
      <c r="BK530" s="109"/>
      <c r="BL530" s="109"/>
      <c r="BM530" s="109">
        <f t="shared" si="405"/>
        <v>0</v>
      </c>
      <c r="BN530" s="107">
        <f t="shared" si="420"/>
        <v>0</v>
      </c>
      <c r="BO530" s="107"/>
      <c r="BP530" s="107"/>
      <c r="BQ530" s="201">
        <f t="shared" si="371"/>
        <v>0</v>
      </c>
      <c r="BR530" s="107"/>
      <c r="BS530" s="201">
        <f t="shared" si="366"/>
        <v>0</v>
      </c>
      <c r="BT530" s="109"/>
      <c r="BU530" s="107">
        <f t="shared" si="407"/>
        <v>0</v>
      </c>
      <c r="BV530" s="109"/>
      <c r="BW530" s="107">
        <f t="shared" si="372"/>
        <v>0</v>
      </c>
      <c r="BX530" s="107"/>
      <c r="BY530" s="201">
        <f t="shared" si="359"/>
        <v>0</v>
      </c>
      <c r="BZ530" s="107"/>
      <c r="CA530" s="107"/>
      <c r="CB530" s="107">
        <f t="shared" si="404"/>
        <v>0</v>
      </c>
      <c r="CC530" s="107"/>
      <c r="CD530" s="201">
        <f t="shared" si="360"/>
        <v>0</v>
      </c>
      <c r="CE530" s="107"/>
      <c r="CF530" s="107">
        <f t="shared" si="361"/>
        <v>0</v>
      </c>
      <c r="CG530" s="107"/>
      <c r="CH530" s="107">
        <f t="shared" si="362"/>
        <v>0</v>
      </c>
    </row>
    <row r="531" spans="2:86" ht="60.75" hidden="1" x14ac:dyDescent="0.3">
      <c r="B531" s="12"/>
      <c r="C531" s="7"/>
      <c r="D531" s="68" t="s">
        <v>20</v>
      </c>
      <c r="E531" s="145" t="s">
        <v>226</v>
      </c>
      <c r="F531" s="145">
        <v>600</v>
      </c>
      <c r="G531" s="69">
        <v>4</v>
      </c>
      <c r="H531" s="34"/>
      <c r="I531" s="34">
        <f>I533</f>
        <v>0</v>
      </c>
      <c r="J531" s="34">
        <f t="shared" si="409"/>
        <v>0</v>
      </c>
      <c r="K531" s="34">
        <f>K533</f>
        <v>0</v>
      </c>
      <c r="L531" s="34">
        <f t="shared" si="354"/>
        <v>0</v>
      </c>
      <c r="M531" s="34">
        <f>M533</f>
        <v>0</v>
      </c>
      <c r="N531" s="69">
        <f t="shared" si="392"/>
        <v>0</v>
      </c>
      <c r="O531" s="34">
        <f>O533</f>
        <v>0</v>
      </c>
      <c r="P531" s="69">
        <f t="shared" si="421"/>
        <v>0</v>
      </c>
      <c r="Q531" s="34">
        <f>Q533</f>
        <v>0</v>
      </c>
      <c r="R531" s="69">
        <f t="shared" si="350"/>
        <v>0</v>
      </c>
      <c r="S531" s="34">
        <f>S533</f>
        <v>0</v>
      </c>
      <c r="T531" s="69">
        <f t="shared" si="351"/>
        <v>0</v>
      </c>
      <c r="U531" s="34">
        <f>U533</f>
        <v>0</v>
      </c>
      <c r="V531" s="69">
        <f t="shared" si="352"/>
        <v>0</v>
      </c>
      <c r="W531" s="69"/>
      <c r="X531" s="69">
        <f t="shared" si="353"/>
        <v>0</v>
      </c>
      <c r="Y531" s="69">
        <f>Y533</f>
        <v>0</v>
      </c>
      <c r="Z531" s="34">
        <f>Z533</f>
        <v>0</v>
      </c>
      <c r="AA531" s="34">
        <f t="shared" si="422"/>
        <v>0</v>
      </c>
      <c r="AB531" s="34">
        <f>AB533</f>
        <v>0</v>
      </c>
      <c r="AC531" s="31">
        <f t="shared" si="356"/>
        <v>0</v>
      </c>
      <c r="AD531" s="34">
        <f>AD533</f>
        <v>0</v>
      </c>
      <c r="AE531" s="31">
        <f t="shared" si="356"/>
        <v>0</v>
      </c>
      <c r="AF531" s="34">
        <f>AF533</f>
        <v>0</v>
      </c>
      <c r="AG531" s="31">
        <f t="shared" si="390"/>
        <v>0</v>
      </c>
      <c r="AH531" s="34">
        <f>AH533</f>
        <v>0</v>
      </c>
      <c r="AI531" s="31">
        <f t="shared" si="390"/>
        <v>0</v>
      </c>
      <c r="AJ531" s="34">
        <f>AJ533</f>
        <v>0</v>
      </c>
      <c r="AK531" s="31">
        <f t="shared" si="390"/>
        <v>0</v>
      </c>
      <c r="AL531" s="34">
        <f>AL533</f>
        <v>0</v>
      </c>
      <c r="AM531" s="31">
        <f t="shared" si="423"/>
        <v>0</v>
      </c>
      <c r="AN531" s="34">
        <f>AN533</f>
        <v>0</v>
      </c>
      <c r="AO531" s="31">
        <f t="shared" si="391"/>
        <v>0</v>
      </c>
      <c r="AP531" s="34">
        <f>AP533</f>
        <v>0</v>
      </c>
      <c r="AQ531" s="31"/>
      <c r="AR531" s="34"/>
      <c r="AS531" s="107"/>
      <c r="AT531" s="108"/>
      <c r="AU531" s="108"/>
      <c r="AV531" s="108"/>
      <c r="AW531" s="108"/>
      <c r="AX531" s="108"/>
      <c r="AY531" s="108"/>
      <c r="AZ531" s="107"/>
      <c r="BA531" s="107"/>
      <c r="BB531" s="107"/>
      <c r="BC531" s="108"/>
      <c r="BD531" s="108"/>
      <c r="BE531" s="107"/>
      <c r="BF531" s="107">
        <f>BB531+BE531</f>
        <v>0</v>
      </c>
      <c r="BG531" s="109"/>
      <c r="BH531" s="107">
        <f t="shared" si="373"/>
        <v>0</v>
      </c>
      <c r="BI531" s="107"/>
      <c r="BJ531" s="107">
        <f t="shared" si="398"/>
        <v>0</v>
      </c>
      <c r="BK531" s="109"/>
      <c r="BL531" s="109"/>
      <c r="BM531" s="109">
        <f t="shared" si="405"/>
        <v>0</v>
      </c>
      <c r="BN531" s="107">
        <f t="shared" si="420"/>
        <v>0</v>
      </c>
      <c r="BO531" s="107"/>
      <c r="BP531" s="107"/>
      <c r="BQ531" s="201">
        <f t="shared" si="371"/>
        <v>0</v>
      </c>
      <c r="BR531" s="107"/>
      <c r="BS531" s="201">
        <f t="shared" si="366"/>
        <v>0</v>
      </c>
      <c r="BT531" s="109"/>
      <c r="BU531" s="107">
        <f t="shared" si="407"/>
        <v>0</v>
      </c>
      <c r="BV531" s="109"/>
      <c r="BW531" s="107">
        <f t="shared" si="372"/>
        <v>0</v>
      </c>
      <c r="BX531" s="107"/>
      <c r="BY531" s="201">
        <f t="shared" si="359"/>
        <v>0</v>
      </c>
      <c r="BZ531" s="107"/>
      <c r="CA531" s="107"/>
      <c r="CB531" s="107">
        <f t="shared" si="404"/>
        <v>0</v>
      </c>
      <c r="CC531" s="107"/>
      <c r="CD531" s="201">
        <f t="shared" si="360"/>
        <v>0</v>
      </c>
      <c r="CE531" s="107"/>
      <c r="CF531" s="107">
        <f t="shared" si="361"/>
        <v>0</v>
      </c>
      <c r="CG531" s="107"/>
      <c r="CH531" s="107">
        <f t="shared" si="362"/>
        <v>0</v>
      </c>
    </row>
    <row r="532" spans="2:86" ht="101.25" hidden="1" x14ac:dyDescent="0.3">
      <c r="B532" s="12"/>
      <c r="C532" s="7"/>
      <c r="D532" s="68" t="s">
        <v>511</v>
      </c>
      <c r="E532" s="145" t="s">
        <v>224</v>
      </c>
      <c r="F532" s="145">
        <v>100</v>
      </c>
      <c r="G532" s="69"/>
      <c r="H532" s="34"/>
      <c r="I532" s="34"/>
      <c r="J532" s="34"/>
      <c r="K532" s="34"/>
      <c r="L532" s="34"/>
      <c r="M532" s="34"/>
      <c r="N532" s="69"/>
      <c r="O532" s="34"/>
      <c r="P532" s="69"/>
      <c r="Q532" s="34"/>
      <c r="R532" s="69"/>
      <c r="S532" s="34"/>
      <c r="T532" s="69"/>
      <c r="U532" s="34"/>
      <c r="V532" s="69"/>
      <c r="W532" s="69"/>
      <c r="X532" s="69"/>
      <c r="Y532" s="69"/>
      <c r="Z532" s="34"/>
      <c r="AA532" s="34"/>
      <c r="AB532" s="34"/>
      <c r="AC532" s="31"/>
      <c r="AD532" s="34"/>
      <c r="AE532" s="31"/>
      <c r="AF532" s="34"/>
      <c r="AG532" s="31"/>
      <c r="AH532" s="34"/>
      <c r="AI532" s="31"/>
      <c r="AJ532" s="34"/>
      <c r="AK532" s="31"/>
      <c r="AL532" s="34">
        <v>0</v>
      </c>
      <c r="AM532" s="31">
        <f t="shared" si="423"/>
        <v>0</v>
      </c>
      <c r="AN532" s="34">
        <v>0</v>
      </c>
      <c r="AO532" s="31">
        <f t="shared" si="391"/>
        <v>0</v>
      </c>
      <c r="AP532" s="34">
        <v>0</v>
      </c>
      <c r="AQ532" s="31"/>
      <c r="AR532" s="34"/>
      <c r="AS532" s="107"/>
      <c r="AT532" s="108"/>
      <c r="AU532" s="108"/>
      <c r="AV532" s="108"/>
      <c r="AW532" s="108"/>
      <c r="AX532" s="108"/>
      <c r="AY532" s="108"/>
      <c r="AZ532" s="107"/>
      <c r="BA532" s="107"/>
      <c r="BB532" s="107"/>
      <c r="BC532" s="108"/>
      <c r="BD532" s="108"/>
      <c r="BE532" s="107"/>
      <c r="BF532" s="107">
        <f>BB532+BE532</f>
        <v>0</v>
      </c>
      <c r="BG532" s="109"/>
      <c r="BH532" s="107">
        <f t="shared" si="373"/>
        <v>0</v>
      </c>
      <c r="BI532" s="107"/>
      <c r="BJ532" s="107">
        <f t="shared" si="398"/>
        <v>0</v>
      </c>
      <c r="BK532" s="109"/>
      <c r="BL532" s="109"/>
      <c r="BM532" s="109">
        <f t="shared" si="405"/>
        <v>0</v>
      </c>
      <c r="BN532" s="107">
        <f t="shared" si="420"/>
        <v>0</v>
      </c>
      <c r="BO532" s="107"/>
      <c r="BP532" s="107"/>
      <c r="BQ532" s="201">
        <f t="shared" si="371"/>
        <v>0</v>
      </c>
      <c r="BR532" s="107"/>
      <c r="BS532" s="201">
        <f t="shared" si="366"/>
        <v>0</v>
      </c>
      <c r="BT532" s="109"/>
      <c r="BU532" s="107">
        <f t="shared" si="407"/>
        <v>0</v>
      </c>
      <c r="BV532" s="109"/>
      <c r="BW532" s="107">
        <f t="shared" si="372"/>
        <v>0</v>
      </c>
      <c r="BX532" s="107"/>
      <c r="BY532" s="201">
        <f t="shared" si="359"/>
        <v>0</v>
      </c>
      <c r="BZ532" s="107"/>
      <c r="CA532" s="107"/>
      <c r="CB532" s="107">
        <f t="shared" si="404"/>
        <v>0</v>
      </c>
      <c r="CC532" s="107"/>
      <c r="CD532" s="201">
        <f t="shared" si="360"/>
        <v>0</v>
      </c>
      <c r="CE532" s="107"/>
      <c r="CF532" s="107">
        <f t="shared" si="361"/>
        <v>0</v>
      </c>
      <c r="CG532" s="107"/>
      <c r="CH532" s="107">
        <f t="shared" si="362"/>
        <v>0</v>
      </c>
    </row>
    <row r="533" spans="2:86" ht="177.6" customHeight="1" x14ac:dyDescent="0.3">
      <c r="B533" s="12"/>
      <c r="C533" s="7"/>
      <c r="D533" s="68" t="s">
        <v>628</v>
      </c>
      <c r="E533" s="145" t="s">
        <v>227</v>
      </c>
      <c r="F533" s="145"/>
      <c r="G533" s="69"/>
      <c r="H533" s="34">
        <f>H534</f>
        <v>0</v>
      </c>
      <c r="I533" s="34"/>
      <c r="J533" s="34">
        <f t="shared" si="409"/>
        <v>0</v>
      </c>
      <c r="K533" s="34"/>
      <c r="L533" s="34">
        <f t="shared" si="354"/>
        <v>0</v>
      </c>
      <c r="M533" s="34"/>
      <c r="N533" s="69">
        <f t="shared" si="392"/>
        <v>0</v>
      </c>
      <c r="O533" s="34"/>
      <c r="P533" s="69">
        <f t="shared" ref="P533:P558" si="424">N533+O533</f>
        <v>0</v>
      </c>
      <c r="Q533" s="34"/>
      <c r="R533" s="69">
        <f t="shared" si="350"/>
        <v>0</v>
      </c>
      <c r="S533" s="34"/>
      <c r="T533" s="69">
        <f t="shared" si="351"/>
        <v>0</v>
      </c>
      <c r="U533" s="34"/>
      <c r="V533" s="69">
        <f t="shared" si="352"/>
        <v>0</v>
      </c>
      <c r="W533" s="69"/>
      <c r="X533" s="69">
        <f t="shared" si="353"/>
        <v>0</v>
      </c>
      <c r="Y533" s="69"/>
      <c r="Z533" s="34">
        <v>0</v>
      </c>
      <c r="AA533" s="34">
        <f t="shared" ref="AA533:AA572" si="425">J533+Z533</f>
        <v>0</v>
      </c>
      <c r="AB533" s="34">
        <v>0</v>
      </c>
      <c r="AC533" s="31">
        <f t="shared" si="356"/>
        <v>0</v>
      </c>
      <c r="AD533" s="34">
        <v>0</v>
      </c>
      <c r="AE533" s="31">
        <f t="shared" si="356"/>
        <v>0</v>
      </c>
      <c r="AF533" s="34">
        <v>0</v>
      </c>
      <c r="AG533" s="31">
        <f t="shared" si="390"/>
        <v>0</v>
      </c>
      <c r="AH533" s="34">
        <v>0</v>
      </c>
      <c r="AI533" s="31">
        <f t="shared" si="390"/>
        <v>0</v>
      </c>
      <c r="AJ533" s="34">
        <v>0</v>
      </c>
      <c r="AK533" s="31">
        <f t="shared" si="390"/>
        <v>0</v>
      </c>
      <c r="AL533" s="34">
        <v>0</v>
      </c>
      <c r="AM533" s="31">
        <f t="shared" si="390"/>
        <v>0</v>
      </c>
      <c r="AN533" s="34">
        <v>0</v>
      </c>
      <c r="AO533" s="31">
        <f t="shared" si="391"/>
        <v>0</v>
      </c>
      <c r="AP533" s="34">
        <v>0</v>
      </c>
      <c r="AQ533" s="31"/>
      <c r="AR533" s="34"/>
      <c r="AS533" s="107"/>
      <c r="AT533" s="108"/>
      <c r="AU533" s="108"/>
      <c r="AV533" s="108"/>
      <c r="AW533" s="108"/>
      <c r="AX533" s="108"/>
      <c r="AY533" s="108"/>
      <c r="AZ533" s="107"/>
      <c r="BA533" s="107"/>
      <c r="BB533" s="107"/>
      <c r="BC533" s="108"/>
      <c r="BD533" s="108"/>
      <c r="BE533" s="107"/>
      <c r="BF533" s="107"/>
      <c r="BG533" s="109">
        <f>BG534</f>
        <v>14.4</v>
      </c>
      <c r="BH533" s="107">
        <f t="shared" si="373"/>
        <v>14.4</v>
      </c>
      <c r="BI533" s="107"/>
      <c r="BJ533" s="107">
        <f t="shared" si="398"/>
        <v>0</v>
      </c>
      <c r="BK533" s="109">
        <f>BK534</f>
        <v>14.4</v>
      </c>
      <c r="BL533" s="109">
        <f>BL534</f>
        <v>0</v>
      </c>
      <c r="BM533" s="109">
        <f t="shared" si="405"/>
        <v>14.4</v>
      </c>
      <c r="BN533" s="107">
        <f t="shared" si="420"/>
        <v>14.4</v>
      </c>
      <c r="BO533" s="107">
        <f>BO534</f>
        <v>0</v>
      </c>
      <c r="BP533" s="107">
        <f>BP534</f>
        <v>0</v>
      </c>
      <c r="BQ533" s="201">
        <f t="shared" si="371"/>
        <v>14.4</v>
      </c>
      <c r="BR533" s="107">
        <f>BR534</f>
        <v>0</v>
      </c>
      <c r="BS533" s="201">
        <f t="shared" si="366"/>
        <v>14.4</v>
      </c>
      <c r="BT533" s="109">
        <f>BT534</f>
        <v>0</v>
      </c>
      <c r="BU533" s="107">
        <f t="shared" si="407"/>
        <v>14.4</v>
      </c>
      <c r="BV533" s="109">
        <f>BV534</f>
        <v>0</v>
      </c>
      <c r="BW533" s="107">
        <f t="shared" si="372"/>
        <v>14.4</v>
      </c>
      <c r="BX533" s="107">
        <v>0</v>
      </c>
      <c r="BY533" s="201">
        <f t="shared" si="359"/>
        <v>14.4</v>
      </c>
      <c r="BZ533" s="107"/>
      <c r="CA533" s="107">
        <f>CA534</f>
        <v>0</v>
      </c>
      <c r="CB533" s="107">
        <f t="shared" si="404"/>
        <v>14.4</v>
      </c>
      <c r="CC533" s="107">
        <v>0</v>
      </c>
      <c r="CD533" s="201">
        <f t="shared" si="360"/>
        <v>14.4</v>
      </c>
      <c r="CE533" s="107">
        <f>CE534</f>
        <v>0</v>
      </c>
      <c r="CF533" s="107">
        <f t="shared" si="361"/>
        <v>14.4</v>
      </c>
      <c r="CG533" s="107">
        <f>CG534</f>
        <v>0</v>
      </c>
      <c r="CH533" s="107">
        <f t="shared" si="362"/>
        <v>14.4</v>
      </c>
    </row>
    <row r="534" spans="2:86" ht="51" customHeight="1" x14ac:dyDescent="0.3">
      <c r="B534" s="12"/>
      <c r="C534" s="7"/>
      <c r="D534" s="68" t="s">
        <v>14</v>
      </c>
      <c r="E534" s="145" t="s">
        <v>227</v>
      </c>
      <c r="F534" s="145">
        <v>200</v>
      </c>
      <c r="G534" s="69">
        <v>7</v>
      </c>
      <c r="H534" s="34">
        <v>0</v>
      </c>
      <c r="I534" s="34">
        <f>I535+I536</f>
        <v>0</v>
      </c>
      <c r="J534" s="34">
        <f t="shared" si="409"/>
        <v>0</v>
      </c>
      <c r="K534" s="34">
        <f>K535+K536</f>
        <v>0</v>
      </c>
      <c r="L534" s="34">
        <f t="shared" si="354"/>
        <v>0</v>
      </c>
      <c r="M534" s="34">
        <f>M535+M536</f>
        <v>0</v>
      </c>
      <c r="N534" s="69">
        <f t="shared" si="392"/>
        <v>0</v>
      </c>
      <c r="O534" s="34">
        <f>O535+O536</f>
        <v>0</v>
      </c>
      <c r="P534" s="69">
        <f t="shared" si="424"/>
        <v>0</v>
      </c>
      <c r="Q534" s="34">
        <f>Q535+Q536</f>
        <v>0</v>
      </c>
      <c r="R534" s="69">
        <f t="shared" si="350"/>
        <v>0</v>
      </c>
      <c r="S534" s="34">
        <f>S535+S536</f>
        <v>0</v>
      </c>
      <c r="T534" s="69">
        <f t="shared" si="351"/>
        <v>0</v>
      </c>
      <c r="U534" s="34">
        <f>U535+U536</f>
        <v>0</v>
      </c>
      <c r="V534" s="69">
        <f t="shared" si="352"/>
        <v>0</v>
      </c>
      <c r="W534" s="69"/>
      <c r="X534" s="69">
        <f t="shared" si="353"/>
        <v>0</v>
      </c>
      <c r="Y534" s="69">
        <f>Y535+Y536</f>
        <v>0</v>
      </c>
      <c r="Z534" s="34">
        <f>Z535+Z536</f>
        <v>0</v>
      </c>
      <c r="AA534" s="34">
        <f t="shared" si="425"/>
        <v>0</v>
      </c>
      <c r="AB534" s="34">
        <f>AB535+AB536</f>
        <v>0</v>
      </c>
      <c r="AC534" s="31">
        <f t="shared" si="356"/>
        <v>0</v>
      </c>
      <c r="AD534" s="34">
        <f>AD535+AD536</f>
        <v>0</v>
      </c>
      <c r="AE534" s="31">
        <f t="shared" si="356"/>
        <v>0</v>
      </c>
      <c r="AF534" s="34">
        <f>AF535+AF536</f>
        <v>0</v>
      </c>
      <c r="AG534" s="31">
        <f t="shared" si="390"/>
        <v>0</v>
      </c>
      <c r="AH534" s="34">
        <f>AH535+AH536</f>
        <v>0</v>
      </c>
      <c r="AI534" s="31">
        <f t="shared" si="390"/>
        <v>0</v>
      </c>
      <c r="AJ534" s="34">
        <f>AJ535+AJ536</f>
        <v>0</v>
      </c>
      <c r="AK534" s="31">
        <f t="shared" si="390"/>
        <v>0</v>
      </c>
      <c r="AL534" s="34">
        <f>AL535+AL536</f>
        <v>0</v>
      </c>
      <c r="AM534" s="31">
        <f t="shared" si="390"/>
        <v>0</v>
      </c>
      <c r="AN534" s="34">
        <f>AN535+AN536</f>
        <v>0</v>
      </c>
      <c r="AO534" s="31">
        <f t="shared" si="391"/>
        <v>0</v>
      </c>
      <c r="AP534" s="34">
        <f>AP535+AP536</f>
        <v>0</v>
      </c>
      <c r="AQ534" s="31"/>
      <c r="AR534" s="34"/>
      <c r="AS534" s="107"/>
      <c r="AT534" s="108"/>
      <c r="AU534" s="108"/>
      <c r="AV534" s="108"/>
      <c r="AW534" s="108"/>
      <c r="AX534" s="108"/>
      <c r="AY534" s="108"/>
      <c r="AZ534" s="107"/>
      <c r="BA534" s="107"/>
      <c r="BB534" s="107"/>
      <c r="BC534" s="108"/>
      <c r="BD534" s="108"/>
      <c r="BE534" s="107"/>
      <c r="BF534" s="107"/>
      <c r="BG534" s="109">
        <v>14.4</v>
      </c>
      <c r="BH534" s="107">
        <f t="shared" si="373"/>
        <v>14.4</v>
      </c>
      <c r="BI534" s="107"/>
      <c r="BJ534" s="107">
        <f t="shared" ref="BJ534:BJ565" si="426">BF534+BI534</f>
        <v>0</v>
      </c>
      <c r="BK534" s="109">
        <v>14.4</v>
      </c>
      <c r="BL534" s="109"/>
      <c r="BM534" s="109">
        <f t="shared" si="405"/>
        <v>14.4</v>
      </c>
      <c r="BN534" s="107">
        <f t="shared" si="420"/>
        <v>14.4</v>
      </c>
      <c r="BO534" s="107"/>
      <c r="BP534" s="107"/>
      <c r="BQ534" s="201">
        <f t="shared" si="371"/>
        <v>14.4</v>
      </c>
      <c r="BR534" s="107"/>
      <c r="BS534" s="201">
        <f t="shared" si="366"/>
        <v>14.4</v>
      </c>
      <c r="BT534" s="109"/>
      <c r="BU534" s="107">
        <f t="shared" si="407"/>
        <v>14.4</v>
      </c>
      <c r="BV534" s="109"/>
      <c r="BW534" s="107">
        <f t="shared" si="372"/>
        <v>14.4</v>
      </c>
      <c r="BX534" s="107"/>
      <c r="BY534" s="201">
        <f t="shared" si="359"/>
        <v>14.4</v>
      </c>
      <c r="BZ534" s="107"/>
      <c r="CA534" s="107"/>
      <c r="CB534" s="107">
        <f t="shared" si="404"/>
        <v>14.4</v>
      </c>
      <c r="CC534" s="107"/>
      <c r="CD534" s="201">
        <f t="shared" si="360"/>
        <v>14.4</v>
      </c>
      <c r="CE534" s="107"/>
      <c r="CF534" s="107">
        <f t="shared" si="361"/>
        <v>14.4</v>
      </c>
      <c r="CG534" s="107"/>
      <c r="CH534" s="107">
        <f t="shared" si="362"/>
        <v>14.4</v>
      </c>
    </row>
    <row r="535" spans="2:86" ht="179.25" customHeight="1" x14ac:dyDescent="0.3">
      <c r="B535" s="12"/>
      <c r="C535" s="7"/>
      <c r="D535" s="68" t="s">
        <v>228</v>
      </c>
      <c r="E535" s="145" t="s">
        <v>229</v>
      </c>
      <c r="F535" s="145"/>
      <c r="G535" s="69"/>
      <c r="H535" s="34">
        <f>H536+H537</f>
        <v>0</v>
      </c>
      <c r="I535" s="34"/>
      <c r="J535" s="34">
        <f t="shared" si="409"/>
        <v>0</v>
      </c>
      <c r="K535" s="34"/>
      <c r="L535" s="34">
        <f t="shared" si="354"/>
        <v>0</v>
      </c>
      <c r="M535" s="34"/>
      <c r="N535" s="69">
        <f t="shared" si="392"/>
        <v>0</v>
      </c>
      <c r="O535" s="34"/>
      <c r="P535" s="69">
        <f t="shared" si="424"/>
        <v>0</v>
      </c>
      <c r="Q535" s="34"/>
      <c r="R535" s="69">
        <f t="shared" si="350"/>
        <v>0</v>
      </c>
      <c r="S535" s="34"/>
      <c r="T535" s="69">
        <f t="shared" si="351"/>
        <v>0</v>
      </c>
      <c r="U535" s="34"/>
      <c r="V535" s="69">
        <f t="shared" si="352"/>
        <v>0</v>
      </c>
      <c r="W535" s="69"/>
      <c r="X535" s="69">
        <f t="shared" si="353"/>
        <v>0</v>
      </c>
      <c r="Y535" s="69"/>
      <c r="Z535" s="34">
        <v>0</v>
      </c>
      <c r="AA535" s="34">
        <f t="shared" si="425"/>
        <v>0</v>
      </c>
      <c r="AB535" s="34">
        <v>0</v>
      </c>
      <c r="AC535" s="31">
        <f t="shared" si="356"/>
        <v>0</v>
      </c>
      <c r="AD535" s="34">
        <v>0</v>
      </c>
      <c r="AE535" s="31">
        <f t="shared" si="356"/>
        <v>0</v>
      </c>
      <c r="AF535" s="34">
        <v>0</v>
      </c>
      <c r="AG535" s="31">
        <f t="shared" si="390"/>
        <v>0</v>
      </c>
      <c r="AH535" s="34">
        <v>0</v>
      </c>
      <c r="AI535" s="31">
        <f t="shared" si="390"/>
        <v>0</v>
      </c>
      <c r="AJ535" s="34">
        <v>0</v>
      </c>
      <c r="AK535" s="31">
        <f t="shared" si="390"/>
        <v>0</v>
      </c>
      <c r="AL535" s="34">
        <v>0</v>
      </c>
      <c r="AM535" s="31">
        <f t="shared" si="390"/>
        <v>0</v>
      </c>
      <c r="AN535" s="34">
        <v>0</v>
      </c>
      <c r="AO535" s="31">
        <f t="shared" si="391"/>
        <v>0</v>
      </c>
      <c r="AP535" s="34">
        <v>0</v>
      </c>
      <c r="AQ535" s="31"/>
      <c r="AR535" s="34"/>
      <c r="AS535" s="107"/>
      <c r="AT535" s="108"/>
      <c r="AU535" s="108"/>
      <c r="AV535" s="108"/>
      <c r="AW535" s="108"/>
      <c r="AX535" s="108"/>
      <c r="AY535" s="108"/>
      <c r="AZ535" s="107"/>
      <c r="BA535" s="107"/>
      <c r="BB535" s="107"/>
      <c r="BC535" s="108"/>
      <c r="BD535" s="108"/>
      <c r="BE535" s="107"/>
      <c r="BF535" s="107"/>
      <c r="BG535" s="109">
        <f>BG536+BG537</f>
        <v>30158</v>
      </c>
      <c r="BH535" s="107">
        <f t="shared" si="373"/>
        <v>30158</v>
      </c>
      <c r="BI535" s="107"/>
      <c r="BJ535" s="107">
        <f t="shared" si="426"/>
        <v>0</v>
      </c>
      <c r="BK535" s="109">
        <f>BK536+BK537</f>
        <v>31364.9</v>
      </c>
      <c r="BL535" s="109">
        <f>BL536+BL537</f>
        <v>0</v>
      </c>
      <c r="BM535" s="109">
        <f t="shared" si="405"/>
        <v>30158</v>
      </c>
      <c r="BN535" s="107">
        <f t="shared" si="420"/>
        <v>31364.9</v>
      </c>
      <c r="BO535" s="107">
        <f>BO536+BO537</f>
        <v>0</v>
      </c>
      <c r="BP535" s="107">
        <f>BP536+BP537</f>
        <v>0</v>
      </c>
      <c r="BQ535" s="201">
        <f t="shared" si="371"/>
        <v>30158</v>
      </c>
      <c r="BR535" s="107">
        <f>BR536+BR537</f>
        <v>0</v>
      </c>
      <c r="BS535" s="201">
        <f t="shared" si="366"/>
        <v>30158</v>
      </c>
      <c r="BT535" s="109">
        <f>BT536+BT537</f>
        <v>0</v>
      </c>
      <c r="BU535" s="107">
        <f t="shared" si="407"/>
        <v>31364.9</v>
      </c>
      <c r="BV535" s="109">
        <f>BV536+BV537</f>
        <v>0</v>
      </c>
      <c r="BW535" s="107">
        <f t="shared" si="372"/>
        <v>31364.9</v>
      </c>
      <c r="BX535" s="107">
        <v>0</v>
      </c>
      <c r="BY535" s="201">
        <f t="shared" si="359"/>
        <v>30158</v>
      </c>
      <c r="BZ535" s="107"/>
      <c r="CA535" s="107">
        <f>CA536+CA537</f>
        <v>0</v>
      </c>
      <c r="CB535" s="107">
        <f t="shared" si="404"/>
        <v>31364.9</v>
      </c>
      <c r="CC535" s="107">
        <v>0</v>
      </c>
      <c r="CD535" s="201">
        <f t="shared" si="360"/>
        <v>30158</v>
      </c>
      <c r="CE535" s="107">
        <f>CE536+CE537</f>
        <v>0</v>
      </c>
      <c r="CF535" s="107">
        <f t="shared" si="361"/>
        <v>31364.9</v>
      </c>
      <c r="CG535" s="107">
        <f>CG536+CG537</f>
        <v>0</v>
      </c>
      <c r="CH535" s="107">
        <f t="shared" si="362"/>
        <v>31364.9</v>
      </c>
    </row>
    <row r="536" spans="2:86" ht="40.5" x14ac:dyDescent="0.3">
      <c r="B536" s="12"/>
      <c r="C536" s="7"/>
      <c r="D536" s="68" t="s">
        <v>15</v>
      </c>
      <c r="E536" s="145" t="s">
        <v>229</v>
      </c>
      <c r="F536" s="145">
        <v>200</v>
      </c>
      <c r="G536" s="69">
        <v>4</v>
      </c>
      <c r="H536" s="34">
        <v>0</v>
      </c>
      <c r="I536" s="34"/>
      <c r="J536" s="34">
        <f t="shared" si="409"/>
        <v>0</v>
      </c>
      <c r="K536" s="34"/>
      <c r="L536" s="34">
        <f t="shared" si="354"/>
        <v>0</v>
      </c>
      <c r="M536" s="34"/>
      <c r="N536" s="69">
        <f t="shared" si="392"/>
        <v>0</v>
      </c>
      <c r="O536" s="34"/>
      <c r="P536" s="69">
        <f t="shared" si="424"/>
        <v>0</v>
      </c>
      <c r="Q536" s="34"/>
      <c r="R536" s="69">
        <f t="shared" si="350"/>
        <v>0</v>
      </c>
      <c r="S536" s="34"/>
      <c r="T536" s="69">
        <f t="shared" si="351"/>
        <v>0</v>
      </c>
      <c r="U536" s="34"/>
      <c r="V536" s="69">
        <f t="shared" si="352"/>
        <v>0</v>
      </c>
      <c r="W536" s="69"/>
      <c r="X536" s="69">
        <f t="shared" si="353"/>
        <v>0</v>
      </c>
      <c r="Y536" s="69"/>
      <c r="Z536" s="34">
        <v>0</v>
      </c>
      <c r="AA536" s="34">
        <f t="shared" si="425"/>
        <v>0</v>
      </c>
      <c r="AB536" s="34">
        <v>0</v>
      </c>
      <c r="AC536" s="31">
        <f t="shared" si="356"/>
        <v>0</v>
      </c>
      <c r="AD536" s="34">
        <v>0</v>
      </c>
      <c r="AE536" s="31">
        <f t="shared" si="356"/>
        <v>0</v>
      </c>
      <c r="AF536" s="34">
        <v>0</v>
      </c>
      <c r="AG536" s="31">
        <f t="shared" si="390"/>
        <v>0</v>
      </c>
      <c r="AH536" s="34">
        <v>0</v>
      </c>
      <c r="AI536" s="31">
        <f t="shared" si="390"/>
        <v>0</v>
      </c>
      <c r="AJ536" s="34">
        <v>0</v>
      </c>
      <c r="AK536" s="31">
        <f t="shared" si="390"/>
        <v>0</v>
      </c>
      <c r="AL536" s="34">
        <v>0</v>
      </c>
      <c r="AM536" s="31">
        <f t="shared" si="390"/>
        <v>0</v>
      </c>
      <c r="AN536" s="34">
        <v>0</v>
      </c>
      <c r="AO536" s="31">
        <f t="shared" si="391"/>
        <v>0</v>
      </c>
      <c r="AP536" s="34">
        <v>0</v>
      </c>
      <c r="AQ536" s="31"/>
      <c r="AR536" s="34"/>
      <c r="AS536" s="107"/>
      <c r="AT536" s="108"/>
      <c r="AU536" s="108"/>
      <c r="AV536" s="108"/>
      <c r="AW536" s="108"/>
      <c r="AX536" s="108"/>
      <c r="AY536" s="108"/>
      <c r="AZ536" s="107"/>
      <c r="BA536" s="107"/>
      <c r="BB536" s="107"/>
      <c r="BC536" s="108"/>
      <c r="BD536" s="108"/>
      <c r="BE536" s="107"/>
      <c r="BF536" s="107"/>
      <c r="BG536" s="109">
        <v>150</v>
      </c>
      <c r="BH536" s="107">
        <f t="shared" si="373"/>
        <v>150</v>
      </c>
      <c r="BI536" s="107"/>
      <c r="BJ536" s="107">
        <f t="shared" si="426"/>
        <v>0</v>
      </c>
      <c r="BK536" s="109">
        <v>150</v>
      </c>
      <c r="BL536" s="109"/>
      <c r="BM536" s="109">
        <f t="shared" si="405"/>
        <v>150</v>
      </c>
      <c r="BN536" s="107">
        <f t="shared" si="420"/>
        <v>150</v>
      </c>
      <c r="BO536" s="107"/>
      <c r="BP536" s="107"/>
      <c r="BQ536" s="201">
        <f t="shared" si="371"/>
        <v>150</v>
      </c>
      <c r="BR536" s="107"/>
      <c r="BS536" s="201">
        <f t="shared" si="366"/>
        <v>150</v>
      </c>
      <c r="BT536" s="109"/>
      <c r="BU536" s="107">
        <f t="shared" si="407"/>
        <v>150</v>
      </c>
      <c r="BV536" s="109"/>
      <c r="BW536" s="107">
        <f t="shared" si="372"/>
        <v>150</v>
      </c>
      <c r="BX536" s="107"/>
      <c r="BY536" s="201">
        <f t="shared" si="359"/>
        <v>150</v>
      </c>
      <c r="BZ536" s="107"/>
      <c r="CA536" s="107"/>
      <c r="CB536" s="107">
        <f t="shared" si="404"/>
        <v>150</v>
      </c>
      <c r="CC536" s="107"/>
      <c r="CD536" s="201">
        <f t="shared" si="360"/>
        <v>150</v>
      </c>
      <c r="CE536" s="107"/>
      <c r="CF536" s="107">
        <f t="shared" si="361"/>
        <v>150</v>
      </c>
      <c r="CG536" s="107"/>
      <c r="CH536" s="107">
        <f t="shared" si="362"/>
        <v>150</v>
      </c>
    </row>
    <row r="537" spans="2:86" ht="40.5" x14ac:dyDescent="0.3">
      <c r="B537" s="12"/>
      <c r="C537" s="7"/>
      <c r="D537" s="68" t="s">
        <v>14</v>
      </c>
      <c r="E537" s="145" t="s">
        <v>229</v>
      </c>
      <c r="F537" s="145">
        <v>300</v>
      </c>
      <c r="G537" s="69">
        <v>4</v>
      </c>
      <c r="H537" s="34">
        <v>0</v>
      </c>
      <c r="I537" s="34">
        <f>I538+I539</f>
        <v>0</v>
      </c>
      <c r="J537" s="34">
        <f t="shared" si="409"/>
        <v>0</v>
      </c>
      <c r="K537" s="34">
        <f>K538+K539</f>
        <v>0</v>
      </c>
      <c r="L537" s="34">
        <f t="shared" si="354"/>
        <v>0</v>
      </c>
      <c r="M537" s="34">
        <f>M538+M539</f>
        <v>0</v>
      </c>
      <c r="N537" s="69">
        <f t="shared" si="392"/>
        <v>0</v>
      </c>
      <c r="O537" s="34">
        <f>O538+O539</f>
        <v>0</v>
      </c>
      <c r="P537" s="69">
        <f t="shared" si="424"/>
        <v>0</v>
      </c>
      <c r="Q537" s="34">
        <f>Q538+Q539</f>
        <v>0</v>
      </c>
      <c r="R537" s="69">
        <f t="shared" si="350"/>
        <v>0</v>
      </c>
      <c r="S537" s="34">
        <f>S538+S539</f>
        <v>0</v>
      </c>
      <c r="T537" s="69">
        <f t="shared" si="351"/>
        <v>0</v>
      </c>
      <c r="U537" s="34">
        <f>U538+U539</f>
        <v>0</v>
      </c>
      <c r="V537" s="69">
        <f t="shared" si="352"/>
        <v>0</v>
      </c>
      <c r="W537" s="69"/>
      <c r="X537" s="69">
        <f t="shared" si="353"/>
        <v>0</v>
      </c>
      <c r="Y537" s="69">
        <f>Y538+Y539</f>
        <v>0</v>
      </c>
      <c r="Z537" s="34">
        <f>Z538+Z539</f>
        <v>0</v>
      </c>
      <c r="AA537" s="34">
        <f t="shared" si="425"/>
        <v>0</v>
      </c>
      <c r="AB537" s="34">
        <f>AB538+AB539</f>
        <v>0</v>
      </c>
      <c r="AC537" s="31">
        <f t="shared" si="356"/>
        <v>0</v>
      </c>
      <c r="AD537" s="34">
        <f>AD538+AD539</f>
        <v>0</v>
      </c>
      <c r="AE537" s="31">
        <f t="shared" si="356"/>
        <v>0</v>
      </c>
      <c r="AF537" s="34">
        <f>AF538+AF539</f>
        <v>0</v>
      </c>
      <c r="AG537" s="31">
        <f t="shared" si="390"/>
        <v>0</v>
      </c>
      <c r="AH537" s="34">
        <f>AH538+AH539</f>
        <v>0</v>
      </c>
      <c r="AI537" s="31">
        <f t="shared" si="390"/>
        <v>0</v>
      </c>
      <c r="AJ537" s="34">
        <f>AJ538+AJ539</f>
        <v>0</v>
      </c>
      <c r="AK537" s="31">
        <f t="shared" si="390"/>
        <v>0</v>
      </c>
      <c r="AL537" s="34">
        <f>AL538+AL539</f>
        <v>0</v>
      </c>
      <c r="AM537" s="31">
        <f t="shared" si="390"/>
        <v>0</v>
      </c>
      <c r="AN537" s="34">
        <f>AN538+AN539</f>
        <v>0</v>
      </c>
      <c r="AO537" s="31">
        <f t="shared" si="391"/>
        <v>0</v>
      </c>
      <c r="AP537" s="34">
        <f>AP538+AP539</f>
        <v>0</v>
      </c>
      <c r="AQ537" s="31"/>
      <c r="AR537" s="34"/>
      <c r="AS537" s="107"/>
      <c r="AT537" s="108"/>
      <c r="AU537" s="108"/>
      <c r="AV537" s="108"/>
      <c r="AW537" s="108"/>
      <c r="AX537" s="108"/>
      <c r="AY537" s="108"/>
      <c r="AZ537" s="107"/>
      <c r="BA537" s="107"/>
      <c r="BB537" s="107"/>
      <c r="BC537" s="108"/>
      <c r="BD537" s="108"/>
      <c r="BE537" s="107"/>
      <c r="BF537" s="107"/>
      <c r="BG537" s="109">
        <v>30008</v>
      </c>
      <c r="BH537" s="107">
        <f t="shared" si="373"/>
        <v>30008</v>
      </c>
      <c r="BI537" s="107"/>
      <c r="BJ537" s="107">
        <f t="shared" si="426"/>
        <v>0</v>
      </c>
      <c r="BK537" s="109">
        <v>31214.9</v>
      </c>
      <c r="BL537" s="109"/>
      <c r="BM537" s="109">
        <f t="shared" si="405"/>
        <v>30008</v>
      </c>
      <c r="BN537" s="107">
        <f t="shared" si="420"/>
        <v>31214.9</v>
      </c>
      <c r="BO537" s="107"/>
      <c r="BP537" s="107"/>
      <c r="BQ537" s="201">
        <f t="shared" si="371"/>
        <v>30008</v>
      </c>
      <c r="BR537" s="107"/>
      <c r="BS537" s="201">
        <f t="shared" si="366"/>
        <v>30008</v>
      </c>
      <c r="BT537" s="109"/>
      <c r="BU537" s="107">
        <f t="shared" si="407"/>
        <v>31214.9</v>
      </c>
      <c r="BV537" s="109"/>
      <c r="BW537" s="107">
        <f t="shared" si="372"/>
        <v>31214.9</v>
      </c>
      <c r="BX537" s="107"/>
      <c r="BY537" s="201">
        <f t="shared" si="359"/>
        <v>30008</v>
      </c>
      <c r="BZ537" s="107"/>
      <c r="CA537" s="107"/>
      <c r="CB537" s="107">
        <f t="shared" si="404"/>
        <v>31214.9</v>
      </c>
      <c r="CC537" s="107"/>
      <c r="CD537" s="201">
        <f t="shared" si="360"/>
        <v>30008</v>
      </c>
      <c r="CE537" s="107"/>
      <c r="CF537" s="107">
        <f t="shared" si="361"/>
        <v>31214.9</v>
      </c>
      <c r="CG537" s="107"/>
      <c r="CH537" s="107">
        <f t="shared" si="362"/>
        <v>31214.9</v>
      </c>
    </row>
    <row r="538" spans="2:86" ht="101.25" x14ac:dyDescent="0.3">
      <c r="B538" s="12"/>
      <c r="C538" s="7"/>
      <c r="D538" s="68" t="s">
        <v>230</v>
      </c>
      <c r="E538" s="145" t="s">
        <v>231</v>
      </c>
      <c r="F538" s="145"/>
      <c r="G538" s="69"/>
      <c r="H538" s="34">
        <f>H539+H540</f>
        <v>0</v>
      </c>
      <c r="I538" s="34">
        <f>I539+I540</f>
        <v>0</v>
      </c>
      <c r="J538" s="34">
        <f t="shared" si="409"/>
        <v>0</v>
      </c>
      <c r="K538" s="34">
        <f>K539+K540</f>
        <v>0</v>
      </c>
      <c r="L538" s="34">
        <f t="shared" si="354"/>
        <v>0</v>
      </c>
      <c r="M538" s="34">
        <f>M539+M540</f>
        <v>0</v>
      </c>
      <c r="N538" s="69">
        <f t="shared" ref="N538:N572" si="427">L538+M538</f>
        <v>0</v>
      </c>
      <c r="O538" s="34">
        <f>O539+O540</f>
        <v>0</v>
      </c>
      <c r="P538" s="69">
        <f t="shared" si="424"/>
        <v>0</v>
      </c>
      <c r="Q538" s="34">
        <f>Q539+Q540</f>
        <v>0</v>
      </c>
      <c r="R538" s="69">
        <f t="shared" si="350"/>
        <v>0</v>
      </c>
      <c r="S538" s="34">
        <f>S539+S540</f>
        <v>0</v>
      </c>
      <c r="T538" s="69">
        <f t="shared" si="351"/>
        <v>0</v>
      </c>
      <c r="U538" s="34">
        <v>0</v>
      </c>
      <c r="V538" s="69">
        <f t="shared" si="352"/>
        <v>0</v>
      </c>
      <c r="W538" s="69"/>
      <c r="X538" s="69">
        <f t="shared" si="353"/>
        <v>0</v>
      </c>
      <c r="Y538" s="69"/>
      <c r="Z538" s="34">
        <f>Z539+Z540</f>
        <v>0</v>
      </c>
      <c r="AA538" s="34">
        <f t="shared" si="425"/>
        <v>0</v>
      </c>
      <c r="AB538" s="34">
        <f>AB539+AB540</f>
        <v>0</v>
      </c>
      <c r="AC538" s="31">
        <f t="shared" si="356"/>
        <v>0</v>
      </c>
      <c r="AD538" s="34">
        <f>AD539+AD540</f>
        <v>0</v>
      </c>
      <c r="AE538" s="31">
        <f t="shared" si="356"/>
        <v>0</v>
      </c>
      <c r="AF538" s="34">
        <f>AF539+AF540</f>
        <v>0</v>
      </c>
      <c r="AG538" s="31">
        <f t="shared" si="390"/>
        <v>0</v>
      </c>
      <c r="AH538" s="34">
        <f>AH539+AH540</f>
        <v>0</v>
      </c>
      <c r="AI538" s="31">
        <f t="shared" si="390"/>
        <v>0</v>
      </c>
      <c r="AJ538" s="34">
        <f>AJ539+AJ540</f>
        <v>0</v>
      </c>
      <c r="AK538" s="31">
        <f t="shared" si="390"/>
        <v>0</v>
      </c>
      <c r="AL538" s="34">
        <f>AL539+AL540</f>
        <v>0</v>
      </c>
      <c r="AM538" s="31">
        <f t="shared" si="390"/>
        <v>0</v>
      </c>
      <c r="AN538" s="34">
        <f>AN539+AN540</f>
        <v>0</v>
      </c>
      <c r="AO538" s="31">
        <f t="shared" si="391"/>
        <v>0</v>
      </c>
      <c r="AP538" s="34">
        <f>AP539+AP540</f>
        <v>0</v>
      </c>
      <c r="AQ538" s="31"/>
      <c r="AR538" s="34"/>
      <c r="AS538" s="107"/>
      <c r="AT538" s="108"/>
      <c r="AU538" s="108"/>
      <c r="AV538" s="108"/>
      <c r="AW538" s="108"/>
      <c r="AX538" s="108"/>
      <c r="AY538" s="108"/>
      <c r="AZ538" s="107"/>
      <c r="BA538" s="107"/>
      <c r="BB538" s="107"/>
      <c r="BC538" s="108"/>
      <c r="BD538" s="108"/>
      <c r="BE538" s="107"/>
      <c r="BF538" s="107"/>
      <c r="BG538" s="109">
        <f>BG539+BG540</f>
        <v>24117</v>
      </c>
      <c r="BH538" s="107">
        <f t="shared" si="373"/>
        <v>24117</v>
      </c>
      <c r="BI538" s="107"/>
      <c r="BJ538" s="107">
        <f t="shared" si="426"/>
        <v>0</v>
      </c>
      <c r="BK538" s="109">
        <f>BK539+BK540</f>
        <v>24117</v>
      </c>
      <c r="BL538" s="109">
        <f>BL539+BL540</f>
        <v>0</v>
      </c>
      <c r="BM538" s="109">
        <f t="shared" si="405"/>
        <v>24117</v>
      </c>
      <c r="BN538" s="107">
        <f t="shared" si="420"/>
        <v>24117</v>
      </c>
      <c r="BO538" s="107">
        <f>BO539+BO540</f>
        <v>0</v>
      </c>
      <c r="BP538" s="107">
        <f>BP539+BP540</f>
        <v>0</v>
      </c>
      <c r="BQ538" s="201">
        <f t="shared" si="371"/>
        <v>24117</v>
      </c>
      <c r="BR538" s="107">
        <f>BR539+BR540</f>
        <v>0</v>
      </c>
      <c r="BS538" s="201">
        <f t="shared" si="366"/>
        <v>24117</v>
      </c>
      <c r="BT538" s="109">
        <f>BT539+BT540</f>
        <v>0</v>
      </c>
      <c r="BU538" s="107">
        <f t="shared" si="407"/>
        <v>24117</v>
      </c>
      <c r="BV538" s="109">
        <f>BV539+BV540</f>
        <v>0</v>
      </c>
      <c r="BW538" s="107">
        <f t="shared" si="372"/>
        <v>24117</v>
      </c>
      <c r="BX538" s="107">
        <v>0</v>
      </c>
      <c r="BY538" s="201">
        <f t="shared" ref="BY538:BY601" si="428">BX538+BS538</f>
        <v>24117</v>
      </c>
      <c r="BZ538" s="107"/>
      <c r="CA538" s="107">
        <f>CA539+CA540</f>
        <v>0</v>
      </c>
      <c r="CB538" s="107">
        <f t="shared" si="404"/>
        <v>24117</v>
      </c>
      <c r="CC538" s="107">
        <v>0</v>
      </c>
      <c r="CD538" s="201">
        <f t="shared" ref="CD538:CD601" si="429">BY538+CC538</f>
        <v>24117</v>
      </c>
      <c r="CE538" s="107">
        <f>CE539+CE540</f>
        <v>0</v>
      </c>
      <c r="CF538" s="107">
        <f t="shared" ref="CF538:CF601" si="430">CB538+CE538</f>
        <v>24117</v>
      </c>
      <c r="CG538" s="107">
        <f>CG539+CG540</f>
        <v>0</v>
      </c>
      <c r="CH538" s="107">
        <f t="shared" ref="CH538:CH601" si="431">CF538+CG538</f>
        <v>24117</v>
      </c>
    </row>
    <row r="539" spans="2:86" ht="40.5" x14ac:dyDescent="0.3">
      <c r="B539" s="12"/>
      <c r="C539" s="7"/>
      <c r="D539" s="68" t="s">
        <v>14</v>
      </c>
      <c r="E539" s="145" t="s">
        <v>231</v>
      </c>
      <c r="F539" s="145">
        <v>200</v>
      </c>
      <c r="G539" s="69">
        <v>4</v>
      </c>
      <c r="H539" s="34">
        <v>0</v>
      </c>
      <c r="I539" s="34"/>
      <c r="J539" s="34">
        <f t="shared" si="409"/>
        <v>0</v>
      </c>
      <c r="K539" s="34"/>
      <c r="L539" s="34">
        <f t="shared" si="354"/>
        <v>0</v>
      </c>
      <c r="M539" s="34"/>
      <c r="N539" s="69">
        <f t="shared" si="427"/>
        <v>0</v>
      </c>
      <c r="O539" s="34"/>
      <c r="P539" s="69">
        <f t="shared" si="424"/>
        <v>0</v>
      </c>
      <c r="Q539" s="34"/>
      <c r="R539" s="69">
        <f t="shared" si="350"/>
        <v>0</v>
      </c>
      <c r="S539" s="34"/>
      <c r="T539" s="69">
        <f t="shared" si="351"/>
        <v>0</v>
      </c>
      <c r="U539" s="34"/>
      <c r="V539" s="69">
        <f t="shared" si="352"/>
        <v>0</v>
      </c>
      <c r="W539" s="69"/>
      <c r="X539" s="69">
        <f t="shared" si="353"/>
        <v>0</v>
      </c>
      <c r="Y539" s="69"/>
      <c r="Z539" s="34">
        <v>0</v>
      </c>
      <c r="AA539" s="34">
        <f t="shared" si="425"/>
        <v>0</v>
      </c>
      <c r="AB539" s="34">
        <v>0</v>
      </c>
      <c r="AC539" s="31">
        <f t="shared" si="356"/>
        <v>0</v>
      </c>
      <c r="AD539" s="34">
        <v>0</v>
      </c>
      <c r="AE539" s="31">
        <f t="shared" si="356"/>
        <v>0</v>
      </c>
      <c r="AF539" s="34">
        <v>0</v>
      </c>
      <c r="AG539" s="31">
        <f t="shared" si="390"/>
        <v>0</v>
      </c>
      <c r="AH539" s="34">
        <v>0</v>
      </c>
      <c r="AI539" s="31">
        <f t="shared" si="390"/>
        <v>0</v>
      </c>
      <c r="AJ539" s="34">
        <v>0</v>
      </c>
      <c r="AK539" s="31">
        <f t="shared" si="390"/>
        <v>0</v>
      </c>
      <c r="AL539" s="34">
        <v>0</v>
      </c>
      <c r="AM539" s="31">
        <f t="shared" si="390"/>
        <v>0</v>
      </c>
      <c r="AN539" s="34">
        <v>0</v>
      </c>
      <c r="AO539" s="31">
        <f t="shared" si="391"/>
        <v>0</v>
      </c>
      <c r="AP539" s="34">
        <v>0</v>
      </c>
      <c r="AQ539" s="31"/>
      <c r="AR539" s="34"/>
      <c r="AS539" s="107"/>
      <c r="AT539" s="108"/>
      <c r="AU539" s="108"/>
      <c r="AV539" s="108"/>
      <c r="AW539" s="108"/>
      <c r="AX539" s="108"/>
      <c r="AY539" s="108"/>
      <c r="AZ539" s="107"/>
      <c r="BA539" s="107"/>
      <c r="BB539" s="107"/>
      <c r="BC539" s="108"/>
      <c r="BD539" s="108"/>
      <c r="BE539" s="107"/>
      <c r="BF539" s="107"/>
      <c r="BG539" s="109">
        <v>88</v>
      </c>
      <c r="BH539" s="107">
        <f t="shared" si="373"/>
        <v>88</v>
      </c>
      <c r="BI539" s="107"/>
      <c r="BJ539" s="107">
        <f t="shared" si="426"/>
        <v>0</v>
      </c>
      <c r="BK539" s="109">
        <v>88</v>
      </c>
      <c r="BL539" s="109"/>
      <c r="BM539" s="109">
        <f t="shared" si="405"/>
        <v>88</v>
      </c>
      <c r="BN539" s="107">
        <f t="shared" si="420"/>
        <v>88</v>
      </c>
      <c r="BO539" s="107"/>
      <c r="BP539" s="107"/>
      <c r="BQ539" s="201">
        <f t="shared" si="371"/>
        <v>88</v>
      </c>
      <c r="BR539" s="107"/>
      <c r="BS539" s="201">
        <f t="shared" si="366"/>
        <v>88</v>
      </c>
      <c r="BT539" s="109"/>
      <c r="BU539" s="107">
        <f t="shared" si="407"/>
        <v>88</v>
      </c>
      <c r="BV539" s="109"/>
      <c r="BW539" s="107">
        <f t="shared" si="372"/>
        <v>88</v>
      </c>
      <c r="BX539" s="107"/>
      <c r="BY539" s="201">
        <f t="shared" si="428"/>
        <v>88</v>
      </c>
      <c r="BZ539" s="107"/>
      <c r="CA539" s="107"/>
      <c r="CB539" s="107">
        <f t="shared" si="404"/>
        <v>88</v>
      </c>
      <c r="CC539" s="107"/>
      <c r="CD539" s="201">
        <f t="shared" si="429"/>
        <v>88</v>
      </c>
      <c r="CE539" s="107"/>
      <c r="CF539" s="107">
        <f t="shared" si="430"/>
        <v>88</v>
      </c>
      <c r="CG539" s="107"/>
      <c r="CH539" s="107">
        <f t="shared" si="431"/>
        <v>88</v>
      </c>
    </row>
    <row r="540" spans="2:86" ht="40.5" x14ac:dyDescent="0.3">
      <c r="B540" s="12"/>
      <c r="C540" s="7"/>
      <c r="D540" s="68" t="s">
        <v>15</v>
      </c>
      <c r="E540" s="145" t="s">
        <v>231</v>
      </c>
      <c r="F540" s="145">
        <v>300</v>
      </c>
      <c r="G540" s="69">
        <v>4</v>
      </c>
      <c r="H540" s="34">
        <v>0</v>
      </c>
      <c r="I540" s="34">
        <f>I541+I542</f>
        <v>0</v>
      </c>
      <c r="J540" s="34">
        <f t="shared" si="409"/>
        <v>0</v>
      </c>
      <c r="K540" s="34">
        <f>K541+K542</f>
        <v>0</v>
      </c>
      <c r="L540" s="34">
        <f t="shared" si="354"/>
        <v>0</v>
      </c>
      <c r="M540" s="34">
        <f>M541+M542</f>
        <v>0</v>
      </c>
      <c r="N540" s="69">
        <f t="shared" si="427"/>
        <v>0</v>
      </c>
      <c r="O540" s="34">
        <f>O541+O542</f>
        <v>0</v>
      </c>
      <c r="P540" s="69">
        <f t="shared" si="424"/>
        <v>0</v>
      </c>
      <c r="Q540" s="34">
        <f>Q541+Q542</f>
        <v>0</v>
      </c>
      <c r="R540" s="69">
        <f t="shared" si="350"/>
        <v>0</v>
      </c>
      <c r="S540" s="34">
        <f>S541+S542</f>
        <v>0</v>
      </c>
      <c r="T540" s="69">
        <f t="shared" si="351"/>
        <v>0</v>
      </c>
      <c r="U540" s="34">
        <f>U541+U542</f>
        <v>0</v>
      </c>
      <c r="V540" s="69">
        <f t="shared" si="352"/>
        <v>0</v>
      </c>
      <c r="W540" s="69"/>
      <c r="X540" s="69">
        <f t="shared" si="353"/>
        <v>0</v>
      </c>
      <c r="Y540" s="69">
        <f>Y541+Y542</f>
        <v>0</v>
      </c>
      <c r="Z540" s="34">
        <f>Z541+Z542</f>
        <v>0</v>
      </c>
      <c r="AA540" s="34">
        <f t="shared" si="425"/>
        <v>0</v>
      </c>
      <c r="AB540" s="34">
        <f>AB541+AB542</f>
        <v>0</v>
      </c>
      <c r="AC540" s="31">
        <f t="shared" si="356"/>
        <v>0</v>
      </c>
      <c r="AD540" s="34">
        <f>AD541+AD542</f>
        <v>0</v>
      </c>
      <c r="AE540" s="31">
        <f t="shared" si="356"/>
        <v>0</v>
      </c>
      <c r="AF540" s="34">
        <f>AF541+AF542</f>
        <v>0</v>
      </c>
      <c r="AG540" s="31">
        <f t="shared" si="390"/>
        <v>0</v>
      </c>
      <c r="AH540" s="34">
        <f>AH541+AH542</f>
        <v>0</v>
      </c>
      <c r="AI540" s="31">
        <f t="shared" si="390"/>
        <v>0</v>
      </c>
      <c r="AJ540" s="34">
        <f>AJ541+AJ542</f>
        <v>0</v>
      </c>
      <c r="AK540" s="31">
        <f t="shared" si="390"/>
        <v>0</v>
      </c>
      <c r="AL540" s="34">
        <f>AL541+AL542</f>
        <v>0</v>
      </c>
      <c r="AM540" s="31">
        <f t="shared" si="390"/>
        <v>0</v>
      </c>
      <c r="AN540" s="34">
        <f>AN541+AN542</f>
        <v>0</v>
      </c>
      <c r="AO540" s="31">
        <f t="shared" si="391"/>
        <v>0</v>
      </c>
      <c r="AP540" s="34">
        <f>AP541+AP542</f>
        <v>0</v>
      </c>
      <c r="AQ540" s="31"/>
      <c r="AR540" s="34"/>
      <c r="AS540" s="107"/>
      <c r="AT540" s="108"/>
      <c r="AU540" s="108"/>
      <c r="AV540" s="108"/>
      <c r="AW540" s="108"/>
      <c r="AX540" s="108"/>
      <c r="AY540" s="108"/>
      <c r="AZ540" s="107"/>
      <c r="BA540" s="107"/>
      <c r="BB540" s="107"/>
      <c r="BC540" s="108"/>
      <c r="BD540" s="108"/>
      <c r="BE540" s="107"/>
      <c r="BF540" s="107"/>
      <c r="BG540" s="109">
        <v>24029</v>
      </c>
      <c r="BH540" s="107">
        <f t="shared" si="373"/>
        <v>24029</v>
      </c>
      <c r="BI540" s="107"/>
      <c r="BJ540" s="107">
        <f t="shared" si="426"/>
        <v>0</v>
      </c>
      <c r="BK540" s="109">
        <v>24029</v>
      </c>
      <c r="BL540" s="109"/>
      <c r="BM540" s="109">
        <f t="shared" si="405"/>
        <v>24029</v>
      </c>
      <c r="BN540" s="107">
        <f t="shared" si="420"/>
        <v>24029</v>
      </c>
      <c r="BO540" s="107"/>
      <c r="BP540" s="107"/>
      <c r="BQ540" s="201">
        <f t="shared" si="371"/>
        <v>24029</v>
      </c>
      <c r="BR540" s="107"/>
      <c r="BS540" s="201">
        <f t="shared" si="366"/>
        <v>24029</v>
      </c>
      <c r="BT540" s="109"/>
      <c r="BU540" s="107">
        <f t="shared" si="407"/>
        <v>24029</v>
      </c>
      <c r="BV540" s="109"/>
      <c r="BW540" s="107">
        <f t="shared" si="372"/>
        <v>24029</v>
      </c>
      <c r="BX540" s="107"/>
      <c r="BY540" s="201">
        <f t="shared" si="428"/>
        <v>24029</v>
      </c>
      <c r="BZ540" s="107"/>
      <c r="CA540" s="107"/>
      <c r="CB540" s="107">
        <f t="shared" si="404"/>
        <v>24029</v>
      </c>
      <c r="CC540" s="107"/>
      <c r="CD540" s="201">
        <f t="shared" si="429"/>
        <v>24029</v>
      </c>
      <c r="CE540" s="107"/>
      <c r="CF540" s="107">
        <f t="shared" si="430"/>
        <v>24029</v>
      </c>
      <c r="CG540" s="107"/>
      <c r="CH540" s="107">
        <f t="shared" si="431"/>
        <v>24029</v>
      </c>
    </row>
    <row r="541" spans="2:86" ht="120.75" customHeight="1" x14ac:dyDescent="0.3">
      <c r="B541" s="12"/>
      <c r="C541" s="7"/>
      <c r="D541" s="68" t="s">
        <v>232</v>
      </c>
      <c r="E541" s="145" t="s">
        <v>233</v>
      </c>
      <c r="F541" s="145"/>
      <c r="G541" s="69"/>
      <c r="H541" s="34">
        <f>H542+H543</f>
        <v>0</v>
      </c>
      <c r="I541" s="34">
        <f>I542+I543</f>
        <v>0</v>
      </c>
      <c r="J541" s="34">
        <f t="shared" si="409"/>
        <v>0</v>
      </c>
      <c r="K541" s="34">
        <f>K542+K543</f>
        <v>0</v>
      </c>
      <c r="L541" s="34">
        <f t="shared" si="354"/>
        <v>0</v>
      </c>
      <c r="M541" s="34">
        <f>M542+M543</f>
        <v>0</v>
      </c>
      <c r="N541" s="69">
        <f t="shared" si="427"/>
        <v>0</v>
      </c>
      <c r="O541" s="34">
        <f>O542+O543</f>
        <v>0</v>
      </c>
      <c r="P541" s="69">
        <f t="shared" si="424"/>
        <v>0</v>
      </c>
      <c r="Q541" s="34">
        <f>Q542+Q543</f>
        <v>0</v>
      </c>
      <c r="R541" s="69">
        <f t="shared" si="350"/>
        <v>0</v>
      </c>
      <c r="S541" s="34">
        <f>S542+S543</f>
        <v>0</v>
      </c>
      <c r="T541" s="69">
        <f t="shared" si="351"/>
        <v>0</v>
      </c>
      <c r="U541" s="34">
        <f>U542+U543</f>
        <v>0</v>
      </c>
      <c r="V541" s="69">
        <f t="shared" si="352"/>
        <v>0</v>
      </c>
      <c r="W541" s="69"/>
      <c r="X541" s="69">
        <f t="shared" si="353"/>
        <v>0</v>
      </c>
      <c r="Y541" s="69"/>
      <c r="Z541" s="34">
        <f>Z542+Z543</f>
        <v>0</v>
      </c>
      <c r="AA541" s="34">
        <f t="shared" si="425"/>
        <v>0</v>
      </c>
      <c r="AB541" s="34">
        <f>AB542+AB543</f>
        <v>0</v>
      </c>
      <c r="AC541" s="31">
        <f t="shared" si="356"/>
        <v>0</v>
      </c>
      <c r="AD541" s="34">
        <f>AD542+AD543</f>
        <v>0</v>
      </c>
      <c r="AE541" s="31">
        <f t="shared" si="356"/>
        <v>0</v>
      </c>
      <c r="AF541" s="34">
        <f>AF542+AF543</f>
        <v>0</v>
      </c>
      <c r="AG541" s="31">
        <f t="shared" si="390"/>
        <v>0</v>
      </c>
      <c r="AH541" s="34">
        <f>AH542+AH543</f>
        <v>0</v>
      </c>
      <c r="AI541" s="31">
        <f t="shared" si="390"/>
        <v>0</v>
      </c>
      <c r="AJ541" s="34">
        <f>AJ542+AJ543</f>
        <v>0</v>
      </c>
      <c r="AK541" s="31">
        <f t="shared" si="390"/>
        <v>0</v>
      </c>
      <c r="AL541" s="34">
        <f>AL542+AL543</f>
        <v>0</v>
      </c>
      <c r="AM541" s="31">
        <f t="shared" si="390"/>
        <v>0</v>
      </c>
      <c r="AN541" s="34">
        <f>AN542+AN543</f>
        <v>0</v>
      </c>
      <c r="AO541" s="31">
        <f t="shared" si="391"/>
        <v>0</v>
      </c>
      <c r="AP541" s="34">
        <f>AP542+AP543</f>
        <v>0</v>
      </c>
      <c r="AQ541" s="31"/>
      <c r="AR541" s="34"/>
      <c r="AS541" s="107"/>
      <c r="AT541" s="108"/>
      <c r="AU541" s="108"/>
      <c r="AV541" s="108"/>
      <c r="AW541" s="108"/>
      <c r="AX541" s="108"/>
      <c r="AY541" s="108"/>
      <c r="AZ541" s="107"/>
      <c r="BA541" s="107"/>
      <c r="BB541" s="107"/>
      <c r="BC541" s="108"/>
      <c r="BD541" s="108"/>
      <c r="BE541" s="107"/>
      <c r="BF541" s="107"/>
      <c r="BG541" s="109">
        <f>BG542+BG543</f>
        <v>424</v>
      </c>
      <c r="BH541" s="107">
        <f t="shared" si="373"/>
        <v>424</v>
      </c>
      <c r="BI541" s="107"/>
      <c r="BJ541" s="107">
        <f t="shared" si="426"/>
        <v>0</v>
      </c>
      <c r="BK541" s="109">
        <f>BK542+BK543</f>
        <v>441</v>
      </c>
      <c r="BL541" s="109">
        <f>BL542+BL543</f>
        <v>0</v>
      </c>
      <c r="BM541" s="109">
        <f t="shared" si="405"/>
        <v>424</v>
      </c>
      <c r="BN541" s="107">
        <f t="shared" si="420"/>
        <v>441</v>
      </c>
      <c r="BO541" s="107">
        <f>BO542+BO543</f>
        <v>0</v>
      </c>
      <c r="BP541" s="107">
        <f>BP542+BP543</f>
        <v>0</v>
      </c>
      <c r="BQ541" s="201">
        <f t="shared" si="371"/>
        <v>424</v>
      </c>
      <c r="BR541" s="107">
        <f>BR542+BR543</f>
        <v>0</v>
      </c>
      <c r="BS541" s="201">
        <f t="shared" ref="BS541:BS604" si="432">BQ541+BR541</f>
        <v>424</v>
      </c>
      <c r="BT541" s="109">
        <f>BT542+BT543</f>
        <v>0</v>
      </c>
      <c r="BU541" s="107">
        <f t="shared" si="407"/>
        <v>441</v>
      </c>
      <c r="BV541" s="109">
        <f>BV542+BV543</f>
        <v>0</v>
      </c>
      <c r="BW541" s="107">
        <f t="shared" si="372"/>
        <v>441</v>
      </c>
      <c r="BX541" s="107">
        <v>0</v>
      </c>
      <c r="BY541" s="201">
        <f t="shared" si="428"/>
        <v>424</v>
      </c>
      <c r="BZ541" s="107"/>
      <c r="CA541" s="107">
        <f>CA542+CA543</f>
        <v>0</v>
      </c>
      <c r="CB541" s="107">
        <f t="shared" si="404"/>
        <v>441</v>
      </c>
      <c r="CC541" s="107">
        <v>0</v>
      </c>
      <c r="CD541" s="201">
        <f t="shared" si="429"/>
        <v>424</v>
      </c>
      <c r="CE541" s="107">
        <f>CE542+CE543</f>
        <v>0</v>
      </c>
      <c r="CF541" s="107">
        <f t="shared" si="430"/>
        <v>441</v>
      </c>
      <c r="CG541" s="107">
        <f>CG542+CG543</f>
        <v>0</v>
      </c>
      <c r="CH541" s="107">
        <f t="shared" si="431"/>
        <v>441</v>
      </c>
    </row>
    <row r="542" spans="2:86" ht="40.5" x14ac:dyDescent="0.3">
      <c r="B542" s="12"/>
      <c r="C542" s="7"/>
      <c r="D542" s="140" t="s">
        <v>14</v>
      </c>
      <c r="E542" s="145" t="s">
        <v>233</v>
      </c>
      <c r="F542" s="145">
        <v>200</v>
      </c>
      <c r="G542" s="69">
        <v>4</v>
      </c>
      <c r="H542" s="34">
        <v>0</v>
      </c>
      <c r="I542" s="34"/>
      <c r="J542" s="34">
        <f t="shared" si="409"/>
        <v>0</v>
      </c>
      <c r="K542" s="34"/>
      <c r="L542" s="34">
        <f t="shared" si="354"/>
        <v>0</v>
      </c>
      <c r="M542" s="34"/>
      <c r="N542" s="69">
        <f t="shared" si="427"/>
        <v>0</v>
      </c>
      <c r="O542" s="34"/>
      <c r="P542" s="69">
        <f t="shared" si="424"/>
        <v>0</v>
      </c>
      <c r="Q542" s="34"/>
      <c r="R542" s="69">
        <f t="shared" si="350"/>
        <v>0</v>
      </c>
      <c r="S542" s="34"/>
      <c r="T542" s="69">
        <f t="shared" si="351"/>
        <v>0</v>
      </c>
      <c r="U542" s="34"/>
      <c r="V542" s="69">
        <f t="shared" si="352"/>
        <v>0</v>
      </c>
      <c r="W542" s="69"/>
      <c r="X542" s="69">
        <f t="shared" si="353"/>
        <v>0</v>
      </c>
      <c r="Y542" s="69"/>
      <c r="Z542" s="34">
        <v>0</v>
      </c>
      <c r="AA542" s="34">
        <f t="shared" si="425"/>
        <v>0</v>
      </c>
      <c r="AB542" s="34">
        <v>0</v>
      </c>
      <c r="AC542" s="31">
        <f t="shared" si="356"/>
        <v>0</v>
      </c>
      <c r="AD542" s="34">
        <v>0</v>
      </c>
      <c r="AE542" s="31">
        <f t="shared" si="356"/>
        <v>0</v>
      </c>
      <c r="AF542" s="34">
        <v>0</v>
      </c>
      <c r="AG542" s="31">
        <f t="shared" si="390"/>
        <v>0</v>
      </c>
      <c r="AH542" s="34">
        <v>0</v>
      </c>
      <c r="AI542" s="31">
        <f t="shared" si="390"/>
        <v>0</v>
      </c>
      <c r="AJ542" s="34">
        <v>0</v>
      </c>
      <c r="AK542" s="31">
        <f t="shared" si="390"/>
        <v>0</v>
      </c>
      <c r="AL542" s="34">
        <v>0</v>
      </c>
      <c r="AM542" s="31">
        <f t="shared" si="390"/>
        <v>0</v>
      </c>
      <c r="AN542" s="34">
        <v>0</v>
      </c>
      <c r="AO542" s="31">
        <f t="shared" si="391"/>
        <v>0</v>
      </c>
      <c r="AP542" s="34">
        <v>0</v>
      </c>
      <c r="AQ542" s="31"/>
      <c r="AR542" s="34"/>
      <c r="AS542" s="107"/>
      <c r="AT542" s="108"/>
      <c r="AU542" s="108"/>
      <c r="AV542" s="108"/>
      <c r="AW542" s="108"/>
      <c r="AX542" s="108"/>
      <c r="AY542" s="108"/>
      <c r="AZ542" s="107"/>
      <c r="BA542" s="107"/>
      <c r="BB542" s="107"/>
      <c r="BC542" s="108"/>
      <c r="BD542" s="108"/>
      <c r="BE542" s="107"/>
      <c r="BF542" s="107"/>
      <c r="BG542" s="109">
        <v>0.7</v>
      </c>
      <c r="BH542" s="107">
        <f t="shared" si="373"/>
        <v>0.7</v>
      </c>
      <c r="BI542" s="107"/>
      <c r="BJ542" s="107">
        <f t="shared" si="426"/>
        <v>0</v>
      </c>
      <c r="BK542" s="109">
        <v>0.7</v>
      </c>
      <c r="BL542" s="109"/>
      <c r="BM542" s="109">
        <f t="shared" si="405"/>
        <v>0.7</v>
      </c>
      <c r="BN542" s="107">
        <f t="shared" si="420"/>
        <v>0.7</v>
      </c>
      <c r="BO542" s="107"/>
      <c r="BP542" s="107"/>
      <c r="BQ542" s="201">
        <f t="shared" si="371"/>
        <v>0.7</v>
      </c>
      <c r="BR542" s="107"/>
      <c r="BS542" s="201">
        <f t="shared" si="432"/>
        <v>0.7</v>
      </c>
      <c r="BT542" s="109"/>
      <c r="BU542" s="107">
        <f t="shared" si="407"/>
        <v>0.7</v>
      </c>
      <c r="BV542" s="109"/>
      <c r="BW542" s="107">
        <f t="shared" si="372"/>
        <v>0.7</v>
      </c>
      <c r="BX542" s="107"/>
      <c r="BY542" s="201">
        <f t="shared" si="428"/>
        <v>0.7</v>
      </c>
      <c r="BZ542" s="107"/>
      <c r="CA542" s="107"/>
      <c r="CB542" s="107">
        <f t="shared" si="404"/>
        <v>0.7</v>
      </c>
      <c r="CC542" s="107"/>
      <c r="CD542" s="201">
        <f t="shared" si="429"/>
        <v>0.7</v>
      </c>
      <c r="CE542" s="107"/>
      <c r="CF542" s="107">
        <f t="shared" si="430"/>
        <v>0.7</v>
      </c>
      <c r="CG542" s="107"/>
      <c r="CH542" s="107">
        <f t="shared" si="431"/>
        <v>0.7</v>
      </c>
    </row>
    <row r="543" spans="2:86" ht="40.5" x14ac:dyDescent="0.3">
      <c r="B543" s="12"/>
      <c r="C543" s="7"/>
      <c r="D543" s="140" t="s">
        <v>15</v>
      </c>
      <c r="E543" s="145" t="s">
        <v>233</v>
      </c>
      <c r="F543" s="145">
        <v>300</v>
      </c>
      <c r="G543" s="69">
        <v>4</v>
      </c>
      <c r="H543" s="34">
        <v>0</v>
      </c>
      <c r="I543" s="34">
        <f>I544+I545</f>
        <v>0</v>
      </c>
      <c r="J543" s="34">
        <f t="shared" si="409"/>
        <v>0</v>
      </c>
      <c r="K543" s="34">
        <f>K544+K545</f>
        <v>0</v>
      </c>
      <c r="L543" s="34">
        <f t="shared" si="354"/>
        <v>0</v>
      </c>
      <c r="M543" s="34">
        <f>M544+M545</f>
        <v>0</v>
      </c>
      <c r="N543" s="69">
        <f t="shared" si="427"/>
        <v>0</v>
      </c>
      <c r="O543" s="34">
        <f>O544+O545</f>
        <v>0</v>
      </c>
      <c r="P543" s="69">
        <f t="shared" si="424"/>
        <v>0</v>
      </c>
      <c r="Q543" s="34">
        <f>Q544+Q545</f>
        <v>0</v>
      </c>
      <c r="R543" s="69">
        <f t="shared" si="350"/>
        <v>0</v>
      </c>
      <c r="S543" s="34">
        <f>S544+S545</f>
        <v>0</v>
      </c>
      <c r="T543" s="69">
        <f t="shared" si="351"/>
        <v>0</v>
      </c>
      <c r="U543" s="34">
        <f>U544+U545</f>
        <v>0</v>
      </c>
      <c r="V543" s="69">
        <f t="shared" si="352"/>
        <v>0</v>
      </c>
      <c r="W543" s="69"/>
      <c r="X543" s="69">
        <f t="shared" si="353"/>
        <v>0</v>
      </c>
      <c r="Y543" s="69">
        <f>Y544+Y545</f>
        <v>0</v>
      </c>
      <c r="Z543" s="34">
        <f>Z544+Z545</f>
        <v>0</v>
      </c>
      <c r="AA543" s="34">
        <f t="shared" si="425"/>
        <v>0</v>
      </c>
      <c r="AB543" s="34">
        <f>AB544+AB545</f>
        <v>0</v>
      </c>
      <c r="AC543" s="31">
        <f t="shared" ref="AC543:AE614" si="433">AA543+AB543</f>
        <v>0</v>
      </c>
      <c r="AD543" s="34">
        <f>AD544+AD545</f>
        <v>0</v>
      </c>
      <c r="AE543" s="31">
        <f t="shared" si="433"/>
        <v>0</v>
      </c>
      <c r="AF543" s="34">
        <f>AF544+AF545</f>
        <v>0</v>
      </c>
      <c r="AG543" s="31">
        <f t="shared" si="390"/>
        <v>0</v>
      </c>
      <c r="AH543" s="34">
        <f>AH544+AH545</f>
        <v>0</v>
      </c>
      <c r="AI543" s="31">
        <f t="shared" si="390"/>
        <v>0</v>
      </c>
      <c r="AJ543" s="34">
        <f>AJ544+AJ545</f>
        <v>0</v>
      </c>
      <c r="AK543" s="31">
        <f t="shared" si="390"/>
        <v>0</v>
      </c>
      <c r="AL543" s="34">
        <f>AL544+AL545</f>
        <v>0</v>
      </c>
      <c r="AM543" s="31">
        <f t="shared" si="390"/>
        <v>0</v>
      </c>
      <c r="AN543" s="34">
        <f>AN544+AN545</f>
        <v>0</v>
      </c>
      <c r="AO543" s="31">
        <f t="shared" si="391"/>
        <v>0</v>
      </c>
      <c r="AP543" s="34">
        <v>0</v>
      </c>
      <c r="AQ543" s="31"/>
      <c r="AR543" s="34"/>
      <c r="AS543" s="107"/>
      <c r="AT543" s="108"/>
      <c r="AU543" s="108"/>
      <c r="AV543" s="108"/>
      <c r="AW543" s="108"/>
      <c r="AX543" s="108"/>
      <c r="AY543" s="108"/>
      <c r="AZ543" s="107"/>
      <c r="BA543" s="107"/>
      <c r="BB543" s="107"/>
      <c r="BC543" s="108"/>
      <c r="BD543" s="108"/>
      <c r="BE543" s="107"/>
      <c r="BF543" s="107"/>
      <c r="BG543" s="109">
        <v>423.3</v>
      </c>
      <c r="BH543" s="107">
        <f t="shared" si="373"/>
        <v>423.3</v>
      </c>
      <c r="BI543" s="107"/>
      <c r="BJ543" s="107">
        <f t="shared" si="426"/>
        <v>0</v>
      </c>
      <c r="BK543" s="109">
        <v>440.3</v>
      </c>
      <c r="BL543" s="109"/>
      <c r="BM543" s="109">
        <f t="shared" si="405"/>
        <v>423.3</v>
      </c>
      <c r="BN543" s="107">
        <f t="shared" si="420"/>
        <v>440.3</v>
      </c>
      <c r="BO543" s="107"/>
      <c r="BP543" s="107"/>
      <c r="BQ543" s="201">
        <f t="shared" si="371"/>
        <v>423.3</v>
      </c>
      <c r="BR543" s="107"/>
      <c r="BS543" s="201">
        <f t="shared" si="432"/>
        <v>423.3</v>
      </c>
      <c r="BT543" s="109"/>
      <c r="BU543" s="107">
        <f t="shared" si="407"/>
        <v>440.3</v>
      </c>
      <c r="BV543" s="109"/>
      <c r="BW543" s="107">
        <f t="shared" si="372"/>
        <v>440.3</v>
      </c>
      <c r="BX543" s="107"/>
      <c r="BY543" s="201">
        <f t="shared" si="428"/>
        <v>423.3</v>
      </c>
      <c r="BZ543" s="107"/>
      <c r="CA543" s="107"/>
      <c r="CB543" s="107">
        <f t="shared" si="404"/>
        <v>440.3</v>
      </c>
      <c r="CC543" s="107"/>
      <c r="CD543" s="201">
        <f t="shared" si="429"/>
        <v>423.3</v>
      </c>
      <c r="CE543" s="107"/>
      <c r="CF543" s="107">
        <f t="shared" si="430"/>
        <v>440.3</v>
      </c>
      <c r="CG543" s="107"/>
      <c r="CH543" s="107">
        <f t="shared" si="431"/>
        <v>440.3</v>
      </c>
    </row>
    <row r="544" spans="2:86" ht="138.75" customHeight="1" x14ac:dyDescent="0.3">
      <c r="B544" s="12"/>
      <c r="C544" s="7"/>
      <c r="D544" s="68" t="s">
        <v>234</v>
      </c>
      <c r="E544" s="145" t="s">
        <v>235</v>
      </c>
      <c r="F544" s="145"/>
      <c r="G544" s="69"/>
      <c r="H544" s="34">
        <f>H545+H546</f>
        <v>0</v>
      </c>
      <c r="I544" s="34">
        <f>I545+I546</f>
        <v>0</v>
      </c>
      <c r="J544" s="34">
        <f t="shared" si="409"/>
        <v>0</v>
      </c>
      <c r="K544" s="34">
        <f>K545+K546</f>
        <v>0</v>
      </c>
      <c r="L544" s="34">
        <f t="shared" si="354"/>
        <v>0</v>
      </c>
      <c r="M544" s="34">
        <f>M545+M546</f>
        <v>0</v>
      </c>
      <c r="N544" s="69">
        <f t="shared" si="427"/>
        <v>0</v>
      </c>
      <c r="O544" s="34">
        <f>O545+O546</f>
        <v>0</v>
      </c>
      <c r="P544" s="69">
        <f t="shared" si="424"/>
        <v>0</v>
      </c>
      <c r="Q544" s="34">
        <f>Q545+Q546</f>
        <v>0</v>
      </c>
      <c r="R544" s="69">
        <f t="shared" si="350"/>
        <v>0</v>
      </c>
      <c r="S544" s="34">
        <f>S545+S546</f>
        <v>0</v>
      </c>
      <c r="T544" s="69">
        <f t="shared" si="351"/>
        <v>0</v>
      </c>
      <c r="U544" s="34">
        <f>U545+U546</f>
        <v>0</v>
      </c>
      <c r="V544" s="69">
        <f t="shared" si="352"/>
        <v>0</v>
      </c>
      <c r="W544" s="69"/>
      <c r="X544" s="69">
        <f t="shared" si="353"/>
        <v>0</v>
      </c>
      <c r="Y544" s="69"/>
      <c r="Z544" s="34">
        <f>Z545+Z546</f>
        <v>0</v>
      </c>
      <c r="AA544" s="34">
        <f t="shared" si="425"/>
        <v>0</v>
      </c>
      <c r="AB544" s="34">
        <f>AB545+AB546</f>
        <v>0</v>
      </c>
      <c r="AC544" s="31">
        <f t="shared" si="433"/>
        <v>0</v>
      </c>
      <c r="AD544" s="34">
        <f>AD545+AD546</f>
        <v>0</v>
      </c>
      <c r="AE544" s="31">
        <f t="shared" si="433"/>
        <v>0</v>
      </c>
      <c r="AF544" s="34">
        <f>AF545+AF546</f>
        <v>0</v>
      </c>
      <c r="AG544" s="31">
        <f t="shared" si="390"/>
        <v>0</v>
      </c>
      <c r="AH544" s="34">
        <f>AH545+AH546</f>
        <v>0</v>
      </c>
      <c r="AI544" s="31">
        <f t="shared" si="390"/>
        <v>0</v>
      </c>
      <c r="AJ544" s="34">
        <f>AJ545+AJ546</f>
        <v>0</v>
      </c>
      <c r="AK544" s="31">
        <f t="shared" si="390"/>
        <v>0</v>
      </c>
      <c r="AL544" s="34">
        <f>AL545+AL546</f>
        <v>0</v>
      </c>
      <c r="AM544" s="31">
        <f t="shared" ref="AM544:AM567" si="434">AK544+AL544</f>
        <v>0</v>
      </c>
      <c r="AN544" s="34">
        <f>AN545+AN546</f>
        <v>0</v>
      </c>
      <c r="AO544" s="31">
        <f t="shared" si="391"/>
        <v>0</v>
      </c>
      <c r="AP544" s="34">
        <f>AP545+AP546</f>
        <v>0</v>
      </c>
      <c r="AQ544" s="31"/>
      <c r="AR544" s="34"/>
      <c r="AS544" s="107"/>
      <c r="AT544" s="108"/>
      <c r="AU544" s="108"/>
      <c r="AV544" s="108"/>
      <c r="AW544" s="108"/>
      <c r="AX544" s="108"/>
      <c r="AY544" s="108"/>
      <c r="AZ544" s="107"/>
      <c r="BA544" s="107"/>
      <c r="BB544" s="107"/>
      <c r="BC544" s="108"/>
      <c r="BD544" s="108"/>
      <c r="BE544" s="107"/>
      <c r="BF544" s="107"/>
      <c r="BG544" s="109">
        <f>BG545+BG546</f>
        <v>511.7</v>
      </c>
      <c r="BH544" s="107">
        <f t="shared" ref="BH544:BH611" si="435">BD544+BG544</f>
        <v>511.7</v>
      </c>
      <c r="BI544" s="107"/>
      <c r="BJ544" s="107">
        <f t="shared" si="426"/>
        <v>0</v>
      </c>
      <c r="BK544" s="109">
        <f>BK545+BK546</f>
        <v>511.7</v>
      </c>
      <c r="BL544" s="109">
        <f>BL545+BL546</f>
        <v>0</v>
      </c>
      <c r="BM544" s="109">
        <f t="shared" si="405"/>
        <v>511.7</v>
      </c>
      <c r="BN544" s="107">
        <f t="shared" si="420"/>
        <v>511.7</v>
      </c>
      <c r="BO544" s="107">
        <f>BO545+BO546</f>
        <v>0</v>
      </c>
      <c r="BP544" s="107">
        <f>BP545+BP546</f>
        <v>0</v>
      </c>
      <c r="BQ544" s="201">
        <f t="shared" si="371"/>
        <v>511.7</v>
      </c>
      <c r="BR544" s="107">
        <f>BR545+BR546</f>
        <v>0</v>
      </c>
      <c r="BS544" s="201">
        <f t="shared" si="432"/>
        <v>511.7</v>
      </c>
      <c r="BT544" s="109">
        <f>BT545+BT546</f>
        <v>0</v>
      </c>
      <c r="BU544" s="107">
        <f t="shared" si="407"/>
        <v>511.7</v>
      </c>
      <c r="BV544" s="109">
        <f>BV545+BV546</f>
        <v>0</v>
      </c>
      <c r="BW544" s="107">
        <f t="shared" si="372"/>
        <v>511.7</v>
      </c>
      <c r="BX544" s="107">
        <v>0</v>
      </c>
      <c r="BY544" s="201">
        <f t="shared" si="428"/>
        <v>511.7</v>
      </c>
      <c r="BZ544" s="107"/>
      <c r="CA544" s="107">
        <f>CA545+CA546</f>
        <v>0</v>
      </c>
      <c r="CB544" s="107">
        <f t="shared" si="404"/>
        <v>511.7</v>
      </c>
      <c r="CC544" s="107">
        <v>0</v>
      </c>
      <c r="CD544" s="201">
        <f t="shared" si="429"/>
        <v>511.7</v>
      </c>
      <c r="CE544" s="107">
        <f>CE545+CE546</f>
        <v>0</v>
      </c>
      <c r="CF544" s="107">
        <f t="shared" si="430"/>
        <v>511.7</v>
      </c>
      <c r="CG544" s="107">
        <f>CG545+CG546</f>
        <v>0</v>
      </c>
      <c r="CH544" s="107">
        <f t="shared" si="431"/>
        <v>511.7</v>
      </c>
    </row>
    <row r="545" spans="2:86" ht="40.5" x14ac:dyDescent="0.3">
      <c r="B545" s="12"/>
      <c r="C545" s="7"/>
      <c r="D545" s="68" t="s">
        <v>14</v>
      </c>
      <c r="E545" s="145" t="s">
        <v>235</v>
      </c>
      <c r="F545" s="145">
        <v>200</v>
      </c>
      <c r="G545" s="69">
        <v>4</v>
      </c>
      <c r="H545" s="34">
        <v>0</v>
      </c>
      <c r="I545" s="34"/>
      <c r="J545" s="34">
        <f t="shared" si="409"/>
        <v>0</v>
      </c>
      <c r="K545" s="34"/>
      <c r="L545" s="34">
        <f t="shared" si="354"/>
        <v>0</v>
      </c>
      <c r="M545" s="34"/>
      <c r="N545" s="69">
        <f t="shared" si="427"/>
        <v>0</v>
      </c>
      <c r="O545" s="34"/>
      <c r="P545" s="69">
        <f t="shared" si="424"/>
        <v>0</v>
      </c>
      <c r="Q545" s="34"/>
      <c r="R545" s="69">
        <f t="shared" si="350"/>
        <v>0</v>
      </c>
      <c r="S545" s="34"/>
      <c r="T545" s="69">
        <f t="shared" si="351"/>
        <v>0</v>
      </c>
      <c r="U545" s="34"/>
      <c r="V545" s="69">
        <f t="shared" si="352"/>
        <v>0</v>
      </c>
      <c r="W545" s="69"/>
      <c r="X545" s="69">
        <f t="shared" si="353"/>
        <v>0</v>
      </c>
      <c r="Y545" s="69"/>
      <c r="Z545" s="34">
        <v>0</v>
      </c>
      <c r="AA545" s="34">
        <f t="shared" si="425"/>
        <v>0</v>
      </c>
      <c r="AB545" s="34">
        <v>0</v>
      </c>
      <c r="AC545" s="31">
        <f t="shared" si="433"/>
        <v>0</v>
      </c>
      <c r="AD545" s="34">
        <v>0</v>
      </c>
      <c r="AE545" s="31">
        <f t="shared" si="433"/>
        <v>0</v>
      </c>
      <c r="AF545" s="34">
        <v>0</v>
      </c>
      <c r="AG545" s="31">
        <f t="shared" si="390"/>
        <v>0</v>
      </c>
      <c r="AH545" s="34">
        <v>0</v>
      </c>
      <c r="AI545" s="31">
        <f t="shared" si="390"/>
        <v>0</v>
      </c>
      <c r="AJ545" s="34">
        <v>0</v>
      </c>
      <c r="AK545" s="31">
        <f t="shared" si="390"/>
        <v>0</v>
      </c>
      <c r="AL545" s="34">
        <v>0</v>
      </c>
      <c r="AM545" s="31">
        <f t="shared" si="434"/>
        <v>0</v>
      </c>
      <c r="AN545" s="34">
        <v>0</v>
      </c>
      <c r="AO545" s="31">
        <f t="shared" si="391"/>
        <v>0</v>
      </c>
      <c r="AP545" s="34">
        <v>0</v>
      </c>
      <c r="AQ545" s="31"/>
      <c r="AR545" s="34"/>
      <c r="AS545" s="107"/>
      <c r="AT545" s="108"/>
      <c r="AU545" s="108"/>
      <c r="AV545" s="108"/>
      <c r="AW545" s="108"/>
      <c r="AX545" s="108"/>
      <c r="AY545" s="108"/>
      <c r="AZ545" s="107"/>
      <c r="BA545" s="107"/>
      <c r="BB545" s="107"/>
      <c r="BC545" s="108"/>
      <c r="BD545" s="108"/>
      <c r="BE545" s="107"/>
      <c r="BF545" s="107"/>
      <c r="BG545" s="109">
        <v>0.7</v>
      </c>
      <c r="BH545" s="107">
        <f t="shared" si="435"/>
        <v>0.7</v>
      </c>
      <c r="BI545" s="107"/>
      <c r="BJ545" s="107">
        <f t="shared" si="426"/>
        <v>0</v>
      </c>
      <c r="BK545" s="109">
        <v>0.7</v>
      </c>
      <c r="BL545" s="109"/>
      <c r="BM545" s="109">
        <f t="shared" si="405"/>
        <v>0.7</v>
      </c>
      <c r="BN545" s="107">
        <f t="shared" si="420"/>
        <v>0.7</v>
      </c>
      <c r="BO545" s="107"/>
      <c r="BP545" s="107"/>
      <c r="BQ545" s="201">
        <f t="shared" ref="BQ545:BQ608" si="436">BM545+BO545</f>
        <v>0.7</v>
      </c>
      <c r="BR545" s="107"/>
      <c r="BS545" s="201">
        <f t="shared" si="432"/>
        <v>0.7</v>
      </c>
      <c r="BT545" s="109"/>
      <c r="BU545" s="107">
        <f t="shared" si="407"/>
        <v>0.7</v>
      </c>
      <c r="BV545" s="109"/>
      <c r="BW545" s="107">
        <f t="shared" ref="BW545:BW608" si="437">BU545+BV545</f>
        <v>0.7</v>
      </c>
      <c r="BX545" s="107"/>
      <c r="BY545" s="201">
        <f t="shared" si="428"/>
        <v>0.7</v>
      </c>
      <c r="BZ545" s="107"/>
      <c r="CA545" s="107"/>
      <c r="CB545" s="107">
        <f t="shared" si="404"/>
        <v>0.7</v>
      </c>
      <c r="CC545" s="107"/>
      <c r="CD545" s="201">
        <f t="shared" si="429"/>
        <v>0.7</v>
      </c>
      <c r="CE545" s="107"/>
      <c r="CF545" s="107">
        <f t="shared" si="430"/>
        <v>0.7</v>
      </c>
      <c r="CG545" s="107"/>
      <c r="CH545" s="107">
        <f t="shared" si="431"/>
        <v>0.7</v>
      </c>
    </row>
    <row r="546" spans="2:86" ht="42.75" customHeight="1" x14ac:dyDescent="0.3">
      <c r="B546" s="12"/>
      <c r="C546" s="7"/>
      <c r="D546" s="68" t="s">
        <v>15</v>
      </c>
      <c r="E546" s="145" t="s">
        <v>235</v>
      </c>
      <c r="F546" s="145">
        <v>300</v>
      </c>
      <c r="G546" s="69">
        <v>4</v>
      </c>
      <c r="H546" s="34">
        <v>0</v>
      </c>
      <c r="I546" s="34">
        <f>I547+I550+I553+I556</f>
        <v>0</v>
      </c>
      <c r="J546" s="34">
        <f t="shared" si="409"/>
        <v>0</v>
      </c>
      <c r="K546" s="34">
        <f>K547+K550+K553+K556</f>
        <v>0</v>
      </c>
      <c r="L546" s="34">
        <f t="shared" si="354"/>
        <v>0</v>
      </c>
      <c r="M546" s="34">
        <f>M547+M550+M553+M556</f>
        <v>0</v>
      </c>
      <c r="N546" s="69">
        <f t="shared" si="427"/>
        <v>0</v>
      </c>
      <c r="O546" s="34">
        <f>O547+O550+O553+O556</f>
        <v>0</v>
      </c>
      <c r="P546" s="69">
        <f t="shared" si="424"/>
        <v>0</v>
      </c>
      <c r="Q546" s="34">
        <f>Q547+Q550+Q553+Q556</f>
        <v>0</v>
      </c>
      <c r="R546" s="69">
        <f t="shared" si="350"/>
        <v>0</v>
      </c>
      <c r="S546" s="34">
        <f>S547+S550+S553+S556</f>
        <v>0</v>
      </c>
      <c r="T546" s="69">
        <f t="shared" si="351"/>
        <v>0</v>
      </c>
      <c r="U546" s="34">
        <f>U547+U550+U553+U556</f>
        <v>0</v>
      </c>
      <c r="V546" s="69">
        <f t="shared" si="352"/>
        <v>0</v>
      </c>
      <c r="W546" s="69"/>
      <c r="X546" s="69">
        <f t="shared" si="353"/>
        <v>0</v>
      </c>
      <c r="Y546" s="69">
        <f>Y547+Y550+Y553+Y556</f>
        <v>0</v>
      </c>
      <c r="Z546" s="34">
        <f>Z547+Z550+Z553+Z556</f>
        <v>0</v>
      </c>
      <c r="AA546" s="34">
        <f t="shared" si="425"/>
        <v>0</v>
      </c>
      <c r="AB546" s="34">
        <f>AB547+AB550+AB553+AB556</f>
        <v>0</v>
      </c>
      <c r="AC546" s="31">
        <f t="shared" si="433"/>
        <v>0</v>
      </c>
      <c r="AD546" s="34">
        <f>AD547+AD550+AD553+AD556</f>
        <v>0</v>
      </c>
      <c r="AE546" s="31">
        <f t="shared" si="433"/>
        <v>0</v>
      </c>
      <c r="AF546" s="34">
        <f>AF547+AF550+AF553+AF556</f>
        <v>0</v>
      </c>
      <c r="AG546" s="31">
        <f t="shared" si="390"/>
        <v>0</v>
      </c>
      <c r="AH546" s="34">
        <f>AH547+AH550+AH553+AH556</f>
        <v>0</v>
      </c>
      <c r="AI546" s="31">
        <f t="shared" si="390"/>
        <v>0</v>
      </c>
      <c r="AJ546" s="34">
        <f>AJ547+AJ550+AJ553+AJ556</f>
        <v>0</v>
      </c>
      <c r="AK546" s="31">
        <f t="shared" si="390"/>
        <v>0</v>
      </c>
      <c r="AL546" s="34">
        <f>AL547+AL550+AL553+AL556</f>
        <v>0</v>
      </c>
      <c r="AM546" s="31">
        <f t="shared" si="434"/>
        <v>0</v>
      </c>
      <c r="AN546" s="34">
        <f>AN547+AN550+AN553+AN556</f>
        <v>0</v>
      </c>
      <c r="AO546" s="31">
        <f t="shared" si="391"/>
        <v>0</v>
      </c>
      <c r="AP546" s="34">
        <v>0</v>
      </c>
      <c r="AQ546" s="31"/>
      <c r="AR546" s="34"/>
      <c r="AS546" s="107"/>
      <c r="AT546" s="108"/>
      <c r="AU546" s="108"/>
      <c r="AV546" s="108"/>
      <c r="AW546" s="108"/>
      <c r="AX546" s="108"/>
      <c r="AY546" s="108"/>
      <c r="AZ546" s="107"/>
      <c r="BA546" s="107"/>
      <c r="BB546" s="107"/>
      <c r="BC546" s="108"/>
      <c r="BD546" s="108"/>
      <c r="BE546" s="107"/>
      <c r="BF546" s="107"/>
      <c r="BG546" s="109">
        <v>511</v>
      </c>
      <c r="BH546" s="107">
        <f t="shared" si="435"/>
        <v>511</v>
      </c>
      <c r="BI546" s="107"/>
      <c r="BJ546" s="107">
        <f t="shared" si="426"/>
        <v>0</v>
      </c>
      <c r="BK546" s="109">
        <v>511</v>
      </c>
      <c r="BL546" s="109"/>
      <c r="BM546" s="109">
        <f t="shared" si="405"/>
        <v>511</v>
      </c>
      <c r="BN546" s="107">
        <f t="shared" si="420"/>
        <v>511</v>
      </c>
      <c r="BO546" s="107"/>
      <c r="BP546" s="107"/>
      <c r="BQ546" s="201">
        <f t="shared" si="436"/>
        <v>511</v>
      </c>
      <c r="BR546" s="107"/>
      <c r="BS546" s="201">
        <f t="shared" si="432"/>
        <v>511</v>
      </c>
      <c r="BT546" s="109"/>
      <c r="BU546" s="107">
        <f t="shared" si="407"/>
        <v>511</v>
      </c>
      <c r="BV546" s="109"/>
      <c r="BW546" s="107">
        <f t="shared" si="437"/>
        <v>511</v>
      </c>
      <c r="BX546" s="107"/>
      <c r="BY546" s="201">
        <f t="shared" si="428"/>
        <v>511</v>
      </c>
      <c r="BZ546" s="107"/>
      <c r="CA546" s="107"/>
      <c r="CB546" s="107">
        <f t="shared" si="404"/>
        <v>511</v>
      </c>
      <c r="CC546" s="107"/>
      <c r="CD546" s="201">
        <f t="shared" si="429"/>
        <v>511</v>
      </c>
      <c r="CE546" s="107"/>
      <c r="CF546" s="107">
        <f t="shared" si="430"/>
        <v>511</v>
      </c>
      <c r="CG546" s="107"/>
      <c r="CH546" s="107">
        <f t="shared" si="431"/>
        <v>511</v>
      </c>
    </row>
    <row r="547" spans="2:86" ht="104.25" customHeight="1" x14ac:dyDescent="0.3">
      <c r="B547" s="12"/>
      <c r="C547" s="14">
        <v>15</v>
      </c>
      <c r="D547" s="9" t="s">
        <v>490</v>
      </c>
      <c r="E547" s="152" t="s">
        <v>236</v>
      </c>
      <c r="F547" s="152"/>
      <c r="G547" s="16"/>
      <c r="H547" s="33">
        <f>H548+H551+H554+H557+H560</f>
        <v>0</v>
      </c>
      <c r="I547" s="34">
        <f>I548</f>
        <v>0</v>
      </c>
      <c r="J547" s="33">
        <f t="shared" si="409"/>
        <v>0</v>
      </c>
      <c r="K547" s="33">
        <f>K548</f>
        <v>0</v>
      </c>
      <c r="L547" s="33">
        <f t="shared" si="354"/>
        <v>0</v>
      </c>
      <c r="M547" s="33">
        <f>M548</f>
        <v>0</v>
      </c>
      <c r="N547" s="16">
        <f t="shared" si="427"/>
        <v>0</v>
      </c>
      <c r="O547" s="33">
        <f>O548</f>
        <v>0</v>
      </c>
      <c r="P547" s="16">
        <f t="shared" si="424"/>
        <v>0</v>
      </c>
      <c r="Q547" s="33">
        <f>Q548</f>
        <v>0</v>
      </c>
      <c r="R547" s="16">
        <f t="shared" si="350"/>
        <v>0</v>
      </c>
      <c r="S547" s="33">
        <f>S548</f>
        <v>0</v>
      </c>
      <c r="T547" s="16">
        <f t="shared" si="351"/>
        <v>0</v>
      </c>
      <c r="U547" s="33">
        <f>U548</f>
        <v>0</v>
      </c>
      <c r="V547" s="16">
        <f t="shared" si="352"/>
        <v>0</v>
      </c>
      <c r="W547" s="16"/>
      <c r="X547" s="16">
        <f t="shared" si="353"/>
        <v>0</v>
      </c>
      <c r="Y547" s="16">
        <f>Y548</f>
        <v>0</v>
      </c>
      <c r="Z547" s="33">
        <f>Z548</f>
        <v>0</v>
      </c>
      <c r="AA547" s="33">
        <f t="shared" si="425"/>
        <v>0</v>
      </c>
      <c r="AB547" s="33">
        <f>AB548</f>
        <v>0</v>
      </c>
      <c r="AC547" s="32">
        <f t="shared" si="433"/>
        <v>0</v>
      </c>
      <c r="AD547" s="33">
        <f>AD548</f>
        <v>0</v>
      </c>
      <c r="AE547" s="32">
        <f t="shared" si="433"/>
        <v>0</v>
      </c>
      <c r="AF547" s="33">
        <f>AF548</f>
        <v>0</v>
      </c>
      <c r="AG547" s="32">
        <f t="shared" si="390"/>
        <v>0</v>
      </c>
      <c r="AH547" s="33">
        <f>AH548</f>
        <v>0</v>
      </c>
      <c r="AI547" s="32">
        <f t="shared" si="390"/>
        <v>0</v>
      </c>
      <c r="AJ547" s="33">
        <f>AJ548</f>
        <v>0</v>
      </c>
      <c r="AK547" s="32">
        <f t="shared" si="390"/>
        <v>0</v>
      </c>
      <c r="AL547" s="33">
        <f>AL548</f>
        <v>0</v>
      </c>
      <c r="AM547" s="32">
        <f t="shared" si="434"/>
        <v>0</v>
      </c>
      <c r="AN547" s="33">
        <f>AN548</f>
        <v>0</v>
      </c>
      <c r="AO547" s="32">
        <f t="shared" si="391"/>
        <v>0</v>
      </c>
      <c r="AP547" s="33">
        <f>AP548</f>
        <v>0</v>
      </c>
      <c r="AQ547" s="32"/>
      <c r="AR547" s="33"/>
      <c r="AS547" s="107"/>
      <c r="AT547" s="108"/>
      <c r="AU547" s="108"/>
      <c r="AV547" s="108"/>
      <c r="AW547" s="108"/>
      <c r="AX547" s="108"/>
      <c r="AY547" s="108"/>
      <c r="AZ547" s="107"/>
      <c r="BA547" s="107"/>
      <c r="BB547" s="107"/>
      <c r="BC547" s="108"/>
      <c r="BD547" s="108"/>
      <c r="BE547" s="107"/>
      <c r="BF547" s="107"/>
      <c r="BG547" s="109">
        <f t="shared" ref="BG547:BG548" si="438">BG548</f>
        <v>85.6</v>
      </c>
      <c r="BH547" s="107">
        <f t="shared" si="435"/>
        <v>85.6</v>
      </c>
      <c r="BI547" s="107"/>
      <c r="BJ547" s="107">
        <f t="shared" si="426"/>
        <v>0</v>
      </c>
      <c r="BK547" s="109">
        <f t="shared" ref="BK547:BL548" si="439">BK548</f>
        <v>85.6</v>
      </c>
      <c r="BL547" s="109">
        <f t="shared" si="439"/>
        <v>0</v>
      </c>
      <c r="BM547" s="109">
        <f t="shared" si="405"/>
        <v>85.6</v>
      </c>
      <c r="BN547" s="107">
        <f t="shared" si="420"/>
        <v>85.6</v>
      </c>
      <c r="BO547" s="107">
        <f t="shared" ref="BO547:BR548" si="440">BO548</f>
        <v>0</v>
      </c>
      <c r="BP547" s="107">
        <f t="shared" si="440"/>
        <v>0</v>
      </c>
      <c r="BQ547" s="201">
        <f t="shared" si="436"/>
        <v>85.6</v>
      </c>
      <c r="BR547" s="107">
        <f t="shared" si="440"/>
        <v>0</v>
      </c>
      <c r="BS547" s="201">
        <f t="shared" si="432"/>
        <v>85.6</v>
      </c>
      <c r="BT547" s="109">
        <f t="shared" ref="BT547:BV548" si="441">BT548</f>
        <v>0</v>
      </c>
      <c r="BU547" s="107">
        <f t="shared" si="407"/>
        <v>85.6</v>
      </c>
      <c r="BV547" s="109">
        <f t="shared" si="441"/>
        <v>0</v>
      </c>
      <c r="BW547" s="107">
        <f t="shared" si="437"/>
        <v>85.6</v>
      </c>
      <c r="BX547" s="107">
        <v>0</v>
      </c>
      <c r="BY547" s="201">
        <f t="shared" si="428"/>
        <v>85.6</v>
      </c>
      <c r="BZ547" s="107"/>
      <c r="CA547" s="107">
        <f t="shared" ref="CA547:CG548" si="442">CA548</f>
        <v>0</v>
      </c>
      <c r="CB547" s="107">
        <f t="shared" si="404"/>
        <v>85.6</v>
      </c>
      <c r="CC547" s="107">
        <v>0</v>
      </c>
      <c r="CD547" s="201">
        <f t="shared" si="429"/>
        <v>85.6</v>
      </c>
      <c r="CE547" s="107">
        <f t="shared" si="442"/>
        <v>0</v>
      </c>
      <c r="CF547" s="107">
        <f t="shared" si="430"/>
        <v>85.6</v>
      </c>
      <c r="CG547" s="107">
        <f t="shared" si="442"/>
        <v>0</v>
      </c>
      <c r="CH547" s="107">
        <f t="shared" si="431"/>
        <v>85.6</v>
      </c>
    </row>
    <row r="548" spans="2:86" ht="69" customHeight="1" x14ac:dyDescent="0.3">
      <c r="B548" s="12"/>
      <c r="C548" s="7"/>
      <c r="D548" s="68" t="s">
        <v>393</v>
      </c>
      <c r="E548" s="145" t="s">
        <v>237</v>
      </c>
      <c r="F548" s="145"/>
      <c r="G548" s="69"/>
      <c r="H548" s="34">
        <f>H549</f>
        <v>0</v>
      </c>
      <c r="I548" s="34">
        <f>I549</f>
        <v>0</v>
      </c>
      <c r="J548" s="34">
        <f t="shared" si="409"/>
        <v>0</v>
      </c>
      <c r="K548" s="34">
        <f>K549</f>
        <v>0</v>
      </c>
      <c r="L548" s="34">
        <f t="shared" si="354"/>
        <v>0</v>
      </c>
      <c r="M548" s="34">
        <f>M549</f>
        <v>0</v>
      </c>
      <c r="N548" s="69">
        <f t="shared" si="427"/>
        <v>0</v>
      </c>
      <c r="O548" s="34">
        <f>O549</f>
        <v>0</v>
      </c>
      <c r="P548" s="69">
        <f t="shared" si="424"/>
        <v>0</v>
      </c>
      <c r="Q548" s="34">
        <f>Q549</f>
        <v>0</v>
      </c>
      <c r="R548" s="69">
        <f t="shared" si="350"/>
        <v>0</v>
      </c>
      <c r="S548" s="34">
        <f>S549</f>
        <v>0</v>
      </c>
      <c r="T548" s="69">
        <f t="shared" si="351"/>
        <v>0</v>
      </c>
      <c r="U548" s="34">
        <f>U549</f>
        <v>0</v>
      </c>
      <c r="V548" s="69">
        <f t="shared" si="352"/>
        <v>0</v>
      </c>
      <c r="W548" s="69"/>
      <c r="X548" s="69">
        <f t="shared" si="353"/>
        <v>0</v>
      </c>
      <c r="Y548" s="69">
        <f>Y549</f>
        <v>0</v>
      </c>
      <c r="Z548" s="34">
        <f>Z549</f>
        <v>0</v>
      </c>
      <c r="AA548" s="34">
        <f t="shared" si="425"/>
        <v>0</v>
      </c>
      <c r="AB548" s="34">
        <f>AB549</f>
        <v>0</v>
      </c>
      <c r="AC548" s="31">
        <f t="shared" si="433"/>
        <v>0</v>
      </c>
      <c r="AD548" s="34">
        <f>AD549</f>
        <v>0</v>
      </c>
      <c r="AE548" s="31">
        <f t="shared" si="433"/>
        <v>0</v>
      </c>
      <c r="AF548" s="34">
        <f>AF549</f>
        <v>0</v>
      </c>
      <c r="AG548" s="31">
        <f t="shared" si="390"/>
        <v>0</v>
      </c>
      <c r="AH548" s="34">
        <f>AH549</f>
        <v>0</v>
      </c>
      <c r="AI548" s="31">
        <f t="shared" si="390"/>
        <v>0</v>
      </c>
      <c r="AJ548" s="34">
        <f>AJ549</f>
        <v>0</v>
      </c>
      <c r="AK548" s="31">
        <f t="shared" si="390"/>
        <v>0</v>
      </c>
      <c r="AL548" s="34">
        <f>AL549</f>
        <v>0</v>
      </c>
      <c r="AM548" s="31">
        <f t="shared" si="434"/>
        <v>0</v>
      </c>
      <c r="AN548" s="34">
        <f>AN549</f>
        <v>0</v>
      </c>
      <c r="AO548" s="31">
        <f t="shared" si="391"/>
        <v>0</v>
      </c>
      <c r="AP548" s="34">
        <f>AP549</f>
        <v>0</v>
      </c>
      <c r="AQ548" s="31"/>
      <c r="AR548" s="34"/>
      <c r="AS548" s="107"/>
      <c r="AT548" s="108"/>
      <c r="AU548" s="108"/>
      <c r="AV548" s="108"/>
      <c r="AW548" s="108"/>
      <c r="AX548" s="108"/>
      <c r="AY548" s="108"/>
      <c r="AZ548" s="107"/>
      <c r="BA548" s="107"/>
      <c r="BB548" s="107"/>
      <c r="BC548" s="108"/>
      <c r="BD548" s="108"/>
      <c r="BE548" s="107"/>
      <c r="BF548" s="107"/>
      <c r="BG548" s="109">
        <f t="shared" si="438"/>
        <v>85.6</v>
      </c>
      <c r="BH548" s="107">
        <f t="shared" si="435"/>
        <v>85.6</v>
      </c>
      <c r="BI548" s="107"/>
      <c r="BJ548" s="107">
        <f t="shared" si="426"/>
        <v>0</v>
      </c>
      <c r="BK548" s="109">
        <f t="shared" si="439"/>
        <v>85.6</v>
      </c>
      <c r="BL548" s="109">
        <f t="shared" si="439"/>
        <v>0</v>
      </c>
      <c r="BM548" s="109">
        <f t="shared" si="405"/>
        <v>85.6</v>
      </c>
      <c r="BN548" s="107">
        <f t="shared" si="420"/>
        <v>85.6</v>
      </c>
      <c r="BO548" s="107">
        <f t="shared" si="440"/>
        <v>0</v>
      </c>
      <c r="BP548" s="107">
        <f t="shared" si="440"/>
        <v>0</v>
      </c>
      <c r="BQ548" s="201">
        <f t="shared" si="436"/>
        <v>85.6</v>
      </c>
      <c r="BR548" s="107">
        <f t="shared" si="440"/>
        <v>0</v>
      </c>
      <c r="BS548" s="201">
        <f t="shared" si="432"/>
        <v>85.6</v>
      </c>
      <c r="BT548" s="109">
        <f t="shared" si="441"/>
        <v>0</v>
      </c>
      <c r="BU548" s="107">
        <f t="shared" si="407"/>
        <v>85.6</v>
      </c>
      <c r="BV548" s="109">
        <f t="shared" si="441"/>
        <v>0</v>
      </c>
      <c r="BW548" s="107">
        <f t="shared" si="437"/>
        <v>85.6</v>
      </c>
      <c r="BX548" s="107">
        <v>0</v>
      </c>
      <c r="BY548" s="201">
        <f t="shared" si="428"/>
        <v>85.6</v>
      </c>
      <c r="BZ548" s="107"/>
      <c r="CA548" s="107">
        <f t="shared" si="442"/>
        <v>0</v>
      </c>
      <c r="CB548" s="107">
        <f t="shared" si="404"/>
        <v>85.6</v>
      </c>
      <c r="CC548" s="107">
        <v>0</v>
      </c>
      <c r="CD548" s="201">
        <f t="shared" si="429"/>
        <v>85.6</v>
      </c>
      <c r="CE548" s="107">
        <f t="shared" si="442"/>
        <v>0</v>
      </c>
      <c r="CF548" s="107">
        <f t="shared" si="430"/>
        <v>85.6</v>
      </c>
      <c r="CG548" s="107">
        <f t="shared" si="442"/>
        <v>0</v>
      </c>
      <c r="CH548" s="107">
        <f t="shared" si="431"/>
        <v>85.6</v>
      </c>
    </row>
    <row r="549" spans="2:86" ht="46.5" customHeight="1" x14ac:dyDescent="0.3">
      <c r="B549" s="12"/>
      <c r="C549" s="7"/>
      <c r="D549" s="68" t="s">
        <v>238</v>
      </c>
      <c r="E549" s="145" t="s">
        <v>239</v>
      </c>
      <c r="F549" s="145"/>
      <c r="G549" s="69"/>
      <c r="H549" s="34">
        <f>H550</f>
        <v>0</v>
      </c>
      <c r="I549" s="34"/>
      <c r="J549" s="34">
        <f t="shared" si="409"/>
        <v>0</v>
      </c>
      <c r="K549" s="34"/>
      <c r="L549" s="34">
        <f t="shared" si="354"/>
        <v>0</v>
      </c>
      <c r="M549" s="34"/>
      <c r="N549" s="69">
        <f t="shared" si="427"/>
        <v>0</v>
      </c>
      <c r="O549" s="34"/>
      <c r="P549" s="69">
        <f t="shared" si="424"/>
        <v>0</v>
      </c>
      <c r="Q549" s="34"/>
      <c r="R549" s="69">
        <f t="shared" ref="R549:R629" si="443">P549+Q549</f>
        <v>0</v>
      </c>
      <c r="S549" s="34"/>
      <c r="T549" s="69">
        <f t="shared" ref="T549:T629" si="444">R549+S549</f>
        <v>0</v>
      </c>
      <c r="U549" s="34"/>
      <c r="V549" s="69">
        <f t="shared" ref="V549:V629" si="445">T549+U549</f>
        <v>0</v>
      </c>
      <c r="W549" s="69"/>
      <c r="X549" s="69">
        <f t="shared" ref="X549:X629" si="446">V549+W549</f>
        <v>0</v>
      </c>
      <c r="Y549" s="69"/>
      <c r="Z549" s="34">
        <v>0</v>
      </c>
      <c r="AA549" s="34">
        <f t="shared" si="425"/>
        <v>0</v>
      </c>
      <c r="AB549" s="34">
        <v>0</v>
      </c>
      <c r="AC549" s="31">
        <f t="shared" si="433"/>
        <v>0</v>
      </c>
      <c r="AD549" s="34">
        <v>0</v>
      </c>
      <c r="AE549" s="31">
        <f t="shared" si="433"/>
        <v>0</v>
      </c>
      <c r="AF549" s="34">
        <v>0</v>
      </c>
      <c r="AG549" s="31">
        <f t="shared" si="390"/>
        <v>0</v>
      </c>
      <c r="AH549" s="34">
        <v>0</v>
      </c>
      <c r="AI549" s="31">
        <f t="shared" si="390"/>
        <v>0</v>
      </c>
      <c r="AJ549" s="34">
        <v>0</v>
      </c>
      <c r="AK549" s="31">
        <f t="shared" si="390"/>
        <v>0</v>
      </c>
      <c r="AL549" s="34">
        <v>0</v>
      </c>
      <c r="AM549" s="31">
        <f t="shared" si="434"/>
        <v>0</v>
      </c>
      <c r="AN549" s="34">
        <v>0</v>
      </c>
      <c r="AO549" s="31">
        <f t="shared" si="391"/>
        <v>0</v>
      </c>
      <c r="AP549" s="34">
        <f>AP550</f>
        <v>0</v>
      </c>
      <c r="AQ549" s="31"/>
      <c r="AR549" s="34"/>
      <c r="AS549" s="107"/>
      <c r="AT549" s="108"/>
      <c r="AU549" s="108"/>
      <c r="AV549" s="108"/>
      <c r="AW549" s="108"/>
      <c r="AX549" s="108"/>
      <c r="AY549" s="108"/>
      <c r="AZ549" s="107"/>
      <c r="BA549" s="107"/>
      <c r="BB549" s="107"/>
      <c r="BC549" s="108"/>
      <c r="BD549" s="108"/>
      <c r="BE549" s="107"/>
      <c r="BF549" s="107"/>
      <c r="BG549" s="109">
        <f>BG550</f>
        <v>85.6</v>
      </c>
      <c r="BH549" s="107">
        <f t="shared" si="435"/>
        <v>85.6</v>
      </c>
      <c r="BI549" s="107"/>
      <c r="BJ549" s="107">
        <f t="shared" si="426"/>
        <v>0</v>
      </c>
      <c r="BK549" s="109">
        <f>BK550</f>
        <v>85.6</v>
      </c>
      <c r="BL549" s="109">
        <f>BL550</f>
        <v>0</v>
      </c>
      <c r="BM549" s="109">
        <f t="shared" si="405"/>
        <v>85.6</v>
      </c>
      <c r="BN549" s="107">
        <f t="shared" si="420"/>
        <v>85.6</v>
      </c>
      <c r="BO549" s="107">
        <f>BO550</f>
        <v>0</v>
      </c>
      <c r="BP549" s="107">
        <f>BP550</f>
        <v>0</v>
      </c>
      <c r="BQ549" s="201">
        <f t="shared" si="436"/>
        <v>85.6</v>
      </c>
      <c r="BR549" s="107">
        <f>BR550</f>
        <v>0</v>
      </c>
      <c r="BS549" s="201">
        <f t="shared" si="432"/>
        <v>85.6</v>
      </c>
      <c r="BT549" s="109">
        <f>BT550</f>
        <v>0</v>
      </c>
      <c r="BU549" s="107">
        <f t="shared" si="407"/>
        <v>85.6</v>
      </c>
      <c r="BV549" s="109">
        <f>BV550</f>
        <v>0</v>
      </c>
      <c r="BW549" s="107">
        <f t="shared" si="437"/>
        <v>85.6</v>
      </c>
      <c r="BX549" s="107">
        <v>0</v>
      </c>
      <c r="BY549" s="201">
        <f t="shared" si="428"/>
        <v>85.6</v>
      </c>
      <c r="BZ549" s="107"/>
      <c r="CA549" s="107">
        <f>CA550</f>
        <v>0</v>
      </c>
      <c r="CB549" s="107">
        <f t="shared" si="404"/>
        <v>85.6</v>
      </c>
      <c r="CC549" s="107">
        <v>0</v>
      </c>
      <c r="CD549" s="201">
        <f t="shared" si="429"/>
        <v>85.6</v>
      </c>
      <c r="CE549" s="107">
        <f>CE550</f>
        <v>0</v>
      </c>
      <c r="CF549" s="107">
        <f t="shared" si="430"/>
        <v>85.6</v>
      </c>
      <c r="CG549" s="107">
        <f>CG550</f>
        <v>0</v>
      </c>
      <c r="CH549" s="107">
        <f t="shared" si="431"/>
        <v>85.6</v>
      </c>
    </row>
    <row r="550" spans="2:86" ht="40.5" x14ac:dyDescent="0.3">
      <c r="B550" s="12"/>
      <c r="C550" s="7"/>
      <c r="D550" s="68" t="s">
        <v>14</v>
      </c>
      <c r="E550" s="145" t="s">
        <v>239</v>
      </c>
      <c r="F550" s="145">
        <v>200</v>
      </c>
      <c r="G550" s="69">
        <v>4</v>
      </c>
      <c r="H550" s="34">
        <v>0</v>
      </c>
      <c r="I550" s="34">
        <f>I551</f>
        <v>0</v>
      </c>
      <c r="J550" s="34">
        <f t="shared" si="409"/>
        <v>0</v>
      </c>
      <c r="K550" s="34">
        <f>K551</f>
        <v>0</v>
      </c>
      <c r="L550" s="34">
        <f t="shared" si="354"/>
        <v>0</v>
      </c>
      <c r="M550" s="34">
        <f>M551</f>
        <v>0</v>
      </c>
      <c r="N550" s="69">
        <f t="shared" si="427"/>
        <v>0</v>
      </c>
      <c r="O550" s="34">
        <f>O551</f>
        <v>0</v>
      </c>
      <c r="P550" s="69">
        <f t="shared" si="424"/>
        <v>0</v>
      </c>
      <c r="Q550" s="34">
        <f>Q551</f>
        <v>0</v>
      </c>
      <c r="R550" s="69">
        <f t="shared" si="443"/>
        <v>0</v>
      </c>
      <c r="S550" s="34">
        <f>S551</f>
        <v>0</v>
      </c>
      <c r="T550" s="69">
        <f t="shared" si="444"/>
        <v>0</v>
      </c>
      <c r="U550" s="34">
        <f>U551</f>
        <v>0</v>
      </c>
      <c r="V550" s="69">
        <f t="shared" si="445"/>
        <v>0</v>
      </c>
      <c r="W550" s="69"/>
      <c r="X550" s="69">
        <f t="shared" si="446"/>
        <v>0</v>
      </c>
      <c r="Y550" s="69">
        <f>Y551</f>
        <v>0</v>
      </c>
      <c r="Z550" s="34">
        <f>Z551</f>
        <v>0</v>
      </c>
      <c r="AA550" s="34">
        <f t="shared" si="425"/>
        <v>0</v>
      </c>
      <c r="AB550" s="34">
        <f>AB551</f>
        <v>0</v>
      </c>
      <c r="AC550" s="31">
        <f t="shared" si="433"/>
        <v>0</v>
      </c>
      <c r="AD550" s="34">
        <f>AD551</f>
        <v>0</v>
      </c>
      <c r="AE550" s="31">
        <f t="shared" si="433"/>
        <v>0</v>
      </c>
      <c r="AF550" s="34">
        <f>AF551</f>
        <v>0</v>
      </c>
      <c r="AG550" s="31">
        <f t="shared" si="390"/>
        <v>0</v>
      </c>
      <c r="AH550" s="34">
        <f>AH551</f>
        <v>0</v>
      </c>
      <c r="AI550" s="31">
        <f t="shared" si="390"/>
        <v>0</v>
      </c>
      <c r="AJ550" s="34">
        <f>AJ551</f>
        <v>0</v>
      </c>
      <c r="AK550" s="31">
        <f t="shared" si="390"/>
        <v>0</v>
      </c>
      <c r="AL550" s="34">
        <f>AL551</f>
        <v>0</v>
      </c>
      <c r="AM550" s="31">
        <f t="shared" si="434"/>
        <v>0</v>
      </c>
      <c r="AN550" s="34">
        <f>AN551</f>
        <v>0</v>
      </c>
      <c r="AO550" s="31">
        <f t="shared" si="391"/>
        <v>0</v>
      </c>
      <c r="AP550" s="34">
        <v>0</v>
      </c>
      <c r="AQ550" s="31"/>
      <c r="AR550" s="34"/>
      <c r="AS550" s="107"/>
      <c r="AT550" s="108"/>
      <c r="AU550" s="108"/>
      <c r="AV550" s="108"/>
      <c r="AW550" s="108"/>
      <c r="AX550" s="108"/>
      <c r="AY550" s="108"/>
      <c r="AZ550" s="107"/>
      <c r="BA550" s="107"/>
      <c r="BB550" s="107"/>
      <c r="BC550" s="108"/>
      <c r="BD550" s="108"/>
      <c r="BE550" s="107"/>
      <c r="BF550" s="107"/>
      <c r="BG550" s="109">
        <v>85.6</v>
      </c>
      <c r="BH550" s="107">
        <f t="shared" si="435"/>
        <v>85.6</v>
      </c>
      <c r="BI550" s="107"/>
      <c r="BJ550" s="107">
        <f t="shared" si="426"/>
        <v>0</v>
      </c>
      <c r="BK550" s="109">
        <v>85.6</v>
      </c>
      <c r="BL550" s="109"/>
      <c r="BM550" s="109">
        <f t="shared" si="405"/>
        <v>85.6</v>
      </c>
      <c r="BN550" s="107">
        <f t="shared" ref="BN550:BN581" si="447">BJ550+BK550</f>
        <v>85.6</v>
      </c>
      <c r="BO550" s="107"/>
      <c r="BP550" s="107"/>
      <c r="BQ550" s="201">
        <f t="shared" si="436"/>
        <v>85.6</v>
      </c>
      <c r="BR550" s="107"/>
      <c r="BS550" s="201">
        <f t="shared" si="432"/>
        <v>85.6</v>
      </c>
      <c r="BT550" s="109"/>
      <c r="BU550" s="107">
        <f t="shared" si="407"/>
        <v>85.6</v>
      </c>
      <c r="BV550" s="109"/>
      <c r="BW550" s="107">
        <f t="shared" si="437"/>
        <v>85.6</v>
      </c>
      <c r="BX550" s="107"/>
      <c r="BY550" s="201">
        <f t="shared" si="428"/>
        <v>85.6</v>
      </c>
      <c r="BZ550" s="107"/>
      <c r="CA550" s="107"/>
      <c r="CB550" s="107">
        <f t="shared" si="404"/>
        <v>85.6</v>
      </c>
      <c r="CC550" s="107"/>
      <c r="CD550" s="201">
        <f t="shared" si="429"/>
        <v>85.6</v>
      </c>
      <c r="CE550" s="107"/>
      <c r="CF550" s="107">
        <f t="shared" si="430"/>
        <v>85.6</v>
      </c>
      <c r="CG550" s="107"/>
      <c r="CH550" s="107">
        <f t="shared" si="431"/>
        <v>85.6</v>
      </c>
    </row>
    <row r="551" spans="2:86" ht="74.25" hidden="1" customHeight="1" x14ac:dyDescent="0.3">
      <c r="B551" s="12"/>
      <c r="C551" s="7"/>
      <c r="D551" s="68" t="s">
        <v>392</v>
      </c>
      <c r="E551" s="145" t="s">
        <v>240</v>
      </c>
      <c r="F551" s="145"/>
      <c r="G551" s="69"/>
      <c r="H551" s="34">
        <f>H552</f>
        <v>0</v>
      </c>
      <c r="I551" s="34">
        <f>I552</f>
        <v>0</v>
      </c>
      <c r="J551" s="34">
        <f t="shared" si="409"/>
        <v>0</v>
      </c>
      <c r="K551" s="34">
        <f>K552</f>
        <v>0</v>
      </c>
      <c r="L551" s="34">
        <f t="shared" si="354"/>
        <v>0</v>
      </c>
      <c r="M551" s="34">
        <f>M552</f>
        <v>0</v>
      </c>
      <c r="N551" s="69">
        <f t="shared" si="427"/>
        <v>0</v>
      </c>
      <c r="O551" s="34">
        <f>O552</f>
        <v>0</v>
      </c>
      <c r="P551" s="69">
        <f t="shared" si="424"/>
        <v>0</v>
      </c>
      <c r="Q551" s="34">
        <f>Q552</f>
        <v>0</v>
      </c>
      <c r="R551" s="69">
        <f t="shared" si="443"/>
        <v>0</v>
      </c>
      <c r="S551" s="34">
        <f>S552</f>
        <v>0</v>
      </c>
      <c r="T551" s="69">
        <f t="shared" si="444"/>
        <v>0</v>
      </c>
      <c r="U551" s="34">
        <f>U552</f>
        <v>0</v>
      </c>
      <c r="V551" s="69">
        <f t="shared" si="445"/>
        <v>0</v>
      </c>
      <c r="W551" s="69"/>
      <c r="X551" s="69">
        <f t="shared" si="446"/>
        <v>0</v>
      </c>
      <c r="Y551" s="69">
        <f>Y552</f>
        <v>0</v>
      </c>
      <c r="Z551" s="34">
        <f>Z552</f>
        <v>0</v>
      </c>
      <c r="AA551" s="34">
        <f t="shared" si="425"/>
        <v>0</v>
      </c>
      <c r="AB551" s="34">
        <f>AB552</f>
        <v>0</v>
      </c>
      <c r="AC551" s="31">
        <f t="shared" si="433"/>
        <v>0</v>
      </c>
      <c r="AD551" s="34">
        <f>AD552</f>
        <v>0</v>
      </c>
      <c r="AE551" s="31">
        <f t="shared" si="433"/>
        <v>0</v>
      </c>
      <c r="AF551" s="34">
        <f>AF552</f>
        <v>0</v>
      </c>
      <c r="AG551" s="31">
        <f t="shared" si="390"/>
        <v>0</v>
      </c>
      <c r="AH551" s="34">
        <f>AH552</f>
        <v>0</v>
      </c>
      <c r="AI551" s="31">
        <f t="shared" si="390"/>
        <v>0</v>
      </c>
      <c r="AJ551" s="34">
        <f>AJ552</f>
        <v>0</v>
      </c>
      <c r="AK551" s="31">
        <f t="shared" si="390"/>
        <v>0</v>
      </c>
      <c r="AL551" s="34">
        <f>AL552</f>
        <v>0</v>
      </c>
      <c r="AM551" s="31">
        <f t="shared" si="434"/>
        <v>0</v>
      </c>
      <c r="AN551" s="34">
        <f>AN552</f>
        <v>0</v>
      </c>
      <c r="AO551" s="31">
        <f t="shared" si="391"/>
        <v>0</v>
      </c>
      <c r="AP551" s="34">
        <f>AP552</f>
        <v>0</v>
      </c>
      <c r="AQ551" s="31"/>
      <c r="AR551" s="34"/>
      <c r="AS551" s="107"/>
      <c r="AT551" s="108"/>
      <c r="AU551" s="108"/>
      <c r="AV551" s="108"/>
      <c r="AW551" s="108"/>
      <c r="AX551" s="108"/>
      <c r="AY551" s="108"/>
      <c r="AZ551" s="107"/>
      <c r="BA551" s="107"/>
      <c r="BB551" s="107"/>
      <c r="BC551" s="108"/>
      <c r="BD551" s="108"/>
      <c r="BE551" s="107"/>
      <c r="BF551" s="107">
        <f t="shared" ref="BF551:BF562" si="448">BB551+BE551</f>
        <v>0</v>
      </c>
      <c r="BG551" s="109"/>
      <c r="BH551" s="107">
        <f t="shared" si="435"/>
        <v>0</v>
      </c>
      <c r="BI551" s="107"/>
      <c r="BJ551" s="107">
        <f t="shared" si="426"/>
        <v>0</v>
      </c>
      <c r="BK551" s="109"/>
      <c r="BL551" s="109"/>
      <c r="BM551" s="109">
        <f t="shared" si="405"/>
        <v>0</v>
      </c>
      <c r="BN551" s="107">
        <f t="shared" si="447"/>
        <v>0</v>
      </c>
      <c r="BO551" s="107"/>
      <c r="BP551" s="107"/>
      <c r="BQ551" s="201">
        <f t="shared" si="436"/>
        <v>0</v>
      </c>
      <c r="BR551" s="107"/>
      <c r="BS551" s="201">
        <f t="shared" si="432"/>
        <v>0</v>
      </c>
      <c r="BT551" s="109"/>
      <c r="BU551" s="107">
        <f t="shared" si="407"/>
        <v>0</v>
      </c>
      <c r="BV551" s="109"/>
      <c r="BW551" s="107">
        <f t="shared" si="437"/>
        <v>0</v>
      </c>
      <c r="BX551" s="107"/>
      <c r="BY551" s="201">
        <f t="shared" si="428"/>
        <v>0</v>
      </c>
      <c r="BZ551" s="107"/>
      <c r="CA551" s="107"/>
      <c r="CB551" s="107">
        <f t="shared" si="404"/>
        <v>0</v>
      </c>
      <c r="CC551" s="107"/>
      <c r="CD551" s="201">
        <f t="shared" si="429"/>
        <v>0</v>
      </c>
      <c r="CE551" s="107"/>
      <c r="CF551" s="107">
        <f t="shared" si="430"/>
        <v>0</v>
      </c>
      <c r="CG551" s="107"/>
      <c r="CH551" s="107">
        <f t="shared" si="431"/>
        <v>0</v>
      </c>
    </row>
    <row r="552" spans="2:86" ht="40.5" hidden="1" x14ac:dyDescent="0.3">
      <c r="B552" s="12"/>
      <c r="C552" s="7"/>
      <c r="D552" s="68" t="s">
        <v>238</v>
      </c>
      <c r="E552" s="145" t="s">
        <v>241</v>
      </c>
      <c r="F552" s="145"/>
      <c r="G552" s="69"/>
      <c r="H552" s="34">
        <f>H553</f>
        <v>0</v>
      </c>
      <c r="I552" s="34"/>
      <c r="J552" s="34">
        <f t="shared" si="409"/>
        <v>0</v>
      </c>
      <c r="K552" s="34"/>
      <c r="L552" s="34">
        <f t="shared" si="354"/>
        <v>0</v>
      </c>
      <c r="M552" s="34"/>
      <c r="N552" s="69">
        <f t="shared" si="427"/>
        <v>0</v>
      </c>
      <c r="O552" s="34"/>
      <c r="P552" s="69">
        <f t="shared" si="424"/>
        <v>0</v>
      </c>
      <c r="Q552" s="34"/>
      <c r="R552" s="69">
        <f t="shared" si="443"/>
        <v>0</v>
      </c>
      <c r="S552" s="34"/>
      <c r="T552" s="69">
        <f t="shared" si="444"/>
        <v>0</v>
      </c>
      <c r="U552" s="34"/>
      <c r="V552" s="69">
        <f t="shared" si="445"/>
        <v>0</v>
      </c>
      <c r="W552" s="69"/>
      <c r="X552" s="69">
        <f t="shared" si="446"/>
        <v>0</v>
      </c>
      <c r="Y552" s="69"/>
      <c r="Z552" s="34">
        <v>0</v>
      </c>
      <c r="AA552" s="34">
        <f t="shared" si="425"/>
        <v>0</v>
      </c>
      <c r="AB552" s="34">
        <v>0</v>
      </c>
      <c r="AC552" s="31">
        <f t="shared" si="433"/>
        <v>0</v>
      </c>
      <c r="AD552" s="34">
        <v>0</v>
      </c>
      <c r="AE552" s="31">
        <f t="shared" si="433"/>
        <v>0</v>
      </c>
      <c r="AF552" s="34">
        <v>0</v>
      </c>
      <c r="AG552" s="31">
        <f t="shared" si="390"/>
        <v>0</v>
      </c>
      <c r="AH552" s="34">
        <v>0</v>
      </c>
      <c r="AI552" s="31">
        <f t="shared" si="390"/>
        <v>0</v>
      </c>
      <c r="AJ552" s="34">
        <v>0</v>
      </c>
      <c r="AK552" s="31">
        <f t="shared" si="390"/>
        <v>0</v>
      </c>
      <c r="AL552" s="34">
        <v>0</v>
      </c>
      <c r="AM552" s="31">
        <f t="shared" si="434"/>
        <v>0</v>
      </c>
      <c r="AN552" s="34">
        <v>0</v>
      </c>
      <c r="AO552" s="31">
        <f t="shared" si="391"/>
        <v>0</v>
      </c>
      <c r="AP552" s="34">
        <v>0</v>
      </c>
      <c r="AQ552" s="31"/>
      <c r="AR552" s="34"/>
      <c r="AS552" s="107"/>
      <c r="AT552" s="108"/>
      <c r="AU552" s="108"/>
      <c r="AV552" s="108"/>
      <c r="AW552" s="108"/>
      <c r="AX552" s="108"/>
      <c r="AY552" s="108"/>
      <c r="AZ552" s="107"/>
      <c r="BA552" s="107"/>
      <c r="BB552" s="107"/>
      <c r="BC552" s="108"/>
      <c r="BD552" s="108"/>
      <c r="BE552" s="107"/>
      <c r="BF552" s="107">
        <f t="shared" si="448"/>
        <v>0</v>
      </c>
      <c r="BG552" s="109"/>
      <c r="BH552" s="107">
        <f t="shared" si="435"/>
        <v>0</v>
      </c>
      <c r="BI552" s="107"/>
      <c r="BJ552" s="107">
        <f t="shared" si="426"/>
        <v>0</v>
      </c>
      <c r="BK552" s="109"/>
      <c r="BL552" s="109"/>
      <c r="BM552" s="109">
        <f t="shared" si="405"/>
        <v>0</v>
      </c>
      <c r="BN552" s="107">
        <f t="shared" si="447"/>
        <v>0</v>
      </c>
      <c r="BO552" s="107"/>
      <c r="BP552" s="107"/>
      <c r="BQ552" s="201">
        <f t="shared" si="436"/>
        <v>0</v>
      </c>
      <c r="BR552" s="107"/>
      <c r="BS552" s="201">
        <f t="shared" si="432"/>
        <v>0</v>
      </c>
      <c r="BT552" s="109"/>
      <c r="BU552" s="107">
        <f t="shared" si="407"/>
        <v>0</v>
      </c>
      <c r="BV552" s="109"/>
      <c r="BW552" s="107">
        <f t="shared" si="437"/>
        <v>0</v>
      </c>
      <c r="BX552" s="107"/>
      <c r="BY552" s="201">
        <f t="shared" si="428"/>
        <v>0</v>
      </c>
      <c r="BZ552" s="107"/>
      <c r="CA552" s="107"/>
      <c r="CB552" s="107">
        <f t="shared" si="404"/>
        <v>0</v>
      </c>
      <c r="CC552" s="107"/>
      <c r="CD552" s="201">
        <f t="shared" si="429"/>
        <v>0</v>
      </c>
      <c r="CE552" s="107"/>
      <c r="CF552" s="107">
        <f t="shared" si="430"/>
        <v>0</v>
      </c>
      <c r="CG552" s="107"/>
      <c r="CH552" s="107">
        <f t="shared" si="431"/>
        <v>0</v>
      </c>
    </row>
    <row r="553" spans="2:86" ht="40.5" hidden="1" x14ac:dyDescent="0.3">
      <c r="B553" s="12"/>
      <c r="C553" s="7"/>
      <c r="D553" s="68" t="s">
        <v>14</v>
      </c>
      <c r="E553" s="145" t="s">
        <v>241</v>
      </c>
      <c r="F553" s="145">
        <v>200</v>
      </c>
      <c r="G553" s="69">
        <v>4</v>
      </c>
      <c r="H553" s="34">
        <v>0</v>
      </c>
      <c r="I553" s="34">
        <f>I554</f>
        <v>0</v>
      </c>
      <c r="J553" s="34">
        <f t="shared" si="409"/>
        <v>0</v>
      </c>
      <c r="K553" s="34">
        <f>K554</f>
        <v>0</v>
      </c>
      <c r="L553" s="34">
        <f t="shared" si="354"/>
        <v>0</v>
      </c>
      <c r="M553" s="34">
        <f>M554</f>
        <v>0</v>
      </c>
      <c r="N553" s="69">
        <f t="shared" si="427"/>
        <v>0</v>
      </c>
      <c r="O553" s="34">
        <f>O554</f>
        <v>0</v>
      </c>
      <c r="P553" s="69">
        <f t="shared" si="424"/>
        <v>0</v>
      </c>
      <c r="Q553" s="34">
        <f>Q554</f>
        <v>0</v>
      </c>
      <c r="R553" s="69">
        <f t="shared" si="443"/>
        <v>0</v>
      </c>
      <c r="S553" s="34">
        <f>S554</f>
        <v>0</v>
      </c>
      <c r="T553" s="69">
        <f t="shared" si="444"/>
        <v>0</v>
      </c>
      <c r="U553" s="34">
        <f>U554</f>
        <v>0</v>
      </c>
      <c r="V553" s="69">
        <f t="shared" si="445"/>
        <v>0</v>
      </c>
      <c r="W553" s="69"/>
      <c r="X553" s="69">
        <f t="shared" si="446"/>
        <v>0</v>
      </c>
      <c r="Y553" s="69">
        <f>Y554</f>
        <v>0</v>
      </c>
      <c r="Z553" s="34">
        <f>Z554</f>
        <v>0</v>
      </c>
      <c r="AA553" s="34">
        <f t="shared" si="425"/>
        <v>0</v>
      </c>
      <c r="AB553" s="34">
        <f>AB554</f>
        <v>0</v>
      </c>
      <c r="AC553" s="31">
        <f t="shared" si="433"/>
        <v>0</v>
      </c>
      <c r="AD553" s="34">
        <f>AD554</f>
        <v>0</v>
      </c>
      <c r="AE553" s="31">
        <f t="shared" si="433"/>
        <v>0</v>
      </c>
      <c r="AF553" s="34">
        <f>AF554</f>
        <v>0</v>
      </c>
      <c r="AG553" s="31">
        <f t="shared" si="390"/>
        <v>0</v>
      </c>
      <c r="AH553" s="34">
        <f>AH554</f>
        <v>0</v>
      </c>
      <c r="AI553" s="31">
        <f t="shared" si="390"/>
        <v>0</v>
      </c>
      <c r="AJ553" s="34">
        <f>AJ554</f>
        <v>0</v>
      </c>
      <c r="AK553" s="31">
        <f t="shared" si="390"/>
        <v>0</v>
      </c>
      <c r="AL553" s="34">
        <f>AL554</f>
        <v>0</v>
      </c>
      <c r="AM553" s="31">
        <f t="shared" si="434"/>
        <v>0</v>
      </c>
      <c r="AN553" s="34">
        <f>AN554</f>
        <v>0</v>
      </c>
      <c r="AO553" s="31">
        <f t="shared" si="391"/>
        <v>0</v>
      </c>
      <c r="AP553" s="34">
        <f>AP554</f>
        <v>0</v>
      </c>
      <c r="AQ553" s="31"/>
      <c r="AR553" s="34"/>
      <c r="AS553" s="107"/>
      <c r="AT553" s="108"/>
      <c r="AU553" s="108"/>
      <c r="AV553" s="108"/>
      <c r="AW553" s="108"/>
      <c r="AX553" s="108"/>
      <c r="AY553" s="108"/>
      <c r="AZ553" s="107"/>
      <c r="BA553" s="107"/>
      <c r="BB553" s="107"/>
      <c r="BC553" s="108"/>
      <c r="BD553" s="108"/>
      <c r="BE553" s="107"/>
      <c r="BF553" s="107">
        <f t="shared" si="448"/>
        <v>0</v>
      </c>
      <c r="BG553" s="109"/>
      <c r="BH553" s="107">
        <f t="shared" si="435"/>
        <v>0</v>
      </c>
      <c r="BI553" s="107"/>
      <c r="BJ553" s="107">
        <f t="shared" si="426"/>
        <v>0</v>
      </c>
      <c r="BK553" s="109"/>
      <c r="BL553" s="109"/>
      <c r="BM553" s="109">
        <f t="shared" si="405"/>
        <v>0</v>
      </c>
      <c r="BN553" s="107">
        <f t="shared" si="447"/>
        <v>0</v>
      </c>
      <c r="BO553" s="107"/>
      <c r="BP553" s="107"/>
      <c r="BQ553" s="201">
        <f t="shared" si="436"/>
        <v>0</v>
      </c>
      <c r="BR553" s="107"/>
      <c r="BS553" s="201">
        <f t="shared" si="432"/>
        <v>0</v>
      </c>
      <c r="BT553" s="109"/>
      <c r="BU553" s="107">
        <f t="shared" si="407"/>
        <v>0</v>
      </c>
      <c r="BV553" s="109"/>
      <c r="BW553" s="107">
        <f t="shared" si="437"/>
        <v>0</v>
      </c>
      <c r="BX553" s="107"/>
      <c r="BY553" s="201">
        <f t="shared" si="428"/>
        <v>0</v>
      </c>
      <c r="BZ553" s="107"/>
      <c r="CA553" s="107"/>
      <c r="CB553" s="107">
        <f t="shared" si="404"/>
        <v>0</v>
      </c>
      <c r="CC553" s="107"/>
      <c r="CD553" s="201">
        <f t="shared" si="429"/>
        <v>0</v>
      </c>
      <c r="CE553" s="107"/>
      <c r="CF553" s="107">
        <f t="shared" si="430"/>
        <v>0</v>
      </c>
      <c r="CG553" s="107"/>
      <c r="CH553" s="107">
        <f t="shared" si="431"/>
        <v>0</v>
      </c>
    </row>
    <row r="554" spans="2:86" ht="71.25" hidden="1" customHeight="1" x14ac:dyDescent="0.3">
      <c r="B554" s="12"/>
      <c r="C554" s="7"/>
      <c r="D554" s="68" t="s">
        <v>391</v>
      </c>
      <c r="E554" s="145" t="s">
        <v>242</v>
      </c>
      <c r="F554" s="145"/>
      <c r="G554" s="69"/>
      <c r="H554" s="34">
        <f>H555</f>
        <v>0</v>
      </c>
      <c r="I554" s="34">
        <f>I555</f>
        <v>0</v>
      </c>
      <c r="J554" s="34">
        <f t="shared" si="409"/>
        <v>0</v>
      </c>
      <c r="K554" s="34">
        <f>K555</f>
        <v>0</v>
      </c>
      <c r="L554" s="34">
        <f t="shared" ref="L554:L632" si="449">J554+K554</f>
        <v>0</v>
      </c>
      <c r="M554" s="34">
        <f>M555</f>
        <v>0</v>
      </c>
      <c r="N554" s="69">
        <f t="shared" si="427"/>
        <v>0</v>
      </c>
      <c r="O554" s="34">
        <f>O555</f>
        <v>0</v>
      </c>
      <c r="P554" s="69">
        <f t="shared" si="424"/>
        <v>0</v>
      </c>
      <c r="Q554" s="34">
        <f>Q555</f>
        <v>0</v>
      </c>
      <c r="R554" s="69">
        <f t="shared" si="443"/>
        <v>0</v>
      </c>
      <c r="S554" s="34">
        <f>S555</f>
        <v>0</v>
      </c>
      <c r="T554" s="69">
        <f t="shared" si="444"/>
        <v>0</v>
      </c>
      <c r="U554" s="34">
        <f>U555</f>
        <v>0</v>
      </c>
      <c r="V554" s="69">
        <f t="shared" si="445"/>
        <v>0</v>
      </c>
      <c r="W554" s="69"/>
      <c r="X554" s="69">
        <f t="shared" si="446"/>
        <v>0</v>
      </c>
      <c r="Y554" s="69">
        <f>Y555</f>
        <v>0</v>
      </c>
      <c r="Z554" s="34">
        <f>Z555</f>
        <v>0</v>
      </c>
      <c r="AA554" s="34">
        <f t="shared" si="425"/>
        <v>0</v>
      </c>
      <c r="AB554" s="34">
        <f>AB555</f>
        <v>0</v>
      </c>
      <c r="AC554" s="31">
        <f t="shared" si="433"/>
        <v>0</v>
      </c>
      <c r="AD554" s="34">
        <f>AD555</f>
        <v>0</v>
      </c>
      <c r="AE554" s="31">
        <f t="shared" si="433"/>
        <v>0</v>
      </c>
      <c r="AF554" s="34">
        <f>AF555</f>
        <v>0</v>
      </c>
      <c r="AG554" s="31">
        <f t="shared" si="390"/>
        <v>0</v>
      </c>
      <c r="AH554" s="34">
        <f>AH555</f>
        <v>0</v>
      </c>
      <c r="AI554" s="31">
        <f t="shared" si="390"/>
        <v>0</v>
      </c>
      <c r="AJ554" s="34">
        <f>AJ555</f>
        <v>0</v>
      </c>
      <c r="AK554" s="31">
        <f t="shared" si="390"/>
        <v>0</v>
      </c>
      <c r="AL554" s="34">
        <f>AL555</f>
        <v>0</v>
      </c>
      <c r="AM554" s="31">
        <f t="shared" si="434"/>
        <v>0</v>
      </c>
      <c r="AN554" s="34">
        <f>AN555</f>
        <v>0</v>
      </c>
      <c r="AO554" s="31">
        <f t="shared" si="391"/>
        <v>0</v>
      </c>
      <c r="AP554" s="34">
        <f>AP555</f>
        <v>0</v>
      </c>
      <c r="AQ554" s="31"/>
      <c r="AR554" s="34"/>
      <c r="AS554" s="107"/>
      <c r="AT554" s="108"/>
      <c r="AU554" s="108"/>
      <c r="AV554" s="108"/>
      <c r="AW554" s="108"/>
      <c r="AX554" s="108"/>
      <c r="AY554" s="108"/>
      <c r="AZ554" s="107"/>
      <c r="BA554" s="107"/>
      <c r="BB554" s="107"/>
      <c r="BC554" s="108"/>
      <c r="BD554" s="108"/>
      <c r="BE554" s="107"/>
      <c r="BF554" s="107">
        <f t="shared" si="448"/>
        <v>0</v>
      </c>
      <c r="BG554" s="109"/>
      <c r="BH554" s="107">
        <f t="shared" si="435"/>
        <v>0</v>
      </c>
      <c r="BI554" s="107"/>
      <c r="BJ554" s="107">
        <f t="shared" si="426"/>
        <v>0</v>
      </c>
      <c r="BK554" s="109"/>
      <c r="BL554" s="109"/>
      <c r="BM554" s="109">
        <f t="shared" si="405"/>
        <v>0</v>
      </c>
      <c r="BN554" s="107">
        <f t="shared" si="447"/>
        <v>0</v>
      </c>
      <c r="BO554" s="107"/>
      <c r="BP554" s="107"/>
      <c r="BQ554" s="201">
        <f t="shared" si="436"/>
        <v>0</v>
      </c>
      <c r="BR554" s="107"/>
      <c r="BS554" s="201">
        <f t="shared" si="432"/>
        <v>0</v>
      </c>
      <c r="BT554" s="109"/>
      <c r="BU554" s="107">
        <f t="shared" si="407"/>
        <v>0</v>
      </c>
      <c r="BV554" s="109"/>
      <c r="BW554" s="107">
        <f t="shared" si="437"/>
        <v>0</v>
      </c>
      <c r="BX554" s="107"/>
      <c r="BY554" s="201">
        <f t="shared" si="428"/>
        <v>0</v>
      </c>
      <c r="BZ554" s="107"/>
      <c r="CA554" s="107"/>
      <c r="CB554" s="107">
        <f t="shared" si="404"/>
        <v>0</v>
      </c>
      <c r="CC554" s="107"/>
      <c r="CD554" s="201">
        <f t="shared" si="429"/>
        <v>0</v>
      </c>
      <c r="CE554" s="107"/>
      <c r="CF554" s="107">
        <f t="shared" si="430"/>
        <v>0</v>
      </c>
      <c r="CG554" s="107"/>
      <c r="CH554" s="107">
        <f t="shared" si="431"/>
        <v>0</v>
      </c>
    </row>
    <row r="555" spans="2:86" ht="40.5" hidden="1" x14ac:dyDescent="0.3">
      <c r="B555" s="12"/>
      <c r="C555" s="7"/>
      <c r="D555" s="68" t="s">
        <v>238</v>
      </c>
      <c r="E555" s="145" t="s">
        <v>243</v>
      </c>
      <c r="F555" s="145"/>
      <c r="G555" s="69"/>
      <c r="H555" s="34">
        <f>H556</f>
        <v>0</v>
      </c>
      <c r="I555" s="34"/>
      <c r="J555" s="34">
        <f t="shared" si="409"/>
        <v>0</v>
      </c>
      <c r="K555" s="34"/>
      <c r="L555" s="34">
        <f t="shared" si="449"/>
        <v>0</v>
      </c>
      <c r="M555" s="34"/>
      <c r="N555" s="69">
        <f t="shared" si="427"/>
        <v>0</v>
      </c>
      <c r="O555" s="34"/>
      <c r="P555" s="69">
        <f t="shared" si="424"/>
        <v>0</v>
      </c>
      <c r="Q555" s="34"/>
      <c r="R555" s="69">
        <f t="shared" si="443"/>
        <v>0</v>
      </c>
      <c r="S555" s="34"/>
      <c r="T555" s="69">
        <f t="shared" si="444"/>
        <v>0</v>
      </c>
      <c r="U555" s="34"/>
      <c r="V555" s="69">
        <f t="shared" si="445"/>
        <v>0</v>
      </c>
      <c r="W555" s="69"/>
      <c r="X555" s="69">
        <f t="shared" si="446"/>
        <v>0</v>
      </c>
      <c r="Y555" s="69"/>
      <c r="Z555" s="34">
        <v>0</v>
      </c>
      <c r="AA555" s="34">
        <f t="shared" si="425"/>
        <v>0</v>
      </c>
      <c r="AB555" s="34">
        <v>0</v>
      </c>
      <c r="AC555" s="31">
        <f t="shared" si="433"/>
        <v>0</v>
      </c>
      <c r="AD555" s="34">
        <v>0</v>
      </c>
      <c r="AE555" s="31">
        <f t="shared" si="433"/>
        <v>0</v>
      </c>
      <c r="AF555" s="34">
        <v>0</v>
      </c>
      <c r="AG555" s="31">
        <f t="shared" si="390"/>
        <v>0</v>
      </c>
      <c r="AH555" s="34">
        <v>0</v>
      </c>
      <c r="AI555" s="31">
        <f t="shared" si="390"/>
        <v>0</v>
      </c>
      <c r="AJ555" s="34">
        <v>0</v>
      </c>
      <c r="AK555" s="31">
        <f t="shared" si="390"/>
        <v>0</v>
      </c>
      <c r="AL555" s="34">
        <v>0</v>
      </c>
      <c r="AM555" s="31">
        <f t="shared" si="434"/>
        <v>0</v>
      </c>
      <c r="AN555" s="34">
        <v>0</v>
      </c>
      <c r="AO555" s="31">
        <f t="shared" si="391"/>
        <v>0</v>
      </c>
      <c r="AP555" s="34">
        <v>0</v>
      </c>
      <c r="AQ555" s="31"/>
      <c r="AR555" s="34"/>
      <c r="AS555" s="107"/>
      <c r="AT555" s="108"/>
      <c r="AU555" s="108"/>
      <c r="AV555" s="108"/>
      <c r="AW555" s="108"/>
      <c r="AX555" s="108"/>
      <c r="AY555" s="108"/>
      <c r="AZ555" s="107"/>
      <c r="BA555" s="107"/>
      <c r="BB555" s="107"/>
      <c r="BC555" s="108"/>
      <c r="BD555" s="108"/>
      <c r="BE555" s="107"/>
      <c r="BF555" s="107">
        <f t="shared" si="448"/>
        <v>0</v>
      </c>
      <c r="BG555" s="109"/>
      <c r="BH555" s="107">
        <f t="shared" si="435"/>
        <v>0</v>
      </c>
      <c r="BI555" s="107"/>
      <c r="BJ555" s="107">
        <f t="shared" si="426"/>
        <v>0</v>
      </c>
      <c r="BK555" s="109"/>
      <c r="BL555" s="109"/>
      <c r="BM555" s="109">
        <f t="shared" si="405"/>
        <v>0</v>
      </c>
      <c r="BN555" s="107">
        <f t="shared" si="447"/>
        <v>0</v>
      </c>
      <c r="BO555" s="107"/>
      <c r="BP555" s="107"/>
      <c r="BQ555" s="201">
        <f t="shared" si="436"/>
        <v>0</v>
      </c>
      <c r="BR555" s="107"/>
      <c r="BS555" s="201">
        <f t="shared" si="432"/>
        <v>0</v>
      </c>
      <c r="BT555" s="109"/>
      <c r="BU555" s="107">
        <f t="shared" si="407"/>
        <v>0</v>
      </c>
      <c r="BV555" s="109"/>
      <c r="BW555" s="107">
        <f t="shared" si="437"/>
        <v>0</v>
      </c>
      <c r="BX555" s="107"/>
      <c r="BY555" s="201">
        <f t="shared" si="428"/>
        <v>0</v>
      </c>
      <c r="BZ555" s="107"/>
      <c r="CA555" s="107"/>
      <c r="CB555" s="107">
        <f t="shared" si="404"/>
        <v>0</v>
      </c>
      <c r="CC555" s="107"/>
      <c r="CD555" s="201">
        <f t="shared" si="429"/>
        <v>0</v>
      </c>
      <c r="CE555" s="107"/>
      <c r="CF555" s="107">
        <f t="shared" si="430"/>
        <v>0</v>
      </c>
      <c r="CG555" s="107"/>
      <c r="CH555" s="107">
        <f t="shared" si="431"/>
        <v>0</v>
      </c>
    </row>
    <row r="556" spans="2:86" ht="40.5" hidden="1" x14ac:dyDescent="0.3">
      <c r="B556" s="12"/>
      <c r="C556" s="7"/>
      <c r="D556" s="68" t="s">
        <v>14</v>
      </c>
      <c r="E556" s="145" t="s">
        <v>243</v>
      </c>
      <c r="F556" s="145">
        <v>200</v>
      </c>
      <c r="G556" s="69"/>
      <c r="H556" s="34">
        <v>0</v>
      </c>
      <c r="I556" s="34">
        <f>I557</f>
        <v>0</v>
      </c>
      <c r="J556" s="34">
        <f t="shared" si="409"/>
        <v>0</v>
      </c>
      <c r="K556" s="34">
        <f>K557</f>
        <v>0</v>
      </c>
      <c r="L556" s="34">
        <f t="shared" si="449"/>
        <v>0</v>
      </c>
      <c r="M556" s="34">
        <f>M557</f>
        <v>0</v>
      </c>
      <c r="N556" s="69">
        <f t="shared" si="427"/>
        <v>0</v>
      </c>
      <c r="O556" s="34">
        <f>O557</f>
        <v>0</v>
      </c>
      <c r="P556" s="69">
        <f t="shared" si="424"/>
        <v>0</v>
      </c>
      <c r="Q556" s="34">
        <f>Q557</f>
        <v>0</v>
      </c>
      <c r="R556" s="69">
        <f t="shared" si="443"/>
        <v>0</v>
      </c>
      <c r="S556" s="34">
        <f>S557</f>
        <v>0</v>
      </c>
      <c r="T556" s="69">
        <f t="shared" si="444"/>
        <v>0</v>
      </c>
      <c r="U556" s="34">
        <f>U557</f>
        <v>0</v>
      </c>
      <c r="V556" s="69">
        <f t="shared" si="445"/>
        <v>0</v>
      </c>
      <c r="W556" s="69"/>
      <c r="X556" s="69">
        <f t="shared" si="446"/>
        <v>0</v>
      </c>
      <c r="Y556" s="69">
        <f>Y557</f>
        <v>0</v>
      </c>
      <c r="Z556" s="34">
        <f>Z557</f>
        <v>0</v>
      </c>
      <c r="AA556" s="34">
        <f t="shared" si="425"/>
        <v>0</v>
      </c>
      <c r="AB556" s="34">
        <f>AB557</f>
        <v>0</v>
      </c>
      <c r="AC556" s="31">
        <f t="shared" si="433"/>
        <v>0</v>
      </c>
      <c r="AD556" s="34">
        <f>AD557</f>
        <v>0</v>
      </c>
      <c r="AE556" s="31">
        <f t="shared" si="433"/>
        <v>0</v>
      </c>
      <c r="AF556" s="34">
        <f>AF557</f>
        <v>0</v>
      </c>
      <c r="AG556" s="31">
        <f t="shared" si="390"/>
        <v>0</v>
      </c>
      <c r="AH556" s="34">
        <f>AH557</f>
        <v>0</v>
      </c>
      <c r="AI556" s="31">
        <f t="shared" si="390"/>
        <v>0</v>
      </c>
      <c r="AJ556" s="34">
        <f>AJ557</f>
        <v>0</v>
      </c>
      <c r="AK556" s="31">
        <f t="shared" si="390"/>
        <v>0</v>
      </c>
      <c r="AL556" s="34">
        <f>AL557</f>
        <v>0</v>
      </c>
      <c r="AM556" s="31">
        <f t="shared" si="434"/>
        <v>0</v>
      </c>
      <c r="AN556" s="34">
        <f>AN557</f>
        <v>0</v>
      </c>
      <c r="AO556" s="31">
        <f t="shared" si="391"/>
        <v>0</v>
      </c>
      <c r="AP556" s="34">
        <f>AP557</f>
        <v>0</v>
      </c>
      <c r="AQ556" s="31"/>
      <c r="AR556" s="34"/>
      <c r="AS556" s="107"/>
      <c r="AT556" s="108"/>
      <c r="AU556" s="108"/>
      <c r="AV556" s="108"/>
      <c r="AW556" s="108"/>
      <c r="AX556" s="108"/>
      <c r="AY556" s="108"/>
      <c r="AZ556" s="107"/>
      <c r="BA556" s="107"/>
      <c r="BB556" s="107"/>
      <c r="BC556" s="108"/>
      <c r="BD556" s="108"/>
      <c r="BE556" s="107"/>
      <c r="BF556" s="107">
        <f t="shared" si="448"/>
        <v>0</v>
      </c>
      <c r="BG556" s="109"/>
      <c r="BH556" s="107">
        <f t="shared" si="435"/>
        <v>0</v>
      </c>
      <c r="BI556" s="107"/>
      <c r="BJ556" s="107">
        <f t="shared" si="426"/>
        <v>0</v>
      </c>
      <c r="BK556" s="109"/>
      <c r="BL556" s="109"/>
      <c r="BM556" s="109">
        <f t="shared" si="405"/>
        <v>0</v>
      </c>
      <c r="BN556" s="107">
        <f t="shared" si="447"/>
        <v>0</v>
      </c>
      <c r="BO556" s="107"/>
      <c r="BP556" s="107"/>
      <c r="BQ556" s="201">
        <f t="shared" si="436"/>
        <v>0</v>
      </c>
      <c r="BR556" s="107"/>
      <c r="BS556" s="201">
        <f t="shared" si="432"/>
        <v>0</v>
      </c>
      <c r="BT556" s="109"/>
      <c r="BU556" s="107">
        <f t="shared" si="407"/>
        <v>0</v>
      </c>
      <c r="BV556" s="109"/>
      <c r="BW556" s="107">
        <f t="shared" si="437"/>
        <v>0</v>
      </c>
      <c r="BX556" s="107"/>
      <c r="BY556" s="201">
        <f t="shared" si="428"/>
        <v>0</v>
      </c>
      <c r="BZ556" s="107"/>
      <c r="CA556" s="107"/>
      <c r="CB556" s="107">
        <f t="shared" si="404"/>
        <v>0</v>
      </c>
      <c r="CC556" s="107"/>
      <c r="CD556" s="201">
        <f t="shared" si="429"/>
        <v>0</v>
      </c>
      <c r="CE556" s="107"/>
      <c r="CF556" s="107">
        <f t="shared" si="430"/>
        <v>0</v>
      </c>
      <c r="CG556" s="107"/>
      <c r="CH556" s="107">
        <f t="shared" si="431"/>
        <v>0</v>
      </c>
    </row>
    <row r="557" spans="2:86" ht="67.5" hidden="1" customHeight="1" x14ac:dyDescent="0.3">
      <c r="B557" s="12"/>
      <c r="C557" s="7"/>
      <c r="D557" s="68" t="s">
        <v>394</v>
      </c>
      <c r="E557" s="145" t="s">
        <v>244</v>
      </c>
      <c r="F557" s="145"/>
      <c r="G557" s="69"/>
      <c r="H557" s="34">
        <f>H558</f>
        <v>0</v>
      </c>
      <c r="I557" s="34">
        <f>I558</f>
        <v>0</v>
      </c>
      <c r="J557" s="34">
        <f t="shared" si="409"/>
        <v>0</v>
      </c>
      <c r="K557" s="34">
        <f>K558</f>
        <v>0</v>
      </c>
      <c r="L557" s="34">
        <f t="shared" si="449"/>
        <v>0</v>
      </c>
      <c r="M557" s="34">
        <f>M558</f>
        <v>0</v>
      </c>
      <c r="N557" s="69">
        <f t="shared" si="427"/>
        <v>0</v>
      </c>
      <c r="O557" s="34">
        <f>O558</f>
        <v>0</v>
      </c>
      <c r="P557" s="69">
        <f t="shared" si="424"/>
        <v>0</v>
      </c>
      <c r="Q557" s="34">
        <f>Q558</f>
        <v>0</v>
      </c>
      <c r="R557" s="69">
        <f t="shared" si="443"/>
        <v>0</v>
      </c>
      <c r="S557" s="34">
        <f>S558</f>
        <v>0</v>
      </c>
      <c r="T557" s="69">
        <f t="shared" si="444"/>
        <v>0</v>
      </c>
      <c r="U557" s="34">
        <f>U558</f>
        <v>0</v>
      </c>
      <c r="V557" s="69">
        <f t="shared" si="445"/>
        <v>0</v>
      </c>
      <c r="W557" s="69"/>
      <c r="X557" s="69">
        <f t="shared" si="446"/>
        <v>0</v>
      </c>
      <c r="Y557" s="69">
        <f>Y558</f>
        <v>0</v>
      </c>
      <c r="Z557" s="34">
        <f>Z558</f>
        <v>0</v>
      </c>
      <c r="AA557" s="34">
        <f t="shared" si="425"/>
        <v>0</v>
      </c>
      <c r="AB557" s="34">
        <f>AB558</f>
        <v>0</v>
      </c>
      <c r="AC557" s="31">
        <f t="shared" si="433"/>
        <v>0</v>
      </c>
      <c r="AD557" s="34">
        <f>AD558</f>
        <v>0</v>
      </c>
      <c r="AE557" s="31">
        <f t="shared" si="433"/>
        <v>0</v>
      </c>
      <c r="AF557" s="34">
        <f>AF558</f>
        <v>0</v>
      </c>
      <c r="AG557" s="31">
        <f t="shared" si="390"/>
        <v>0</v>
      </c>
      <c r="AH557" s="34">
        <f>AH558</f>
        <v>0</v>
      </c>
      <c r="AI557" s="31">
        <f t="shared" si="390"/>
        <v>0</v>
      </c>
      <c r="AJ557" s="34">
        <f>AJ558</f>
        <v>0</v>
      </c>
      <c r="AK557" s="31">
        <f t="shared" si="390"/>
        <v>0</v>
      </c>
      <c r="AL557" s="34">
        <f>AL558</f>
        <v>0</v>
      </c>
      <c r="AM557" s="31">
        <f t="shared" si="434"/>
        <v>0</v>
      </c>
      <c r="AN557" s="34">
        <f>AN558</f>
        <v>0</v>
      </c>
      <c r="AO557" s="31">
        <f t="shared" si="391"/>
        <v>0</v>
      </c>
      <c r="AP557" s="34">
        <f>AP558</f>
        <v>0</v>
      </c>
      <c r="AQ557" s="31"/>
      <c r="AR557" s="34"/>
      <c r="AS557" s="107"/>
      <c r="AT557" s="108"/>
      <c r="AU557" s="108"/>
      <c r="AV557" s="108"/>
      <c r="AW557" s="108"/>
      <c r="AX557" s="108"/>
      <c r="AY557" s="108"/>
      <c r="AZ557" s="107"/>
      <c r="BA557" s="107"/>
      <c r="BB557" s="107"/>
      <c r="BC557" s="108"/>
      <c r="BD557" s="108"/>
      <c r="BE557" s="107"/>
      <c r="BF557" s="107">
        <f t="shared" si="448"/>
        <v>0</v>
      </c>
      <c r="BG557" s="109"/>
      <c r="BH557" s="107">
        <f t="shared" si="435"/>
        <v>0</v>
      </c>
      <c r="BI557" s="107"/>
      <c r="BJ557" s="107">
        <f t="shared" si="426"/>
        <v>0</v>
      </c>
      <c r="BK557" s="109"/>
      <c r="BL557" s="109"/>
      <c r="BM557" s="109">
        <f t="shared" si="405"/>
        <v>0</v>
      </c>
      <c r="BN557" s="107">
        <f t="shared" si="447"/>
        <v>0</v>
      </c>
      <c r="BO557" s="107"/>
      <c r="BP557" s="107"/>
      <c r="BQ557" s="201">
        <f t="shared" si="436"/>
        <v>0</v>
      </c>
      <c r="BR557" s="107"/>
      <c r="BS557" s="201">
        <f t="shared" si="432"/>
        <v>0</v>
      </c>
      <c r="BT557" s="109"/>
      <c r="BU557" s="107">
        <f t="shared" si="407"/>
        <v>0</v>
      </c>
      <c r="BV557" s="109"/>
      <c r="BW557" s="107">
        <f t="shared" si="437"/>
        <v>0</v>
      </c>
      <c r="BX557" s="107"/>
      <c r="BY557" s="201">
        <f t="shared" si="428"/>
        <v>0</v>
      </c>
      <c r="BZ557" s="107"/>
      <c r="CA557" s="107"/>
      <c r="CB557" s="107">
        <f t="shared" si="404"/>
        <v>0</v>
      </c>
      <c r="CC557" s="107"/>
      <c r="CD557" s="201">
        <f t="shared" si="429"/>
        <v>0</v>
      </c>
      <c r="CE557" s="107"/>
      <c r="CF557" s="107">
        <f t="shared" si="430"/>
        <v>0</v>
      </c>
      <c r="CG557" s="107"/>
      <c r="CH557" s="107">
        <f t="shared" si="431"/>
        <v>0</v>
      </c>
    </row>
    <row r="558" spans="2:86" ht="40.5" hidden="1" x14ac:dyDescent="0.3">
      <c r="B558" s="12"/>
      <c r="C558" s="7"/>
      <c r="D558" s="68" t="s">
        <v>238</v>
      </c>
      <c r="E558" s="145" t="s">
        <v>245</v>
      </c>
      <c r="F558" s="145"/>
      <c r="G558" s="69"/>
      <c r="H558" s="34">
        <f>H559</f>
        <v>0</v>
      </c>
      <c r="I558" s="34"/>
      <c r="J558" s="34">
        <f t="shared" si="409"/>
        <v>0</v>
      </c>
      <c r="K558" s="34"/>
      <c r="L558" s="34">
        <f t="shared" si="449"/>
        <v>0</v>
      </c>
      <c r="M558" s="34"/>
      <c r="N558" s="69">
        <f t="shared" si="427"/>
        <v>0</v>
      </c>
      <c r="O558" s="34"/>
      <c r="P558" s="69">
        <f t="shared" si="424"/>
        <v>0</v>
      </c>
      <c r="Q558" s="34"/>
      <c r="R558" s="69">
        <f t="shared" si="443"/>
        <v>0</v>
      </c>
      <c r="S558" s="34"/>
      <c r="T558" s="69">
        <f t="shared" si="444"/>
        <v>0</v>
      </c>
      <c r="U558" s="34"/>
      <c r="V558" s="69">
        <f t="shared" si="445"/>
        <v>0</v>
      </c>
      <c r="W558" s="69"/>
      <c r="X558" s="69">
        <f t="shared" si="446"/>
        <v>0</v>
      </c>
      <c r="Y558" s="69"/>
      <c r="Z558" s="34">
        <v>0</v>
      </c>
      <c r="AA558" s="34">
        <f t="shared" si="425"/>
        <v>0</v>
      </c>
      <c r="AB558" s="34">
        <v>0</v>
      </c>
      <c r="AC558" s="31">
        <f t="shared" si="433"/>
        <v>0</v>
      </c>
      <c r="AD558" s="34">
        <v>0</v>
      </c>
      <c r="AE558" s="31">
        <f t="shared" si="433"/>
        <v>0</v>
      </c>
      <c r="AF558" s="34">
        <v>0</v>
      </c>
      <c r="AG558" s="31">
        <f t="shared" si="390"/>
        <v>0</v>
      </c>
      <c r="AH558" s="34">
        <v>0</v>
      </c>
      <c r="AI558" s="31">
        <f t="shared" si="390"/>
        <v>0</v>
      </c>
      <c r="AJ558" s="34">
        <v>0</v>
      </c>
      <c r="AK558" s="31">
        <f t="shared" si="390"/>
        <v>0</v>
      </c>
      <c r="AL558" s="34">
        <v>0</v>
      </c>
      <c r="AM558" s="31">
        <f t="shared" si="434"/>
        <v>0</v>
      </c>
      <c r="AN558" s="34">
        <v>0</v>
      </c>
      <c r="AO558" s="31">
        <f t="shared" si="391"/>
        <v>0</v>
      </c>
      <c r="AP558" s="34">
        <v>0</v>
      </c>
      <c r="AQ558" s="31"/>
      <c r="AR558" s="34"/>
      <c r="AS558" s="107"/>
      <c r="AT558" s="108"/>
      <c r="AU558" s="108"/>
      <c r="AV558" s="108"/>
      <c r="AW558" s="108"/>
      <c r="AX558" s="108"/>
      <c r="AY558" s="108"/>
      <c r="AZ558" s="107"/>
      <c r="BA558" s="107"/>
      <c r="BB558" s="107"/>
      <c r="BC558" s="108"/>
      <c r="BD558" s="108"/>
      <c r="BE558" s="107"/>
      <c r="BF558" s="107">
        <f t="shared" si="448"/>
        <v>0</v>
      </c>
      <c r="BG558" s="109"/>
      <c r="BH558" s="107">
        <f t="shared" si="435"/>
        <v>0</v>
      </c>
      <c r="BI558" s="107"/>
      <c r="BJ558" s="107">
        <f t="shared" si="426"/>
        <v>0</v>
      </c>
      <c r="BK558" s="109"/>
      <c r="BL558" s="109"/>
      <c r="BM558" s="109">
        <f t="shared" si="405"/>
        <v>0</v>
      </c>
      <c r="BN558" s="107">
        <f t="shared" si="447"/>
        <v>0</v>
      </c>
      <c r="BO558" s="107"/>
      <c r="BP558" s="107"/>
      <c r="BQ558" s="201">
        <f t="shared" si="436"/>
        <v>0</v>
      </c>
      <c r="BR558" s="107"/>
      <c r="BS558" s="201">
        <f t="shared" si="432"/>
        <v>0</v>
      </c>
      <c r="BT558" s="109"/>
      <c r="BU558" s="107">
        <f t="shared" si="407"/>
        <v>0</v>
      </c>
      <c r="BV558" s="109"/>
      <c r="BW558" s="107">
        <f t="shared" si="437"/>
        <v>0</v>
      </c>
      <c r="BX558" s="107"/>
      <c r="BY558" s="201">
        <f t="shared" si="428"/>
        <v>0</v>
      </c>
      <c r="BZ558" s="107"/>
      <c r="CA558" s="107"/>
      <c r="CB558" s="107">
        <f t="shared" si="404"/>
        <v>0</v>
      </c>
      <c r="CC558" s="107"/>
      <c r="CD558" s="201">
        <f t="shared" si="429"/>
        <v>0</v>
      </c>
      <c r="CE558" s="107"/>
      <c r="CF558" s="107">
        <f t="shared" si="430"/>
        <v>0</v>
      </c>
      <c r="CG558" s="107"/>
      <c r="CH558" s="107">
        <f t="shared" si="431"/>
        <v>0</v>
      </c>
    </row>
    <row r="559" spans="2:86" ht="60" hidden="1" customHeight="1" x14ac:dyDescent="0.3">
      <c r="B559" s="12"/>
      <c r="C559" s="7"/>
      <c r="D559" s="68" t="s">
        <v>14</v>
      </c>
      <c r="E559" s="145" t="s">
        <v>245</v>
      </c>
      <c r="F559" s="145">
        <v>200</v>
      </c>
      <c r="G559" s="69"/>
      <c r="H559" s="34">
        <v>0</v>
      </c>
      <c r="I559" s="34"/>
      <c r="J559" s="34">
        <f t="shared" si="409"/>
        <v>0</v>
      </c>
      <c r="K559" s="34"/>
      <c r="L559" s="34"/>
      <c r="M559" s="34"/>
      <c r="N559" s="69"/>
      <c r="O559" s="34"/>
      <c r="P559" s="69"/>
      <c r="Q559" s="34"/>
      <c r="R559" s="69"/>
      <c r="S559" s="34"/>
      <c r="T559" s="69"/>
      <c r="U559" s="34"/>
      <c r="V559" s="69"/>
      <c r="W559" s="69"/>
      <c r="X559" s="69"/>
      <c r="Y559" s="69"/>
      <c r="Z559" s="34">
        <v>0</v>
      </c>
      <c r="AA559" s="34">
        <f t="shared" si="425"/>
        <v>0</v>
      </c>
      <c r="AB559" s="34">
        <v>0</v>
      </c>
      <c r="AC559" s="31">
        <f t="shared" si="433"/>
        <v>0</v>
      </c>
      <c r="AD559" s="34">
        <v>0</v>
      </c>
      <c r="AE559" s="31">
        <f t="shared" si="433"/>
        <v>0</v>
      </c>
      <c r="AF559" s="34">
        <v>0</v>
      </c>
      <c r="AG559" s="31">
        <f t="shared" si="390"/>
        <v>0</v>
      </c>
      <c r="AH559" s="34">
        <v>0</v>
      </c>
      <c r="AI559" s="31">
        <f t="shared" si="390"/>
        <v>0</v>
      </c>
      <c r="AJ559" s="34">
        <v>0</v>
      </c>
      <c r="AK559" s="31">
        <f t="shared" si="390"/>
        <v>0</v>
      </c>
      <c r="AL559" s="34">
        <v>0</v>
      </c>
      <c r="AM559" s="31">
        <f t="shared" si="434"/>
        <v>0</v>
      </c>
      <c r="AN559" s="34">
        <v>0</v>
      </c>
      <c r="AO559" s="31">
        <f t="shared" si="391"/>
        <v>0</v>
      </c>
      <c r="AP559" s="34">
        <v>0</v>
      </c>
      <c r="AQ559" s="31"/>
      <c r="AR559" s="34"/>
      <c r="AS559" s="107"/>
      <c r="AT559" s="108"/>
      <c r="AU559" s="108"/>
      <c r="AV559" s="108"/>
      <c r="AW559" s="108"/>
      <c r="AX559" s="108"/>
      <c r="AY559" s="108"/>
      <c r="AZ559" s="107"/>
      <c r="BA559" s="107"/>
      <c r="BB559" s="107"/>
      <c r="BC559" s="108"/>
      <c r="BD559" s="108"/>
      <c r="BE559" s="107"/>
      <c r="BF559" s="107">
        <f t="shared" si="448"/>
        <v>0</v>
      </c>
      <c r="BG559" s="109"/>
      <c r="BH559" s="107">
        <f t="shared" si="435"/>
        <v>0</v>
      </c>
      <c r="BI559" s="107"/>
      <c r="BJ559" s="107">
        <f t="shared" si="426"/>
        <v>0</v>
      </c>
      <c r="BK559" s="109"/>
      <c r="BL559" s="109"/>
      <c r="BM559" s="109">
        <f t="shared" si="405"/>
        <v>0</v>
      </c>
      <c r="BN559" s="107">
        <f t="shared" si="447"/>
        <v>0</v>
      </c>
      <c r="BO559" s="107"/>
      <c r="BP559" s="107"/>
      <c r="BQ559" s="201">
        <f t="shared" si="436"/>
        <v>0</v>
      </c>
      <c r="BR559" s="107"/>
      <c r="BS559" s="201">
        <f t="shared" si="432"/>
        <v>0</v>
      </c>
      <c r="BT559" s="109"/>
      <c r="BU559" s="107">
        <f t="shared" si="407"/>
        <v>0</v>
      </c>
      <c r="BV559" s="109"/>
      <c r="BW559" s="107">
        <f t="shared" si="437"/>
        <v>0</v>
      </c>
      <c r="BX559" s="107"/>
      <c r="BY559" s="201">
        <f t="shared" si="428"/>
        <v>0</v>
      </c>
      <c r="BZ559" s="107"/>
      <c r="CA559" s="107"/>
      <c r="CB559" s="107">
        <f t="shared" si="404"/>
        <v>0</v>
      </c>
      <c r="CC559" s="107"/>
      <c r="CD559" s="201">
        <f t="shared" si="429"/>
        <v>0</v>
      </c>
      <c r="CE559" s="107"/>
      <c r="CF559" s="107">
        <f t="shared" si="430"/>
        <v>0</v>
      </c>
      <c r="CG559" s="107"/>
      <c r="CH559" s="107">
        <f t="shared" si="431"/>
        <v>0</v>
      </c>
    </row>
    <row r="560" spans="2:86" ht="20.25" hidden="1" x14ac:dyDescent="0.3">
      <c r="B560" s="12"/>
      <c r="C560" s="7"/>
      <c r="D560" s="9"/>
      <c r="E560" s="145" t="s">
        <v>465</v>
      </c>
      <c r="F560" s="145"/>
      <c r="G560" s="69"/>
      <c r="H560" s="34">
        <f>H561</f>
        <v>0</v>
      </c>
      <c r="I560" s="34"/>
      <c r="J560" s="34">
        <f t="shared" si="409"/>
        <v>0</v>
      </c>
      <c r="K560" s="34"/>
      <c r="L560" s="34"/>
      <c r="M560" s="34"/>
      <c r="N560" s="69"/>
      <c r="O560" s="34"/>
      <c r="P560" s="69"/>
      <c r="Q560" s="34"/>
      <c r="R560" s="69"/>
      <c r="S560" s="34"/>
      <c r="T560" s="69"/>
      <c r="U560" s="34"/>
      <c r="V560" s="69"/>
      <c r="W560" s="69"/>
      <c r="X560" s="69"/>
      <c r="Y560" s="69"/>
      <c r="Z560" s="34"/>
      <c r="AA560" s="34">
        <f t="shared" si="425"/>
        <v>0</v>
      </c>
      <c r="AB560" s="34"/>
      <c r="AC560" s="31">
        <f t="shared" si="433"/>
        <v>0</v>
      </c>
      <c r="AD560" s="34"/>
      <c r="AE560" s="31">
        <f t="shared" si="433"/>
        <v>0</v>
      </c>
      <c r="AF560" s="34"/>
      <c r="AG560" s="31">
        <f t="shared" si="390"/>
        <v>0</v>
      </c>
      <c r="AH560" s="34"/>
      <c r="AI560" s="31">
        <f t="shared" si="390"/>
        <v>0</v>
      </c>
      <c r="AJ560" s="34"/>
      <c r="AK560" s="31">
        <f t="shared" si="390"/>
        <v>0</v>
      </c>
      <c r="AL560" s="34"/>
      <c r="AM560" s="31">
        <f t="shared" si="434"/>
        <v>0</v>
      </c>
      <c r="AN560" s="34"/>
      <c r="AO560" s="31">
        <f t="shared" si="391"/>
        <v>0</v>
      </c>
      <c r="AP560" s="34"/>
      <c r="AQ560" s="31"/>
      <c r="AR560" s="34"/>
      <c r="AS560" s="107"/>
      <c r="AT560" s="108"/>
      <c r="AU560" s="108"/>
      <c r="AV560" s="108"/>
      <c r="AW560" s="108"/>
      <c r="AX560" s="108"/>
      <c r="AY560" s="108"/>
      <c r="AZ560" s="107"/>
      <c r="BA560" s="107"/>
      <c r="BB560" s="107"/>
      <c r="BC560" s="108"/>
      <c r="BD560" s="108"/>
      <c r="BE560" s="107"/>
      <c r="BF560" s="107">
        <f t="shared" si="448"/>
        <v>0</v>
      </c>
      <c r="BG560" s="109"/>
      <c r="BH560" s="107">
        <f t="shared" si="435"/>
        <v>0</v>
      </c>
      <c r="BI560" s="107"/>
      <c r="BJ560" s="107">
        <f t="shared" si="426"/>
        <v>0</v>
      </c>
      <c r="BK560" s="109"/>
      <c r="BL560" s="109"/>
      <c r="BM560" s="109">
        <f t="shared" si="405"/>
        <v>0</v>
      </c>
      <c r="BN560" s="107">
        <f t="shared" si="447"/>
        <v>0</v>
      </c>
      <c r="BO560" s="107"/>
      <c r="BP560" s="107"/>
      <c r="BQ560" s="201">
        <f t="shared" si="436"/>
        <v>0</v>
      </c>
      <c r="BR560" s="107"/>
      <c r="BS560" s="201">
        <f t="shared" si="432"/>
        <v>0</v>
      </c>
      <c r="BT560" s="109"/>
      <c r="BU560" s="107">
        <f t="shared" si="407"/>
        <v>0</v>
      </c>
      <c r="BV560" s="109"/>
      <c r="BW560" s="107">
        <f t="shared" si="437"/>
        <v>0</v>
      </c>
      <c r="BX560" s="107"/>
      <c r="BY560" s="201">
        <f t="shared" si="428"/>
        <v>0</v>
      </c>
      <c r="BZ560" s="107"/>
      <c r="CA560" s="107"/>
      <c r="CB560" s="107">
        <f t="shared" si="404"/>
        <v>0</v>
      </c>
      <c r="CC560" s="107"/>
      <c r="CD560" s="201">
        <f t="shared" si="429"/>
        <v>0</v>
      </c>
      <c r="CE560" s="107"/>
      <c r="CF560" s="107">
        <f t="shared" si="430"/>
        <v>0</v>
      </c>
      <c r="CG560" s="107"/>
      <c r="CH560" s="107">
        <f t="shared" si="431"/>
        <v>0</v>
      </c>
    </row>
    <row r="561" spans="2:86" ht="40.5" hidden="1" x14ac:dyDescent="0.3">
      <c r="B561" s="12"/>
      <c r="C561" s="7"/>
      <c r="D561" s="68" t="s">
        <v>238</v>
      </c>
      <c r="E561" s="145" t="s">
        <v>464</v>
      </c>
      <c r="F561" s="145"/>
      <c r="G561" s="69"/>
      <c r="H561" s="34">
        <f>H562</f>
        <v>0</v>
      </c>
      <c r="I561" s="34"/>
      <c r="J561" s="34">
        <f t="shared" si="409"/>
        <v>0</v>
      </c>
      <c r="K561" s="34"/>
      <c r="L561" s="34"/>
      <c r="M561" s="34"/>
      <c r="N561" s="69"/>
      <c r="O561" s="34"/>
      <c r="P561" s="69"/>
      <c r="Q561" s="34"/>
      <c r="R561" s="69"/>
      <c r="S561" s="34"/>
      <c r="T561" s="69"/>
      <c r="U561" s="34"/>
      <c r="V561" s="69"/>
      <c r="W561" s="69"/>
      <c r="X561" s="69"/>
      <c r="Y561" s="69"/>
      <c r="Z561" s="34"/>
      <c r="AA561" s="34">
        <f t="shared" si="425"/>
        <v>0</v>
      </c>
      <c r="AB561" s="34"/>
      <c r="AC561" s="31">
        <f t="shared" si="433"/>
        <v>0</v>
      </c>
      <c r="AD561" s="34"/>
      <c r="AE561" s="31">
        <f t="shared" si="433"/>
        <v>0</v>
      </c>
      <c r="AF561" s="34"/>
      <c r="AG561" s="31">
        <f t="shared" si="390"/>
        <v>0</v>
      </c>
      <c r="AH561" s="34"/>
      <c r="AI561" s="31">
        <f t="shared" si="390"/>
        <v>0</v>
      </c>
      <c r="AJ561" s="34"/>
      <c r="AK561" s="31">
        <f t="shared" si="390"/>
        <v>0</v>
      </c>
      <c r="AL561" s="34"/>
      <c r="AM561" s="31">
        <f t="shared" si="434"/>
        <v>0</v>
      </c>
      <c r="AN561" s="34"/>
      <c r="AO561" s="31">
        <f t="shared" si="391"/>
        <v>0</v>
      </c>
      <c r="AP561" s="34"/>
      <c r="AQ561" s="31"/>
      <c r="AR561" s="34"/>
      <c r="AS561" s="107"/>
      <c r="AT561" s="108"/>
      <c r="AU561" s="108"/>
      <c r="AV561" s="108"/>
      <c r="AW561" s="108"/>
      <c r="AX561" s="108"/>
      <c r="AY561" s="108"/>
      <c r="AZ561" s="107"/>
      <c r="BA561" s="107"/>
      <c r="BB561" s="107"/>
      <c r="BC561" s="108"/>
      <c r="BD561" s="108"/>
      <c r="BE561" s="107"/>
      <c r="BF561" s="107">
        <f t="shared" si="448"/>
        <v>0</v>
      </c>
      <c r="BG561" s="109"/>
      <c r="BH561" s="107">
        <f t="shared" si="435"/>
        <v>0</v>
      </c>
      <c r="BI561" s="107"/>
      <c r="BJ561" s="107">
        <f t="shared" si="426"/>
        <v>0</v>
      </c>
      <c r="BK561" s="109"/>
      <c r="BL561" s="109"/>
      <c r="BM561" s="109">
        <f t="shared" si="405"/>
        <v>0</v>
      </c>
      <c r="BN561" s="107">
        <f t="shared" si="447"/>
        <v>0</v>
      </c>
      <c r="BO561" s="107"/>
      <c r="BP561" s="107"/>
      <c r="BQ561" s="201">
        <f t="shared" si="436"/>
        <v>0</v>
      </c>
      <c r="BR561" s="107"/>
      <c r="BS561" s="201">
        <f t="shared" si="432"/>
        <v>0</v>
      </c>
      <c r="BT561" s="109"/>
      <c r="BU561" s="107">
        <f t="shared" si="407"/>
        <v>0</v>
      </c>
      <c r="BV561" s="109"/>
      <c r="BW561" s="107">
        <f t="shared" si="437"/>
        <v>0</v>
      </c>
      <c r="BX561" s="107"/>
      <c r="BY561" s="201">
        <f t="shared" si="428"/>
        <v>0</v>
      </c>
      <c r="BZ561" s="107"/>
      <c r="CA561" s="107"/>
      <c r="CB561" s="107">
        <f t="shared" si="404"/>
        <v>0</v>
      </c>
      <c r="CC561" s="107"/>
      <c r="CD561" s="201">
        <f t="shared" si="429"/>
        <v>0</v>
      </c>
      <c r="CE561" s="107"/>
      <c r="CF561" s="107">
        <f t="shared" si="430"/>
        <v>0</v>
      </c>
      <c r="CG561" s="107"/>
      <c r="CH561" s="107">
        <f t="shared" si="431"/>
        <v>0</v>
      </c>
    </row>
    <row r="562" spans="2:86" ht="40.5" hidden="1" x14ac:dyDescent="0.3">
      <c r="B562" s="12"/>
      <c r="C562" s="7"/>
      <c r="D562" s="68" t="s">
        <v>14</v>
      </c>
      <c r="E562" s="145" t="s">
        <v>464</v>
      </c>
      <c r="F562" s="145">
        <v>200</v>
      </c>
      <c r="G562" s="69"/>
      <c r="H562" s="34">
        <v>0</v>
      </c>
      <c r="I562" s="34">
        <f>I563+I566+I569</f>
        <v>0</v>
      </c>
      <c r="J562" s="34">
        <f t="shared" si="409"/>
        <v>0</v>
      </c>
      <c r="K562" s="34">
        <f>K563+K566+K569</f>
        <v>0</v>
      </c>
      <c r="L562" s="34">
        <f t="shared" si="449"/>
        <v>0</v>
      </c>
      <c r="M562" s="34">
        <f>M563+M566+M569</f>
        <v>0</v>
      </c>
      <c r="N562" s="69">
        <f t="shared" si="427"/>
        <v>0</v>
      </c>
      <c r="O562" s="34">
        <f>O563+O566+O569</f>
        <v>0</v>
      </c>
      <c r="P562" s="69">
        <f t="shared" ref="P562:P572" si="450">N562+O562</f>
        <v>0</v>
      </c>
      <c r="Q562" s="34">
        <f>Q563+Q566+Q569</f>
        <v>0</v>
      </c>
      <c r="R562" s="69">
        <f t="shared" si="443"/>
        <v>0</v>
      </c>
      <c r="S562" s="34">
        <f>S563+S566+S569</f>
        <v>0</v>
      </c>
      <c r="T562" s="69">
        <f t="shared" si="444"/>
        <v>0</v>
      </c>
      <c r="U562" s="34">
        <f>U563+U566+U569</f>
        <v>0</v>
      </c>
      <c r="V562" s="69">
        <f t="shared" si="445"/>
        <v>0</v>
      </c>
      <c r="W562" s="34">
        <f>W563+W566+U569</f>
        <v>0</v>
      </c>
      <c r="X562" s="69">
        <f t="shared" si="446"/>
        <v>0</v>
      </c>
      <c r="Y562" s="69">
        <f>Y563+Y566+Y569</f>
        <v>0</v>
      </c>
      <c r="Z562" s="34">
        <f>Z563+Z566+Z569</f>
        <v>0</v>
      </c>
      <c r="AA562" s="34">
        <f t="shared" si="425"/>
        <v>0</v>
      </c>
      <c r="AB562" s="34">
        <f>AB563+AB566+AB569</f>
        <v>0</v>
      </c>
      <c r="AC562" s="31">
        <f t="shared" si="433"/>
        <v>0</v>
      </c>
      <c r="AD562" s="34">
        <f>AD563+AD566+AD569</f>
        <v>0</v>
      </c>
      <c r="AE562" s="31">
        <f t="shared" si="433"/>
        <v>0</v>
      </c>
      <c r="AF562" s="34">
        <f>AF563+AF566+AF569</f>
        <v>0</v>
      </c>
      <c r="AG562" s="31">
        <f t="shared" si="390"/>
        <v>0</v>
      </c>
      <c r="AH562" s="34">
        <f>AH563+AH566+AH569</f>
        <v>0</v>
      </c>
      <c r="AI562" s="31">
        <f t="shared" si="390"/>
        <v>0</v>
      </c>
      <c r="AJ562" s="34">
        <f>AJ563+AJ566+AJ569</f>
        <v>0</v>
      </c>
      <c r="AK562" s="31">
        <f t="shared" si="390"/>
        <v>0</v>
      </c>
      <c r="AL562" s="34">
        <f>AL563+AL566+AL569</f>
        <v>0</v>
      </c>
      <c r="AM562" s="31">
        <f t="shared" si="434"/>
        <v>0</v>
      </c>
      <c r="AN562" s="34">
        <f>AN563+AN566+AN569</f>
        <v>0</v>
      </c>
      <c r="AO562" s="31">
        <f t="shared" si="391"/>
        <v>0</v>
      </c>
      <c r="AP562" s="34">
        <f>AP563+AP566+AP569</f>
        <v>0</v>
      </c>
      <c r="AQ562" s="31"/>
      <c r="AR562" s="34"/>
      <c r="AS562" s="107"/>
      <c r="AT562" s="108"/>
      <c r="AU562" s="108"/>
      <c r="AV562" s="108"/>
      <c r="AW562" s="108"/>
      <c r="AX562" s="108"/>
      <c r="AY562" s="108"/>
      <c r="AZ562" s="107"/>
      <c r="BA562" s="107"/>
      <c r="BB562" s="107"/>
      <c r="BC562" s="108"/>
      <c r="BD562" s="108"/>
      <c r="BE562" s="107"/>
      <c r="BF562" s="107">
        <f t="shared" si="448"/>
        <v>0</v>
      </c>
      <c r="BG562" s="109"/>
      <c r="BH562" s="107">
        <f t="shared" si="435"/>
        <v>0</v>
      </c>
      <c r="BI562" s="107"/>
      <c r="BJ562" s="107">
        <f t="shared" si="426"/>
        <v>0</v>
      </c>
      <c r="BK562" s="109"/>
      <c r="BL562" s="109"/>
      <c r="BM562" s="109">
        <f t="shared" si="405"/>
        <v>0</v>
      </c>
      <c r="BN562" s="107">
        <f t="shared" si="447"/>
        <v>0</v>
      </c>
      <c r="BO562" s="107"/>
      <c r="BP562" s="107"/>
      <c r="BQ562" s="201">
        <f t="shared" si="436"/>
        <v>0</v>
      </c>
      <c r="BR562" s="107"/>
      <c r="BS562" s="201">
        <f t="shared" si="432"/>
        <v>0</v>
      </c>
      <c r="BT562" s="109"/>
      <c r="BU562" s="107">
        <f t="shared" si="407"/>
        <v>0</v>
      </c>
      <c r="BV562" s="109"/>
      <c r="BW562" s="107">
        <f t="shared" si="437"/>
        <v>0</v>
      </c>
      <c r="BX562" s="107"/>
      <c r="BY562" s="201">
        <f t="shared" si="428"/>
        <v>0</v>
      </c>
      <c r="BZ562" s="107"/>
      <c r="CA562" s="107"/>
      <c r="CB562" s="107">
        <f t="shared" si="404"/>
        <v>0</v>
      </c>
      <c r="CC562" s="107"/>
      <c r="CD562" s="201">
        <f t="shared" si="429"/>
        <v>0</v>
      </c>
      <c r="CE562" s="107"/>
      <c r="CF562" s="107">
        <f t="shared" si="430"/>
        <v>0</v>
      </c>
      <c r="CG562" s="107"/>
      <c r="CH562" s="107">
        <f t="shared" si="431"/>
        <v>0</v>
      </c>
    </row>
    <row r="563" spans="2:86" ht="123" customHeight="1" x14ac:dyDescent="0.3">
      <c r="B563" s="12"/>
      <c r="C563" s="14">
        <v>16</v>
      </c>
      <c r="D563" s="9" t="s">
        <v>396</v>
      </c>
      <c r="E563" s="152" t="s">
        <v>246</v>
      </c>
      <c r="F563" s="152"/>
      <c r="G563" s="16"/>
      <c r="H563" s="33">
        <f>H564+H567+H570</f>
        <v>0</v>
      </c>
      <c r="I563" s="34">
        <f t="shared" ref="H563:U565" si="451">I564</f>
        <v>0</v>
      </c>
      <c r="J563" s="33">
        <f t="shared" si="409"/>
        <v>0</v>
      </c>
      <c r="K563" s="33">
        <f t="shared" si="451"/>
        <v>0</v>
      </c>
      <c r="L563" s="33">
        <f t="shared" si="449"/>
        <v>0</v>
      </c>
      <c r="M563" s="33">
        <f t="shared" si="451"/>
        <v>0</v>
      </c>
      <c r="N563" s="16">
        <f t="shared" si="427"/>
        <v>0</v>
      </c>
      <c r="O563" s="33">
        <f t="shared" si="451"/>
        <v>0</v>
      </c>
      <c r="P563" s="16">
        <f t="shared" si="450"/>
        <v>0</v>
      </c>
      <c r="Q563" s="33">
        <f t="shared" si="451"/>
        <v>0</v>
      </c>
      <c r="R563" s="16">
        <f t="shared" si="443"/>
        <v>0</v>
      </c>
      <c r="S563" s="33">
        <f t="shared" si="451"/>
        <v>0</v>
      </c>
      <c r="T563" s="16">
        <f t="shared" si="444"/>
        <v>0</v>
      </c>
      <c r="U563" s="33">
        <f t="shared" si="451"/>
        <v>0</v>
      </c>
      <c r="V563" s="16">
        <f t="shared" si="445"/>
        <v>0</v>
      </c>
      <c r="W563" s="16">
        <f>W564</f>
        <v>0</v>
      </c>
      <c r="X563" s="16">
        <f t="shared" si="446"/>
        <v>0</v>
      </c>
      <c r="Y563" s="16">
        <f t="shared" ref="Y563:AP564" si="452">Y564</f>
        <v>0</v>
      </c>
      <c r="Z563" s="33">
        <f t="shared" si="452"/>
        <v>0</v>
      </c>
      <c r="AA563" s="33">
        <f t="shared" si="425"/>
        <v>0</v>
      </c>
      <c r="AB563" s="33">
        <f>AB564+AB567</f>
        <v>0</v>
      </c>
      <c r="AC563" s="32">
        <f t="shared" si="433"/>
        <v>0</v>
      </c>
      <c r="AD563" s="33">
        <f>AD564+AD567</f>
        <v>0</v>
      </c>
      <c r="AE563" s="32">
        <f t="shared" si="433"/>
        <v>0</v>
      </c>
      <c r="AF563" s="33">
        <f>AF564+AF567</f>
        <v>0</v>
      </c>
      <c r="AG563" s="32">
        <f t="shared" si="390"/>
        <v>0</v>
      </c>
      <c r="AH563" s="33">
        <f>AH564+AH567</f>
        <v>0</v>
      </c>
      <c r="AI563" s="32">
        <f t="shared" si="390"/>
        <v>0</v>
      </c>
      <c r="AJ563" s="33">
        <f>AJ564+AJ567+AJ573</f>
        <v>0</v>
      </c>
      <c r="AK563" s="32">
        <f t="shared" si="390"/>
        <v>0</v>
      </c>
      <c r="AL563" s="33">
        <f>AL564+AL567+AL573</f>
        <v>0</v>
      </c>
      <c r="AM563" s="32">
        <f t="shared" si="434"/>
        <v>0</v>
      </c>
      <c r="AN563" s="33">
        <f>AN564+AN567+AN573</f>
        <v>0</v>
      </c>
      <c r="AO563" s="32">
        <f t="shared" si="391"/>
        <v>0</v>
      </c>
      <c r="AP563" s="33">
        <f>AP564+AP567+AP573</f>
        <v>0</v>
      </c>
      <c r="AQ563" s="32"/>
      <c r="AR563" s="33"/>
      <c r="AS563" s="107"/>
      <c r="AT563" s="108"/>
      <c r="AU563" s="108"/>
      <c r="AV563" s="108"/>
      <c r="AW563" s="108"/>
      <c r="AX563" s="108"/>
      <c r="AY563" s="108"/>
      <c r="AZ563" s="107"/>
      <c r="BA563" s="107"/>
      <c r="BB563" s="107"/>
      <c r="BC563" s="108"/>
      <c r="BD563" s="108"/>
      <c r="BE563" s="107"/>
      <c r="BF563" s="107"/>
      <c r="BG563" s="109">
        <f>BG564+BG567+BG581</f>
        <v>14171.2</v>
      </c>
      <c r="BH563" s="107">
        <f t="shared" si="435"/>
        <v>14171.2</v>
      </c>
      <c r="BI563" s="107"/>
      <c r="BJ563" s="107">
        <f t="shared" si="426"/>
        <v>0</v>
      </c>
      <c r="BK563" s="109">
        <f>BK564+BK567+BK581</f>
        <v>14171.2</v>
      </c>
      <c r="BL563" s="109">
        <f>BL564+BL567+BL581</f>
        <v>0</v>
      </c>
      <c r="BM563" s="109">
        <f t="shared" si="405"/>
        <v>14171.2</v>
      </c>
      <c r="BN563" s="107">
        <f t="shared" si="447"/>
        <v>14171.2</v>
      </c>
      <c r="BO563" s="107">
        <f>BO564+BO567+BO581</f>
        <v>0</v>
      </c>
      <c r="BP563" s="107">
        <f>BP564+BP567+BP581</f>
        <v>0</v>
      </c>
      <c r="BQ563" s="201">
        <f t="shared" si="436"/>
        <v>14171.2</v>
      </c>
      <c r="BR563" s="107">
        <f>BR564+BR567+BR581</f>
        <v>0</v>
      </c>
      <c r="BS563" s="201">
        <f t="shared" si="432"/>
        <v>14171.2</v>
      </c>
      <c r="BT563" s="109">
        <f>BT564+BT567+BT581</f>
        <v>0</v>
      </c>
      <c r="BU563" s="107">
        <f t="shared" si="407"/>
        <v>14171.2</v>
      </c>
      <c r="BV563" s="109">
        <f>BV564+BV567+BV581</f>
        <v>0</v>
      </c>
      <c r="BW563" s="107">
        <f t="shared" si="437"/>
        <v>14171.2</v>
      </c>
      <c r="BX563" s="107">
        <f>BX567</f>
        <v>45.8</v>
      </c>
      <c r="BY563" s="201">
        <f t="shared" si="428"/>
        <v>14217</v>
      </c>
      <c r="BZ563" s="107"/>
      <c r="CA563" s="107">
        <f>CA564+CA567+CA581</f>
        <v>0</v>
      </c>
      <c r="CB563" s="107">
        <f t="shared" si="404"/>
        <v>14171.2</v>
      </c>
      <c r="CC563" s="107">
        <f>CC567</f>
        <v>0</v>
      </c>
      <c r="CD563" s="201">
        <f t="shared" si="429"/>
        <v>14217</v>
      </c>
      <c r="CE563" s="107">
        <f>CE564+CE567+CE581</f>
        <v>45.8</v>
      </c>
      <c r="CF563" s="107">
        <f t="shared" si="430"/>
        <v>14217</v>
      </c>
      <c r="CG563" s="107">
        <f>CG564+CG567+CG581</f>
        <v>0</v>
      </c>
      <c r="CH563" s="107">
        <f t="shared" si="431"/>
        <v>14217</v>
      </c>
    </row>
    <row r="564" spans="2:86" ht="81" x14ac:dyDescent="0.3">
      <c r="B564" s="12"/>
      <c r="C564" s="7"/>
      <c r="D564" s="68" t="s">
        <v>395</v>
      </c>
      <c r="E564" s="145" t="s">
        <v>247</v>
      </c>
      <c r="F564" s="145"/>
      <c r="G564" s="69"/>
      <c r="H564" s="34">
        <f t="shared" si="451"/>
        <v>0</v>
      </c>
      <c r="I564" s="34">
        <f t="shared" si="451"/>
        <v>0</v>
      </c>
      <c r="J564" s="34">
        <f t="shared" si="409"/>
        <v>0</v>
      </c>
      <c r="K564" s="34">
        <f t="shared" si="451"/>
        <v>0</v>
      </c>
      <c r="L564" s="34">
        <f t="shared" si="449"/>
        <v>0</v>
      </c>
      <c r="M564" s="34">
        <f t="shared" si="451"/>
        <v>0</v>
      </c>
      <c r="N564" s="69">
        <f t="shared" si="427"/>
        <v>0</v>
      </c>
      <c r="O564" s="34">
        <f t="shared" si="451"/>
        <v>0</v>
      </c>
      <c r="P564" s="69">
        <f t="shared" si="450"/>
        <v>0</v>
      </c>
      <c r="Q564" s="34">
        <f t="shared" si="451"/>
        <v>0</v>
      </c>
      <c r="R564" s="69">
        <f t="shared" si="443"/>
        <v>0</v>
      </c>
      <c r="S564" s="34">
        <f t="shared" si="451"/>
        <v>0</v>
      </c>
      <c r="T564" s="69">
        <f t="shared" si="444"/>
        <v>0</v>
      </c>
      <c r="U564" s="34">
        <f t="shared" si="451"/>
        <v>0</v>
      </c>
      <c r="V564" s="69">
        <f t="shared" si="445"/>
        <v>0</v>
      </c>
      <c r="W564" s="69">
        <f>W565</f>
        <v>0</v>
      </c>
      <c r="X564" s="69">
        <f t="shared" si="446"/>
        <v>0</v>
      </c>
      <c r="Y564" s="69">
        <f t="shared" si="452"/>
        <v>0</v>
      </c>
      <c r="Z564" s="34">
        <f t="shared" si="452"/>
        <v>0</v>
      </c>
      <c r="AA564" s="34">
        <f t="shared" si="425"/>
        <v>0</v>
      </c>
      <c r="AB564" s="34">
        <f t="shared" si="452"/>
        <v>0</v>
      </c>
      <c r="AC564" s="31">
        <f t="shared" si="433"/>
        <v>0</v>
      </c>
      <c r="AD564" s="34">
        <f t="shared" si="452"/>
        <v>0</v>
      </c>
      <c r="AE564" s="31">
        <f t="shared" si="433"/>
        <v>0</v>
      </c>
      <c r="AF564" s="34">
        <f t="shared" si="452"/>
        <v>0</v>
      </c>
      <c r="AG564" s="31">
        <f t="shared" si="390"/>
        <v>0</v>
      </c>
      <c r="AH564" s="34">
        <f t="shared" si="452"/>
        <v>0</v>
      </c>
      <c r="AI564" s="31">
        <f t="shared" si="390"/>
        <v>0</v>
      </c>
      <c r="AJ564" s="34">
        <f t="shared" si="452"/>
        <v>0</v>
      </c>
      <c r="AK564" s="31">
        <f t="shared" si="390"/>
        <v>0</v>
      </c>
      <c r="AL564" s="34">
        <f t="shared" si="452"/>
        <v>0</v>
      </c>
      <c r="AM564" s="31">
        <f t="shared" si="434"/>
        <v>0</v>
      </c>
      <c r="AN564" s="34">
        <f t="shared" si="452"/>
        <v>0</v>
      </c>
      <c r="AO564" s="31">
        <f t="shared" si="391"/>
        <v>0</v>
      </c>
      <c r="AP564" s="34">
        <f t="shared" si="452"/>
        <v>0</v>
      </c>
      <c r="AQ564" s="31"/>
      <c r="AR564" s="34"/>
      <c r="AS564" s="107"/>
      <c r="AT564" s="108"/>
      <c r="AU564" s="108"/>
      <c r="AV564" s="108"/>
      <c r="AW564" s="108"/>
      <c r="AX564" s="108"/>
      <c r="AY564" s="108"/>
      <c r="AZ564" s="107"/>
      <c r="BA564" s="107"/>
      <c r="BB564" s="107"/>
      <c r="BC564" s="108"/>
      <c r="BD564" s="108"/>
      <c r="BE564" s="107"/>
      <c r="BF564" s="107"/>
      <c r="BG564" s="109">
        <f>BG565</f>
        <v>13229</v>
      </c>
      <c r="BH564" s="107">
        <f t="shared" si="435"/>
        <v>13229</v>
      </c>
      <c r="BI564" s="107"/>
      <c r="BJ564" s="107">
        <f t="shared" si="426"/>
        <v>0</v>
      </c>
      <c r="BK564" s="109">
        <f t="shared" ref="BK564" si="453">BK565</f>
        <v>13229</v>
      </c>
      <c r="BL564" s="109">
        <f>BL565</f>
        <v>0</v>
      </c>
      <c r="BM564" s="109">
        <f t="shared" si="405"/>
        <v>13229</v>
      </c>
      <c r="BN564" s="107">
        <f t="shared" si="447"/>
        <v>13229</v>
      </c>
      <c r="BO564" s="107">
        <f>BO565</f>
        <v>0</v>
      </c>
      <c r="BP564" s="107">
        <f>BP565</f>
        <v>0</v>
      </c>
      <c r="BQ564" s="201">
        <f t="shared" si="436"/>
        <v>13229</v>
      </c>
      <c r="BR564" s="107">
        <f>BR565</f>
        <v>0</v>
      </c>
      <c r="BS564" s="201">
        <f t="shared" si="432"/>
        <v>13229</v>
      </c>
      <c r="BT564" s="109">
        <f>BT565</f>
        <v>0</v>
      </c>
      <c r="BU564" s="107">
        <f t="shared" si="407"/>
        <v>13229</v>
      </c>
      <c r="BV564" s="109">
        <f>BV565</f>
        <v>0</v>
      </c>
      <c r="BW564" s="107">
        <f t="shared" si="437"/>
        <v>13229</v>
      </c>
      <c r="BX564" s="107">
        <v>0</v>
      </c>
      <c r="BY564" s="201">
        <f t="shared" si="428"/>
        <v>13229</v>
      </c>
      <c r="BZ564" s="107"/>
      <c r="CA564" s="107">
        <f>CA565</f>
        <v>0</v>
      </c>
      <c r="CB564" s="107">
        <f t="shared" ref="CB564:CB627" si="454">BW564+CA564</f>
        <v>13229</v>
      </c>
      <c r="CC564" s="107">
        <v>0</v>
      </c>
      <c r="CD564" s="201">
        <f t="shared" si="429"/>
        <v>13229</v>
      </c>
      <c r="CE564" s="107">
        <f>CE565</f>
        <v>0</v>
      </c>
      <c r="CF564" s="107">
        <f t="shared" si="430"/>
        <v>13229</v>
      </c>
      <c r="CG564" s="107">
        <f>CG565</f>
        <v>0</v>
      </c>
      <c r="CH564" s="107">
        <f t="shared" si="431"/>
        <v>13229</v>
      </c>
    </row>
    <row r="565" spans="2:86" ht="84" customHeight="1" x14ac:dyDescent="0.3">
      <c r="B565" s="12"/>
      <c r="C565" s="7"/>
      <c r="D565" s="68" t="s">
        <v>594</v>
      </c>
      <c r="E565" s="145" t="s">
        <v>593</v>
      </c>
      <c r="F565" s="145"/>
      <c r="G565" s="69"/>
      <c r="H565" s="34">
        <f t="shared" si="451"/>
        <v>0</v>
      </c>
      <c r="I565" s="34"/>
      <c r="J565" s="34">
        <f t="shared" si="409"/>
        <v>0</v>
      </c>
      <c r="K565" s="34"/>
      <c r="L565" s="34">
        <f t="shared" si="449"/>
        <v>0</v>
      </c>
      <c r="M565" s="34"/>
      <c r="N565" s="69">
        <f t="shared" si="427"/>
        <v>0</v>
      </c>
      <c r="O565" s="34"/>
      <c r="P565" s="69">
        <f t="shared" si="450"/>
        <v>0</v>
      </c>
      <c r="Q565" s="34"/>
      <c r="R565" s="69">
        <f t="shared" si="443"/>
        <v>0</v>
      </c>
      <c r="S565" s="34"/>
      <c r="T565" s="69">
        <f t="shared" si="444"/>
        <v>0</v>
      </c>
      <c r="U565" s="34"/>
      <c r="V565" s="69">
        <f t="shared" si="445"/>
        <v>0</v>
      </c>
      <c r="W565" s="69">
        <v>0</v>
      </c>
      <c r="X565" s="69">
        <f t="shared" si="446"/>
        <v>0</v>
      </c>
      <c r="Y565" s="69"/>
      <c r="Z565" s="34">
        <v>0</v>
      </c>
      <c r="AA565" s="34">
        <f t="shared" si="425"/>
        <v>0</v>
      </c>
      <c r="AB565" s="34">
        <f>AB566</f>
        <v>0</v>
      </c>
      <c r="AC565" s="31">
        <f t="shared" si="433"/>
        <v>0</v>
      </c>
      <c r="AD565" s="34">
        <f>AD566</f>
        <v>0</v>
      </c>
      <c r="AE565" s="31">
        <f t="shared" si="433"/>
        <v>0</v>
      </c>
      <c r="AF565" s="34">
        <f>AF566</f>
        <v>0</v>
      </c>
      <c r="AG565" s="31">
        <f t="shared" si="390"/>
        <v>0</v>
      </c>
      <c r="AH565" s="34">
        <f>AH566</f>
        <v>0</v>
      </c>
      <c r="AI565" s="31">
        <f t="shared" si="390"/>
        <v>0</v>
      </c>
      <c r="AJ565" s="34">
        <f>AJ566</f>
        <v>0</v>
      </c>
      <c r="AK565" s="31">
        <f t="shared" si="390"/>
        <v>0</v>
      </c>
      <c r="AL565" s="34">
        <f>AL566</f>
        <v>0</v>
      </c>
      <c r="AM565" s="31">
        <f t="shared" si="434"/>
        <v>0</v>
      </c>
      <c r="AN565" s="34">
        <f>AN566</f>
        <v>0</v>
      </c>
      <c r="AO565" s="31">
        <f t="shared" si="391"/>
        <v>0</v>
      </c>
      <c r="AP565" s="34">
        <f>AP566</f>
        <v>0</v>
      </c>
      <c r="AQ565" s="31"/>
      <c r="AR565" s="34"/>
      <c r="AS565" s="107"/>
      <c r="AT565" s="108"/>
      <c r="AU565" s="108"/>
      <c r="AV565" s="108"/>
      <c r="AW565" s="108"/>
      <c r="AX565" s="108"/>
      <c r="AY565" s="108"/>
      <c r="AZ565" s="107"/>
      <c r="BA565" s="107"/>
      <c r="BB565" s="107"/>
      <c r="BC565" s="108"/>
      <c r="BD565" s="108"/>
      <c r="BE565" s="107"/>
      <c r="BF565" s="107"/>
      <c r="BG565" s="109">
        <f>BG566</f>
        <v>13229</v>
      </c>
      <c r="BH565" s="107">
        <f t="shared" si="435"/>
        <v>13229</v>
      </c>
      <c r="BI565" s="107"/>
      <c r="BJ565" s="107">
        <f t="shared" si="426"/>
        <v>0</v>
      </c>
      <c r="BK565" s="109">
        <f>BK566</f>
        <v>13229</v>
      </c>
      <c r="BL565" s="109">
        <f>BL566</f>
        <v>0</v>
      </c>
      <c r="BM565" s="109">
        <f t="shared" si="405"/>
        <v>13229</v>
      </c>
      <c r="BN565" s="107">
        <f t="shared" si="447"/>
        <v>13229</v>
      </c>
      <c r="BO565" s="107">
        <f>BO566</f>
        <v>0</v>
      </c>
      <c r="BP565" s="107">
        <f>BP566</f>
        <v>0</v>
      </c>
      <c r="BQ565" s="201">
        <f t="shared" si="436"/>
        <v>13229</v>
      </c>
      <c r="BR565" s="107">
        <f>BR566</f>
        <v>0</v>
      </c>
      <c r="BS565" s="201">
        <f t="shared" si="432"/>
        <v>13229</v>
      </c>
      <c r="BT565" s="109">
        <f>BT566</f>
        <v>0</v>
      </c>
      <c r="BU565" s="107">
        <f t="shared" si="407"/>
        <v>13229</v>
      </c>
      <c r="BV565" s="109">
        <f>BV566</f>
        <v>0</v>
      </c>
      <c r="BW565" s="107">
        <f t="shared" si="437"/>
        <v>13229</v>
      </c>
      <c r="BX565" s="107">
        <v>0</v>
      </c>
      <c r="BY565" s="201">
        <f t="shared" si="428"/>
        <v>13229</v>
      </c>
      <c r="BZ565" s="107"/>
      <c r="CA565" s="107">
        <f>CA566</f>
        <v>0</v>
      </c>
      <c r="CB565" s="107">
        <f t="shared" si="454"/>
        <v>13229</v>
      </c>
      <c r="CC565" s="107">
        <v>0</v>
      </c>
      <c r="CD565" s="201">
        <f t="shared" si="429"/>
        <v>13229</v>
      </c>
      <c r="CE565" s="107">
        <f>CE566</f>
        <v>0</v>
      </c>
      <c r="CF565" s="107">
        <f t="shared" si="430"/>
        <v>13229</v>
      </c>
      <c r="CG565" s="107">
        <f>CG566</f>
        <v>0</v>
      </c>
      <c r="CH565" s="107">
        <f t="shared" si="431"/>
        <v>13229</v>
      </c>
    </row>
    <row r="566" spans="2:86" ht="20.25" x14ac:dyDescent="0.3">
      <c r="B566" s="12"/>
      <c r="C566" s="7"/>
      <c r="D566" s="68" t="s">
        <v>18</v>
      </c>
      <c r="E566" s="145" t="s">
        <v>593</v>
      </c>
      <c r="F566" s="145">
        <v>800</v>
      </c>
      <c r="G566" s="69">
        <v>5</v>
      </c>
      <c r="H566" s="34">
        <v>0</v>
      </c>
      <c r="I566" s="34">
        <f t="shared" ref="H566:U568" si="455">I567</f>
        <v>0</v>
      </c>
      <c r="J566" s="34">
        <f t="shared" si="409"/>
        <v>0</v>
      </c>
      <c r="K566" s="34">
        <f t="shared" si="455"/>
        <v>0</v>
      </c>
      <c r="L566" s="34">
        <f t="shared" si="449"/>
        <v>0</v>
      </c>
      <c r="M566" s="34">
        <f t="shared" si="455"/>
        <v>0</v>
      </c>
      <c r="N566" s="69">
        <f t="shared" si="427"/>
        <v>0</v>
      </c>
      <c r="O566" s="34">
        <f t="shared" si="455"/>
        <v>0</v>
      </c>
      <c r="P566" s="69">
        <f t="shared" si="450"/>
        <v>0</v>
      </c>
      <c r="Q566" s="34">
        <f t="shared" si="455"/>
        <v>0</v>
      </c>
      <c r="R566" s="69">
        <f t="shared" si="443"/>
        <v>0</v>
      </c>
      <c r="S566" s="34">
        <f t="shared" si="455"/>
        <v>0</v>
      </c>
      <c r="T566" s="69">
        <f t="shared" si="444"/>
        <v>0</v>
      </c>
      <c r="U566" s="34">
        <f t="shared" si="455"/>
        <v>0</v>
      </c>
      <c r="V566" s="69">
        <f t="shared" si="445"/>
        <v>0</v>
      </c>
      <c r="W566" s="69"/>
      <c r="X566" s="69">
        <f t="shared" si="446"/>
        <v>0</v>
      </c>
      <c r="Y566" s="69">
        <f t="shared" ref="Y566:AP567" si="456">Y567</f>
        <v>0</v>
      </c>
      <c r="Z566" s="34">
        <f t="shared" si="456"/>
        <v>0</v>
      </c>
      <c r="AA566" s="34">
        <f t="shared" si="425"/>
        <v>0</v>
      </c>
      <c r="AB566" s="34">
        <v>0</v>
      </c>
      <c r="AC566" s="31">
        <f t="shared" si="433"/>
        <v>0</v>
      </c>
      <c r="AD566" s="34"/>
      <c r="AE566" s="31">
        <f t="shared" si="433"/>
        <v>0</v>
      </c>
      <c r="AF566" s="34"/>
      <c r="AG566" s="31">
        <f t="shared" si="390"/>
        <v>0</v>
      </c>
      <c r="AH566" s="34"/>
      <c r="AI566" s="31">
        <f t="shared" si="390"/>
        <v>0</v>
      </c>
      <c r="AJ566" s="34">
        <v>0</v>
      </c>
      <c r="AK566" s="31">
        <f t="shared" si="390"/>
        <v>0</v>
      </c>
      <c r="AL566" s="34">
        <v>0</v>
      </c>
      <c r="AM566" s="31">
        <f t="shared" si="434"/>
        <v>0</v>
      </c>
      <c r="AN566" s="34">
        <v>0</v>
      </c>
      <c r="AO566" s="31">
        <f t="shared" si="391"/>
        <v>0</v>
      </c>
      <c r="AP566" s="34">
        <v>0</v>
      </c>
      <c r="AQ566" s="31"/>
      <c r="AR566" s="34"/>
      <c r="AS566" s="107"/>
      <c r="AT566" s="108"/>
      <c r="AU566" s="108"/>
      <c r="AV566" s="108"/>
      <c r="AW566" s="108"/>
      <c r="AX566" s="108"/>
      <c r="AY566" s="108"/>
      <c r="AZ566" s="107"/>
      <c r="BA566" s="107"/>
      <c r="BB566" s="107"/>
      <c r="BC566" s="108"/>
      <c r="BD566" s="108"/>
      <c r="BE566" s="107"/>
      <c r="BF566" s="107"/>
      <c r="BG566" s="109">
        <v>13229</v>
      </c>
      <c r="BH566" s="107">
        <f t="shared" si="435"/>
        <v>13229</v>
      </c>
      <c r="BI566" s="107"/>
      <c r="BJ566" s="107">
        <f t="shared" ref="BJ566:BJ601" si="457">BF566+BI566</f>
        <v>0</v>
      </c>
      <c r="BK566" s="109">
        <v>13229</v>
      </c>
      <c r="BL566" s="109"/>
      <c r="BM566" s="109">
        <f t="shared" si="405"/>
        <v>13229</v>
      </c>
      <c r="BN566" s="107">
        <f t="shared" si="447"/>
        <v>13229</v>
      </c>
      <c r="BO566" s="107"/>
      <c r="BP566" s="107"/>
      <c r="BQ566" s="201">
        <f t="shared" si="436"/>
        <v>13229</v>
      </c>
      <c r="BR566" s="107"/>
      <c r="BS566" s="201">
        <f t="shared" si="432"/>
        <v>13229</v>
      </c>
      <c r="BT566" s="109"/>
      <c r="BU566" s="107">
        <f t="shared" si="407"/>
        <v>13229</v>
      </c>
      <c r="BV566" s="109"/>
      <c r="BW566" s="107">
        <f t="shared" si="437"/>
        <v>13229</v>
      </c>
      <c r="BX566" s="107"/>
      <c r="BY566" s="201">
        <f t="shared" si="428"/>
        <v>13229</v>
      </c>
      <c r="BZ566" s="107"/>
      <c r="CA566" s="107"/>
      <c r="CB566" s="107">
        <f t="shared" si="454"/>
        <v>13229</v>
      </c>
      <c r="CC566" s="107"/>
      <c r="CD566" s="201">
        <f t="shared" si="429"/>
        <v>13229</v>
      </c>
      <c r="CE566" s="107"/>
      <c r="CF566" s="107">
        <f t="shared" si="430"/>
        <v>13229</v>
      </c>
      <c r="CG566" s="107"/>
      <c r="CH566" s="107">
        <f t="shared" si="431"/>
        <v>13229</v>
      </c>
    </row>
    <row r="567" spans="2:86" ht="94.5" customHeight="1" x14ac:dyDescent="0.3">
      <c r="B567" s="12"/>
      <c r="C567" s="7"/>
      <c r="D567" s="68" t="s">
        <v>596</v>
      </c>
      <c r="E567" s="145" t="s">
        <v>248</v>
      </c>
      <c r="F567" s="145"/>
      <c r="G567" s="69"/>
      <c r="H567" s="34">
        <f t="shared" si="455"/>
        <v>0</v>
      </c>
      <c r="I567" s="34">
        <f t="shared" si="455"/>
        <v>0</v>
      </c>
      <c r="J567" s="34">
        <f t="shared" si="409"/>
        <v>0</v>
      </c>
      <c r="K567" s="34">
        <f t="shared" si="455"/>
        <v>0</v>
      </c>
      <c r="L567" s="34">
        <f t="shared" si="449"/>
        <v>0</v>
      </c>
      <c r="M567" s="34">
        <f t="shared" si="455"/>
        <v>0</v>
      </c>
      <c r="N567" s="69">
        <f t="shared" si="427"/>
        <v>0</v>
      </c>
      <c r="O567" s="34">
        <f t="shared" si="455"/>
        <v>0</v>
      </c>
      <c r="P567" s="69">
        <f t="shared" si="450"/>
        <v>0</v>
      </c>
      <c r="Q567" s="34">
        <f t="shared" si="455"/>
        <v>0</v>
      </c>
      <c r="R567" s="69">
        <f t="shared" si="443"/>
        <v>0</v>
      </c>
      <c r="S567" s="34">
        <f t="shared" si="455"/>
        <v>0</v>
      </c>
      <c r="T567" s="69">
        <f t="shared" si="444"/>
        <v>0</v>
      </c>
      <c r="U567" s="34">
        <f t="shared" si="455"/>
        <v>0</v>
      </c>
      <c r="V567" s="69">
        <f t="shared" si="445"/>
        <v>0</v>
      </c>
      <c r="W567" s="69"/>
      <c r="X567" s="69">
        <f t="shared" si="446"/>
        <v>0</v>
      </c>
      <c r="Y567" s="69">
        <f t="shared" si="456"/>
        <v>0</v>
      </c>
      <c r="Z567" s="34">
        <f t="shared" si="456"/>
        <v>0</v>
      </c>
      <c r="AA567" s="34">
        <f t="shared" si="425"/>
        <v>0</v>
      </c>
      <c r="AB567" s="34">
        <f t="shared" si="456"/>
        <v>0</v>
      </c>
      <c r="AC567" s="31">
        <f t="shared" si="433"/>
        <v>0</v>
      </c>
      <c r="AD567" s="34">
        <f t="shared" si="456"/>
        <v>0</v>
      </c>
      <c r="AE567" s="31">
        <f t="shared" si="433"/>
        <v>0</v>
      </c>
      <c r="AF567" s="34">
        <f t="shared" si="456"/>
        <v>0</v>
      </c>
      <c r="AG567" s="31">
        <f t="shared" si="390"/>
        <v>0</v>
      </c>
      <c r="AH567" s="34">
        <f t="shared" si="456"/>
        <v>0</v>
      </c>
      <c r="AI567" s="31">
        <f t="shared" si="390"/>
        <v>0</v>
      </c>
      <c r="AJ567" s="34">
        <f t="shared" si="456"/>
        <v>0</v>
      </c>
      <c r="AK567" s="31">
        <f t="shared" si="390"/>
        <v>0</v>
      </c>
      <c r="AL567" s="34">
        <f t="shared" si="456"/>
        <v>0</v>
      </c>
      <c r="AM567" s="31">
        <f t="shared" si="434"/>
        <v>0</v>
      </c>
      <c r="AN567" s="34">
        <f t="shared" si="456"/>
        <v>0</v>
      </c>
      <c r="AO567" s="31">
        <f t="shared" si="391"/>
        <v>0</v>
      </c>
      <c r="AP567" s="34">
        <f t="shared" si="456"/>
        <v>0</v>
      </c>
      <c r="AQ567" s="31"/>
      <c r="AR567" s="34"/>
      <c r="AS567" s="107"/>
      <c r="AT567" s="108"/>
      <c r="AU567" s="108"/>
      <c r="AV567" s="108"/>
      <c r="AW567" s="108"/>
      <c r="AX567" s="108"/>
      <c r="AY567" s="108"/>
      <c r="AZ567" s="107"/>
      <c r="BA567" s="107"/>
      <c r="BB567" s="107"/>
      <c r="BC567" s="108"/>
      <c r="BD567" s="108"/>
      <c r="BE567" s="107"/>
      <c r="BF567" s="107"/>
      <c r="BG567" s="109">
        <f t="shared" ref="BG567" si="458">BG568</f>
        <v>471.2</v>
      </c>
      <c r="BH567" s="107">
        <f t="shared" si="435"/>
        <v>471.2</v>
      </c>
      <c r="BI567" s="107"/>
      <c r="BJ567" s="107">
        <f t="shared" si="457"/>
        <v>0</v>
      </c>
      <c r="BK567" s="109">
        <f t="shared" ref="BK567:BL567" si="459">BK568</f>
        <v>471.2</v>
      </c>
      <c r="BL567" s="109">
        <f t="shared" si="459"/>
        <v>0</v>
      </c>
      <c r="BM567" s="109">
        <f t="shared" si="405"/>
        <v>471.2</v>
      </c>
      <c r="BN567" s="107">
        <f t="shared" si="447"/>
        <v>471.2</v>
      </c>
      <c r="BO567" s="107">
        <f t="shared" ref="BO567:BR567" si="460">BO568</f>
        <v>0</v>
      </c>
      <c r="BP567" s="107">
        <f t="shared" si="460"/>
        <v>0</v>
      </c>
      <c r="BQ567" s="201">
        <f t="shared" si="436"/>
        <v>471.2</v>
      </c>
      <c r="BR567" s="107">
        <f t="shared" si="460"/>
        <v>0</v>
      </c>
      <c r="BS567" s="201">
        <f t="shared" si="432"/>
        <v>471.2</v>
      </c>
      <c r="BT567" s="109">
        <f t="shared" ref="BT567:BV567" si="461">BT568</f>
        <v>0</v>
      </c>
      <c r="BU567" s="107">
        <f t="shared" si="407"/>
        <v>471.2</v>
      </c>
      <c r="BV567" s="109">
        <f t="shared" si="461"/>
        <v>0</v>
      </c>
      <c r="BW567" s="107">
        <f t="shared" si="437"/>
        <v>471.2</v>
      </c>
      <c r="BX567" s="107">
        <f>BX568</f>
        <v>45.8</v>
      </c>
      <c r="BY567" s="201">
        <f t="shared" si="428"/>
        <v>517</v>
      </c>
      <c r="BZ567" s="107"/>
      <c r="CA567" s="107">
        <f t="shared" ref="CA567:CG567" si="462">CA568</f>
        <v>0</v>
      </c>
      <c r="CB567" s="107">
        <f t="shared" si="454"/>
        <v>471.2</v>
      </c>
      <c r="CC567" s="107">
        <f>CC568</f>
        <v>0</v>
      </c>
      <c r="CD567" s="201">
        <f t="shared" si="429"/>
        <v>517</v>
      </c>
      <c r="CE567" s="107">
        <f t="shared" si="462"/>
        <v>45.8</v>
      </c>
      <c r="CF567" s="107">
        <f t="shared" si="430"/>
        <v>517</v>
      </c>
      <c r="CG567" s="107">
        <f t="shared" si="462"/>
        <v>0</v>
      </c>
      <c r="CH567" s="107">
        <f t="shared" si="431"/>
        <v>517</v>
      </c>
    </row>
    <row r="568" spans="2:86" ht="187.9" customHeight="1" x14ac:dyDescent="0.3">
      <c r="B568" s="12"/>
      <c r="C568" s="7"/>
      <c r="D568" s="28" t="s">
        <v>595</v>
      </c>
      <c r="E568" s="145" t="s">
        <v>249</v>
      </c>
      <c r="F568" s="145"/>
      <c r="G568" s="69"/>
      <c r="H568" s="34">
        <f t="shared" si="455"/>
        <v>0</v>
      </c>
      <c r="I568" s="34"/>
      <c r="J568" s="34">
        <f t="shared" si="409"/>
        <v>0</v>
      </c>
      <c r="K568" s="34"/>
      <c r="L568" s="34">
        <f t="shared" si="449"/>
        <v>0</v>
      </c>
      <c r="M568" s="34">
        <v>0</v>
      </c>
      <c r="N568" s="69">
        <f t="shared" si="427"/>
        <v>0</v>
      </c>
      <c r="O568" s="34">
        <v>0</v>
      </c>
      <c r="P568" s="69">
        <f t="shared" si="450"/>
        <v>0</v>
      </c>
      <c r="Q568" s="34">
        <v>0</v>
      </c>
      <c r="R568" s="69">
        <f t="shared" si="443"/>
        <v>0</v>
      </c>
      <c r="S568" s="34">
        <v>0</v>
      </c>
      <c r="T568" s="69">
        <f t="shared" si="444"/>
        <v>0</v>
      </c>
      <c r="U568" s="34">
        <v>0</v>
      </c>
      <c r="V568" s="69">
        <f t="shared" si="445"/>
        <v>0</v>
      </c>
      <c r="W568" s="69"/>
      <c r="X568" s="69">
        <f t="shared" si="446"/>
        <v>0</v>
      </c>
      <c r="Y568" s="69"/>
      <c r="Z568" s="34">
        <v>0</v>
      </c>
      <c r="AA568" s="34">
        <f t="shared" si="425"/>
        <v>0</v>
      </c>
      <c r="AB568" s="34">
        <f>AB569</f>
        <v>0</v>
      </c>
      <c r="AC568" s="31">
        <f t="shared" si="433"/>
        <v>0</v>
      </c>
      <c r="AD568" s="34">
        <f>AD569</f>
        <v>0</v>
      </c>
      <c r="AE568" s="31">
        <f t="shared" si="433"/>
        <v>0</v>
      </c>
      <c r="AF568" s="34">
        <f>AF569</f>
        <v>0</v>
      </c>
      <c r="AG568" s="31">
        <f t="shared" ref="AG568:AM639" si="463">AE568+AF568</f>
        <v>0</v>
      </c>
      <c r="AH568" s="34">
        <f>AH569</f>
        <v>0</v>
      </c>
      <c r="AI568" s="31">
        <f t="shared" si="463"/>
        <v>0</v>
      </c>
      <c r="AJ568" s="34">
        <f>AJ569</f>
        <v>0</v>
      </c>
      <c r="AK568" s="31">
        <f t="shared" si="463"/>
        <v>0</v>
      </c>
      <c r="AL568" s="34">
        <f>AL569</f>
        <v>0</v>
      </c>
      <c r="AM568" s="31">
        <f t="shared" si="463"/>
        <v>0</v>
      </c>
      <c r="AN568" s="34">
        <f>AN569</f>
        <v>0</v>
      </c>
      <c r="AO568" s="31">
        <f t="shared" ref="AO568:AO639" si="464">AM568+AN568</f>
        <v>0</v>
      </c>
      <c r="AP568" s="34">
        <f>AP569</f>
        <v>0</v>
      </c>
      <c r="AQ568" s="31"/>
      <c r="AR568" s="34"/>
      <c r="AS568" s="107"/>
      <c r="AT568" s="108"/>
      <c r="AU568" s="108"/>
      <c r="AV568" s="108"/>
      <c r="AW568" s="108"/>
      <c r="AX568" s="108"/>
      <c r="AY568" s="108"/>
      <c r="AZ568" s="107"/>
      <c r="BA568" s="107"/>
      <c r="BB568" s="107"/>
      <c r="BC568" s="108"/>
      <c r="BD568" s="108"/>
      <c r="BE568" s="107"/>
      <c r="BF568" s="107">
        <f>BB568+BE568</f>
        <v>0</v>
      </c>
      <c r="BG568" s="109">
        <f>BG569</f>
        <v>471.2</v>
      </c>
      <c r="BH568" s="107">
        <f t="shared" si="435"/>
        <v>471.2</v>
      </c>
      <c r="BI568" s="107"/>
      <c r="BJ568" s="107">
        <f t="shared" si="457"/>
        <v>0</v>
      </c>
      <c r="BK568" s="109">
        <f>BK569</f>
        <v>471.2</v>
      </c>
      <c r="BL568" s="109">
        <f>BL569</f>
        <v>0</v>
      </c>
      <c r="BM568" s="109">
        <f t="shared" si="405"/>
        <v>471.2</v>
      </c>
      <c r="BN568" s="107">
        <f t="shared" si="447"/>
        <v>471.2</v>
      </c>
      <c r="BO568" s="107">
        <f>BO569</f>
        <v>0</v>
      </c>
      <c r="BP568" s="107">
        <f>BP569</f>
        <v>0</v>
      </c>
      <c r="BQ568" s="201">
        <f t="shared" si="436"/>
        <v>471.2</v>
      </c>
      <c r="BR568" s="107">
        <f>BR569</f>
        <v>0</v>
      </c>
      <c r="BS568" s="201">
        <f t="shared" si="432"/>
        <v>471.2</v>
      </c>
      <c r="BT568" s="109">
        <f>BT569</f>
        <v>0</v>
      </c>
      <c r="BU568" s="107">
        <f t="shared" si="407"/>
        <v>471.2</v>
      </c>
      <c r="BV568" s="109">
        <f>BV569</f>
        <v>0</v>
      </c>
      <c r="BW568" s="107">
        <f t="shared" si="437"/>
        <v>471.2</v>
      </c>
      <c r="BX568" s="107">
        <f>BX569</f>
        <v>45.8</v>
      </c>
      <c r="BY568" s="201">
        <f t="shared" si="428"/>
        <v>517</v>
      </c>
      <c r="BZ568" s="107"/>
      <c r="CA568" s="107">
        <f>CA569</f>
        <v>0</v>
      </c>
      <c r="CB568" s="107">
        <f t="shared" si="454"/>
        <v>471.2</v>
      </c>
      <c r="CC568" s="107">
        <f>CC569</f>
        <v>0</v>
      </c>
      <c r="CD568" s="201">
        <f t="shared" si="429"/>
        <v>517</v>
      </c>
      <c r="CE568" s="107">
        <f>CE569</f>
        <v>45.8</v>
      </c>
      <c r="CF568" s="107">
        <f t="shared" si="430"/>
        <v>517</v>
      </c>
      <c r="CG568" s="107">
        <f>CG569</f>
        <v>0</v>
      </c>
      <c r="CH568" s="107">
        <f t="shared" si="431"/>
        <v>517</v>
      </c>
    </row>
    <row r="569" spans="2:86" ht="50.25" customHeight="1" x14ac:dyDescent="0.3">
      <c r="B569" s="12"/>
      <c r="C569" s="7"/>
      <c r="D569" s="68" t="s">
        <v>14</v>
      </c>
      <c r="E569" s="145" t="s">
        <v>249</v>
      </c>
      <c r="F569" s="145">
        <v>200</v>
      </c>
      <c r="G569" s="69">
        <v>5</v>
      </c>
      <c r="H569" s="34">
        <v>0</v>
      </c>
      <c r="I569" s="34">
        <f t="shared" ref="H569:U571" si="465">I570</f>
        <v>0</v>
      </c>
      <c r="J569" s="34">
        <f t="shared" si="409"/>
        <v>0</v>
      </c>
      <c r="K569" s="34">
        <f t="shared" si="465"/>
        <v>0</v>
      </c>
      <c r="L569" s="34">
        <f t="shared" si="449"/>
        <v>0</v>
      </c>
      <c r="M569" s="34">
        <f t="shared" si="465"/>
        <v>0</v>
      </c>
      <c r="N569" s="69">
        <f t="shared" si="427"/>
        <v>0</v>
      </c>
      <c r="O569" s="34">
        <f t="shared" si="465"/>
        <v>0</v>
      </c>
      <c r="P569" s="69">
        <f t="shared" si="450"/>
        <v>0</v>
      </c>
      <c r="Q569" s="34">
        <f t="shared" si="465"/>
        <v>0</v>
      </c>
      <c r="R569" s="69">
        <f t="shared" si="443"/>
        <v>0</v>
      </c>
      <c r="S569" s="34">
        <f t="shared" si="465"/>
        <v>0</v>
      </c>
      <c r="T569" s="69">
        <f t="shared" si="444"/>
        <v>0</v>
      </c>
      <c r="U569" s="34">
        <f t="shared" si="465"/>
        <v>0</v>
      </c>
      <c r="V569" s="69">
        <f t="shared" si="445"/>
        <v>0</v>
      </c>
      <c r="W569" s="69"/>
      <c r="X569" s="69">
        <f t="shared" si="446"/>
        <v>0</v>
      </c>
      <c r="Y569" s="69">
        <f t="shared" ref="Y569:AP570" si="466">Y570</f>
        <v>0</v>
      </c>
      <c r="Z569" s="34">
        <f t="shared" si="466"/>
        <v>0</v>
      </c>
      <c r="AA569" s="34">
        <f t="shared" si="425"/>
        <v>0</v>
      </c>
      <c r="AB569" s="34">
        <v>0</v>
      </c>
      <c r="AC569" s="31">
        <f t="shared" si="433"/>
        <v>0</v>
      </c>
      <c r="AD569" s="34"/>
      <c r="AE569" s="31">
        <f t="shared" si="433"/>
        <v>0</v>
      </c>
      <c r="AF569" s="34"/>
      <c r="AG569" s="31">
        <f t="shared" si="463"/>
        <v>0</v>
      </c>
      <c r="AH569" s="34"/>
      <c r="AI569" s="31">
        <f t="shared" si="463"/>
        <v>0</v>
      </c>
      <c r="AJ569" s="34"/>
      <c r="AK569" s="31">
        <f t="shared" si="463"/>
        <v>0</v>
      </c>
      <c r="AL569" s="34"/>
      <c r="AM569" s="31">
        <f t="shared" si="463"/>
        <v>0</v>
      </c>
      <c r="AN569" s="34"/>
      <c r="AO569" s="31">
        <f t="shared" si="464"/>
        <v>0</v>
      </c>
      <c r="AP569" s="34"/>
      <c r="AQ569" s="31"/>
      <c r="AR569" s="34"/>
      <c r="AS569" s="107"/>
      <c r="AT569" s="108"/>
      <c r="AU569" s="108"/>
      <c r="AV569" s="108"/>
      <c r="AW569" s="108"/>
      <c r="AX569" s="108"/>
      <c r="AY569" s="108"/>
      <c r="AZ569" s="107"/>
      <c r="BA569" s="107"/>
      <c r="BB569" s="107"/>
      <c r="BC569" s="108"/>
      <c r="BD569" s="108"/>
      <c r="BE569" s="107"/>
      <c r="BF569" s="107"/>
      <c r="BG569" s="109">
        <v>471.2</v>
      </c>
      <c r="BH569" s="107">
        <f t="shared" si="435"/>
        <v>471.2</v>
      </c>
      <c r="BI569" s="107"/>
      <c r="BJ569" s="107">
        <f t="shared" si="457"/>
        <v>0</v>
      </c>
      <c r="BK569" s="109">
        <v>471.2</v>
      </c>
      <c r="BL569" s="109"/>
      <c r="BM569" s="109">
        <f t="shared" si="405"/>
        <v>471.2</v>
      </c>
      <c r="BN569" s="107">
        <f t="shared" si="447"/>
        <v>471.2</v>
      </c>
      <c r="BO569" s="107"/>
      <c r="BP569" s="107"/>
      <c r="BQ569" s="201">
        <f t="shared" si="436"/>
        <v>471.2</v>
      </c>
      <c r="BR569" s="107"/>
      <c r="BS569" s="201">
        <f t="shared" si="432"/>
        <v>471.2</v>
      </c>
      <c r="BT569" s="109"/>
      <c r="BU569" s="107">
        <f t="shared" si="407"/>
        <v>471.2</v>
      </c>
      <c r="BV569" s="109"/>
      <c r="BW569" s="107">
        <f t="shared" si="437"/>
        <v>471.2</v>
      </c>
      <c r="BX569" s="107">
        <v>45.8</v>
      </c>
      <c r="BY569" s="201">
        <f t="shared" si="428"/>
        <v>517</v>
      </c>
      <c r="BZ569" s="107"/>
      <c r="CA569" s="107"/>
      <c r="CB569" s="107">
        <f t="shared" si="454"/>
        <v>471.2</v>
      </c>
      <c r="CC569" s="107"/>
      <c r="CD569" s="201">
        <f t="shared" si="429"/>
        <v>517</v>
      </c>
      <c r="CE569" s="107">
        <v>45.8</v>
      </c>
      <c r="CF569" s="107">
        <f t="shared" si="430"/>
        <v>517</v>
      </c>
      <c r="CG569" s="107"/>
      <c r="CH569" s="107">
        <f t="shared" si="431"/>
        <v>517</v>
      </c>
    </row>
    <row r="570" spans="2:86" ht="0.75" hidden="1" customHeight="1" x14ac:dyDescent="0.3">
      <c r="B570" s="12"/>
      <c r="C570" s="7"/>
      <c r="D570" s="68" t="s">
        <v>397</v>
      </c>
      <c r="E570" s="145" t="s">
        <v>250</v>
      </c>
      <c r="F570" s="145"/>
      <c r="G570" s="69"/>
      <c r="H570" s="34">
        <f t="shared" si="465"/>
        <v>0</v>
      </c>
      <c r="I570" s="34">
        <f t="shared" si="465"/>
        <v>0</v>
      </c>
      <c r="J570" s="34">
        <f t="shared" si="409"/>
        <v>0</v>
      </c>
      <c r="K570" s="34">
        <f t="shared" si="465"/>
        <v>0</v>
      </c>
      <c r="L570" s="34">
        <f t="shared" si="449"/>
        <v>0</v>
      </c>
      <c r="M570" s="34">
        <f t="shared" si="465"/>
        <v>0</v>
      </c>
      <c r="N570" s="69">
        <f t="shared" si="427"/>
        <v>0</v>
      </c>
      <c r="O570" s="34">
        <f t="shared" si="465"/>
        <v>0</v>
      </c>
      <c r="P570" s="69">
        <f t="shared" si="450"/>
        <v>0</v>
      </c>
      <c r="Q570" s="34">
        <f t="shared" si="465"/>
        <v>0</v>
      </c>
      <c r="R570" s="69">
        <f t="shared" si="443"/>
        <v>0</v>
      </c>
      <c r="S570" s="34">
        <f t="shared" si="465"/>
        <v>0</v>
      </c>
      <c r="T570" s="69">
        <f t="shared" si="444"/>
        <v>0</v>
      </c>
      <c r="U570" s="34">
        <f t="shared" si="465"/>
        <v>0</v>
      </c>
      <c r="V570" s="69">
        <f t="shared" si="445"/>
        <v>0</v>
      </c>
      <c r="W570" s="69"/>
      <c r="X570" s="69">
        <f t="shared" si="446"/>
        <v>0</v>
      </c>
      <c r="Y570" s="69">
        <f t="shared" si="466"/>
        <v>0</v>
      </c>
      <c r="Z570" s="34">
        <f t="shared" si="466"/>
        <v>0</v>
      </c>
      <c r="AA570" s="34">
        <f t="shared" si="425"/>
        <v>0</v>
      </c>
      <c r="AB570" s="34">
        <f t="shared" si="466"/>
        <v>0</v>
      </c>
      <c r="AC570" s="31">
        <f t="shared" si="433"/>
        <v>0</v>
      </c>
      <c r="AD570" s="34">
        <f t="shared" si="466"/>
        <v>0</v>
      </c>
      <c r="AE570" s="31">
        <f t="shared" si="433"/>
        <v>0</v>
      </c>
      <c r="AF570" s="34">
        <f t="shared" si="466"/>
        <v>0</v>
      </c>
      <c r="AG570" s="31">
        <f t="shared" si="463"/>
        <v>0</v>
      </c>
      <c r="AH570" s="34">
        <f t="shared" si="466"/>
        <v>0</v>
      </c>
      <c r="AI570" s="31">
        <f t="shared" si="463"/>
        <v>0</v>
      </c>
      <c r="AJ570" s="34">
        <f t="shared" si="466"/>
        <v>0</v>
      </c>
      <c r="AK570" s="31">
        <f t="shared" si="463"/>
        <v>0</v>
      </c>
      <c r="AL570" s="34">
        <f t="shared" si="466"/>
        <v>0</v>
      </c>
      <c r="AM570" s="31">
        <f t="shared" si="463"/>
        <v>0</v>
      </c>
      <c r="AN570" s="34">
        <f t="shared" si="466"/>
        <v>0</v>
      </c>
      <c r="AO570" s="31">
        <f t="shared" si="464"/>
        <v>0</v>
      </c>
      <c r="AP570" s="34">
        <f t="shared" si="466"/>
        <v>0</v>
      </c>
      <c r="AQ570" s="31"/>
      <c r="AR570" s="34"/>
      <c r="AS570" s="107"/>
      <c r="AT570" s="108"/>
      <c r="AU570" s="108"/>
      <c r="AV570" s="108"/>
      <c r="AW570" s="108"/>
      <c r="AX570" s="108"/>
      <c r="AY570" s="108"/>
      <c r="AZ570" s="107"/>
      <c r="BA570" s="107"/>
      <c r="BB570" s="107"/>
      <c r="BC570" s="108"/>
      <c r="BD570" s="108"/>
      <c r="BE570" s="107"/>
      <c r="BF570" s="107">
        <f t="shared" ref="BF570:BF580" si="467">BB570+BE570</f>
        <v>0</v>
      </c>
      <c r="BG570" s="109"/>
      <c r="BH570" s="107">
        <f t="shared" si="435"/>
        <v>0</v>
      </c>
      <c r="BI570" s="107"/>
      <c r="BJ570" s="107">
        <f t="shared" si="457"/>
        <v>0</v>
      </c>
      <c r="BK570" s="109"/>
      <c r="BL570" s="109"/>
      <c r="BM570" s="109">
        <f t="shared" ref="BM570:BM633" si="468">BH570+BL570</f>
        <v>0</v>
      </c>
      <c r="BN570" s="107">
        <f t="shared" si="447"/>
        <v>0</v>
      </c>
      <c r="BO570" s="107"/>
      <c r="BP570" s="107"/>
      <c r="BQ570" s="201">
        <f t="shared" si="436"/>
        <v>0</v>
      </c>
      <c r="BR570" s="107"/>
      <c r="BS570" s="201">
        <f t="shared" si="432"/>
        <v>0</v>
      </c>
      <c r="BT570" s="109"/>
      <c r="BU570" s="107">
        <f t="shared" ref="BU570:BU633" si="469">BN570+BT570</f>
        <v>0</v>
      </c>
      <c r="BV570" s="109"/>
      <c r="BW570" s="107">
        <f t="shared" si="437"/>
        <v>0</v>
      </c>
      <c r="BX570" s="107"/>
      <c r="BY570" s="201">
        <f t="shared" si="428"/>
        <v>0</v>
      </c>
      <c r="BZ570" s="107"/>
      <c r="CA570" s="107"/>
      <c r="CB570" s="107">
        <f t="shared" si="454"/>
        <v>0</v>
      </c>
      <c r="CC570" s="107"/>
      <c r="CD570" s="201">
        <f t="shared" si="429"/>
        <v>0</v>
      </c>
      <c r="CE570" s="107"/>
      <c r="CF570" s="107">
        <f t="shared" si="430"/>
        <v>0</v>
      </c>
      <c r="CG570" s="107"/>
      <c r="CH570" s="107">
        <f t="shared" si="431"/>
        <v>0</v>
      </c>
    </row>
    <row r="571" spans="2:86" ht="222.75" hidden="1" x14ac:dyDescent="0.3">
      <c r="B571" s="12"/>
      <c r="C571" s="7"/>
      <c r="D571" s="68" t="s">
        <v>251</v>
      </c>
      <c r="E571" s="145" t="s">
        <v>252</v>
      </c>
      <c r="F571" s="145"/>
      <c r="G571" s="69"/>
      <c r="H571" s="34">
        <f t="shared" si="465"/>
        <v>0</v>
      </c>
      <c r="I571" s="34"/>
      <c r="J571" s="34">
        <f t="shared" si="409"/>
        <v>0</v>
      </c>
      <c r="K571" s="34"/>
      <c r="L571" s="34">
        <f t="shared" si="449"/>
        <v>0</v>
      </c>
      <c r="M571" s="34">
        <v>0</v>
      </c>
      <c r="N571" s="69">
        <f t="shared" si="427"/>
        <v>0</v>
      </c>
      <c r="O571" s="34">
        <v>0</v>
      </c>
      <c r="P571" s="69">
        <f t="shared" si="450"/>
        <v>0</v>
      </c>
      <c r="Q571" s="34">
        <v>0</v>
      </c>
      <c r="R571" s="69">
        <f t="shared" si="443"/>
        <v>0</v>
      </c>
      <c r="S571" s="34">
        <v>0</v>
      </c>
      <c r="T571" s="69">
        <f t="shared" si="444"/>
        <v>0</v>
      </c>
      <c r="U571" s="34">
        <v>0</v>
      </c>
      <c r="V571" s="69">
        <f t="shared" si="445"/>
        <v>0</v>
      </c>
      <c r="W571" s="69"/>
      <c r="X571" s="69">
        <f t="shared" si="446"/>
        <v>0</v>
      </c>
      <c r="Y571" s="69"/>
      <c r="Z571" s="34"/>
      <c r="AA571" s="34">
        <f t="shared" si="425"/>
        <v>0</v>
      </c>
      <c r="AB571" s="34"/>
      <c r="AC571" s="31">
        <f t="shared" si="433"/>
        <v>0</v>
      </c>
      <c r="AD571" s="34"/>
      <c r="AE571" s="31">
        <f t="shared" si="433"/>
        <v>0</v>
      </c>
      <c r="AF571" s="34"/>
      <c r="AG571" s="31">
        <f t="shared" si="463"/>
        <v>0</v>
      </c>
      <c r="AH571" s="34"/>
      <c r="AI571" s="31">
        <f t="shared" si="463"/>
        <v>0</v>
      </c>
      <c r="AJ571" s="34">
        <f>AJ572</f>
        <v>0</v>
      </c>
      <c r="AK571" s="31">
        <f t="shared" si="463"/>
        <v>0</v>
      </c>
      <c r="AL571" s="34">
        <f>AL572</f>
        <v>0</v>
      </c>
      <c r="AM571" s="31">
        <f t="shared" si="463"/>
        <v>0</v>
      </c>
      <c r="AN571" s="34">
        <f>AN572</f>
        <v>0</v>
      </c>
      <c r="AO571" s="31">
        <f t="shared" si="464"/>
        <v>0</v>
      </c>
      <c r="AP571" s="34">
        <f>AP572</f>
        <v>0</v>
      </c>
      <c r="AQ571" s="31"/>
      <c r="AR571" s="34"/>
      <c r="AS571" s="107"/>
      <c r="AT571" s="108"/>
      <c r="AU571" s="108"/>
      <c r="AV571" s="108"/>
      <c r="AW571" s="108"/>
      <c r="AX571" s="108"/>
      <c r="AY571" s="108"/>
      <c r="AZ571" s="107"/>
      <c r="BA571" s="107"/>
      <c r="BB571" s="107"/>
      <c r="BC571" s="108"/>
      <c r="BD571" s="108"/>
      <c r="BE571" s="107"/>
      <c r="BF571" s="107">
        <f t="shared" si="467"/>
        <v>0</v>
      </c>
      <c r="BG571" s="109"/>
      <c r="BH571" s="107">
        <f t="shared" si="435"/>
        <v>0</v>
      </c>
      <c r="BI571" s="107"/>
      <c r="BJ571" s="107">
        <f t="shared" si="457"/>
        <v>0</v>
      </c>
      <c r="BK571" s="109"/>
      <c r="BL571" s="109"/>
      <c r="BM571" s="109">
        <f t="shared" si="468"/>
        <v>0</v>
      </c>
      <c r="BN571" s="107">
        <f t="shared" si="447"/>
        <v>0</v>
      </c>
      <c r="BO571" s="107"/>
      <c r="BP571" s="107"/>
      <c r="BQ571" s="201">
        <f t="shared" si="436"/>
        <v>0</v>
      </c>
      <c r="BR571" s="107"/>
      <c r="BS571" s="201">
        <f t="shared" si="432"/>
        <v>0</v>
      </c>
      <c r="BT571" s="109"/>
      <c r="BU571" s="107">
        <f t="shared" si="469"/>
        <v>0</v>
      </c>
      <c r="BV571" s="109"/>
      <c r="BW571" s="107">
        <f t="shared" si="437"/>
        <v>0</v>
      </c>
      <c r="BX571" s="107"/>
      <c r="BY571" s="201">
        <f t="shared" si="428"/>
        <v>0</v>
      </c>
      <c r="BZ571" s="107"/>
      <c r="CA571" s="107"/>
      <c r="CB571" s="107">
        <f t="shared" si="454"/>
        <v>0</v>
      </c>
      <c r="CC571" s="107"/>
      <c r="CD571" s="201">
        <f t="shared" si="429"/>
        <v>0</v>
      </c>
      <c r="CE571" s="107"/>
      <c r="CF571" s="107">
        <f t="shared" si="430"/>
        <v>0</v>
      </c>
      <c r="CG571" s="107"/>
      <c r="CH571" s="107">
        <f t="shared" si="431"/>
        <v>0</v>
      </c>
    </row>
    <row r="572" spans="2:86" ht="60" hidden="1" customHeight="1" x14ac:dyDescent="0.3">
      <c r="B572" s="12"/>
      <c r="C572" s="7"/>
      <c r="D572" s="68" t="s">
        <v>69</v>
      </c>
      <c r="E572" s="145" t="s">
        <v>252</v>
      </c>
      <c r="F572" s="145">
        <v>400</v>
      </c>
      <c r="G572" s="69">
        <v>5</v>
      </c>
      <c r="H572" s="34"/>
      <c r="I572" s="34">
        <f>I577</f>
        <v>0</v>
      </c>
      <c r="J572" s="34">
        <f t="shared" si="409"/>
        <v>0</v>
      </c>
      <c r="K572" s="34">
        <f>K577</f>
        <v>0</v>
      </c>
      <c r="L572" s="34">
        <f t="shared" si="449"/>
        <v>0</v>
      </c>
      <c r="M572" s="34">
        <f>M577</f>
        <v>0</v>
      </c>
      <c r="N572" s="69">
        <f t="shared" si="427"/>
        <v>0</v>
      </c>
      <c r="O572" s="34">
        <f>O577</f>
        <v>0</v>
      </c>
      <c r="P572" s="69">
        <f t="shared" si="450"/>
        <v>0</v>
      </c>
      <c r="Q572" s="34">
        <f>Q577</f>
        <v>0</v>
      </c>
      <c r="R572" s="69">
        <f t="shared" si="443"/>
        <v>0</v>
      </c>
      <c r="S572" s="34">
        <f>S577</f>
        <v>0</v>
      </c>
      <c r="T572" s="69">
        <f t="shared" si="444"/>
        <v>0</v>
      </c>
      <c r="U572" s="34">
        <f>U577</f>
        <v>0</v>
      </c>
      <c r="V572" s="69">
        <f t="shared" si="445"/>
        <v>0</v>
      </c>
      <c r="W572" s="69"/>
      <c r="X572" s="69">
        <f t="shared" si="446"/>
        <v>0</v>
      </c>
      <c r="Y572" s="69">
        <f>Y577</f>
        <v>0</v>
      </c>
      <c r="Z572" s="34">
        <f>Z577</f>
        <v>0</v>
      </c>
      <c r="AA572" s="34">
        <f t="shared" si="425"/>
        <v>0</v>
      </c>
      <c r="AB572" s="34">
        <f>AB577</f>
        <v>0</v>
      </c>
      <c r="AC572" s="31">
        <f t="shared" si="433"/>
        <v>0</v>
      </c>
      <c r="AD572" s="34">
        <f>AD577</f>
        <v>0</v>
      </c>
      <c r="AE572" s="31">
        <f t="shared" si="433"/>
        <v>0</v>
      </c>
      <c r="AF572" s="34">
        <f>AF577</f>
        <v>0</v>
      </c>
      <c r="AG572" s="31">
        <f t="shared" si="463"/>
        <v>0</v>
      </c>
      <c r="AH572" s="34">
        <f>AH577</f>
        <v>0</v>
      </c>
      <c r="AI572" s="31">
        <f t="shared" si="463"/>
        <v>0</v>
      </c>
      <c r="AJ572" s="34">
        <f>AJ577</f>
        <v>0</v>
      </c>
      <c r="AK572" s="31">
        <f t="shared" si="463"/>
        <v>0</v>
      </c>
      <c r="AL572" s="34">
        <f>AL577</f>
        <v>0</v>
      </c>
      <c r="AM572" s="31">
        <f t="shared" si="463"/>
        <v>0</v>
      </c>
      <c r="AN572" s="34">
        <f>AN577</f>
        <v>0</v>
      </c>
      <c r="AO572" s="31">
        <f t="shared" si="464"/>
        <v>0</v>
      </c>
      <c r="AP572" s="34">
        <f>AP577</f>
        <v>0</v>
      </c>
      <c r="AQ572" s="31"/>
      <c r="AR572" s="34"/>
      <c r="AS572" s="107"/>
      <c r="AT572" s="108"/>
      <c r="AU572" s="108"/>
      <c r="AV572" s="108"/>
      <c r="AW572" s="108"/>
      <c r="AX572" s="108"/>
      <c r="AY572" s="108"/>
      <c r="AZ572" s="107"/>
      <c r="BA572" s="107"/>
      <c r="BB572" s="107"/>
      <c r="BC572" s="108"/>
      <c r="BD572" s="108"/>
      <c r="BE572" s="107"/>
      <c r="BF572" s="107">
        <f t="shared" si="467"/>
        <v>0</v>
      </c>
      <c r="BG572" s="109"/>
      <c r="BH572" s="107">
        <f t="shared" si="435"/>
        <v>0</v>
      </c>
      <c r="BI572" s="107"/>
      <c r="BJ572" s="107">
        <f t="shared" si="457"/>
        <v>0</v>
      </c>
      <c r="BK572" s="109"/>
      <c r="BL572" s="109"/>
      <c r="BM572" s="109">
        <f t="shared" si="468"/>
        <v>0</v>
      </c>
      <c r="BN572" s="107">
        <f t="shared" si="447"/>
        <v>0</v>
      </c>
      <c r="BO572" s="107"/>
      <c r="BP572" s="107"/>
      <c r="BQ572" s="201">
        <f t="shared" si="436"/>
        <v>0</v>
      </c>
      <c r="BR572" s="107"/>
      <c r="BS572" s="201">
        <f t="shared" si="432"/>
        <v>0</v>
      </c>
      <c r="BT572" s="109"/>
      <c r="BU572" s="107">
        <f t="shared" si="469"/>
        <v>0</v>
      </c>
      <c r="BV572" s="109"/>
      <c r="BW572" s="107">
        <f t="shared" si="437"/>
        <v>0</v>
      </c>
      <c r="BX572" s="107"/>
      <c r="BY572" s="201">
        <f t="shared" si="428"/>
        <v>0</v>
      </c>
      <c r="BZ572" s="107"/>
      <c r="CA572" s="107"/>
      <c r="CB572" s="107">
        <f t="shared" si="454"/>
        <v>0</v>
      </c>
      <c r="CC572" s="107"/>
      <c r="CD572" s="201">
        <f t="shared" si="429"/>
        <v>0</v>
      </c>
      <c r="CE572" s="107"/>
      <c r="CF572" s="107">
        <f t="shared" si="430"/>
        <v>0</v>
      </c>
      <c r="CG572" s="107"/>
      <c r="CH572" s="107">
        <f t="shared" si="431"/>
        <v>0</v>
      </c>
    </row>
    <row r="573" spans="2:86" ht="60" hidden="1" customHeight="1" x14ac:dyDescent="0.3">
      <c r="B573" s="12"/>
      <c r="C573" s="7"/>
      <c r="D573" s="58" t="s">
        <v>550</v>
      </c>
      <c r="E573" s="145" t="s">
        <v>548</v>
      </c>
      <c r="F573" s="145"/>
      <c r="G573" s="69"/>
      <c r="H573" s="34"/>
      <c r="I573" s="34"/>
      <c r="J573" s="34"/>
      <c r="K573" s="34"/>
      <c r="L573" s="34"/>
      <c r="M573" s="34"/>
      <c r="N573" s="69"/>
      <c r="O573" s="34"/>
      <c r="P573" s="69"/>
      <c r="Q573" s="34"/>
      <c r="R573" s="69"/>
      <c r="S573" s="34"/>
      <c r="T573" s="69"/>
      <c r="U573" s="34"/>
      <c r="V573" s="69"/>
      <c r="W573" s="69"/>
      <c r="X573" s="69"/>
      <c r="Y573" s="69"/>
      <c r="Z573" s="34"/>
      <c r="AA573" s="34"/>
      <c r="AB573" s="34"/>
      <c r="AC573" s="31"/>
      <c r="AD573" s="34"/>
      <c r="AE573" s="31"/>
      <c r="AF573" s="34"/>
      <c r="AG573" s="31"/>
      <c r="AH573" s="34"/>
      <c r="AI573" s="31"/>
      <c r="AJ573" s="34">
        <f>AJ574</f>
        <v>0</v>
      </c>
      <c r="AK573" s="31">
        <f>AI573+AJ573</f>
        <v>0</v>
      </c>
      <c r="AL573" s="34">
        <f>AL574</f>
        <v>0</v>
      </c>
      <c r="AM573" s="31">
        <f>AK573+AL573</f>
        <v>0</v>
      </c>
      <c r="AN573" s="34">
        <f>AN574</f>
        <v>0</v>
      </c>
      <c r="AO573" s="31">
        <f>AM573+AN573</f>
        <v>0</v>
      </c>
      <c r="AP573" s="34">
        <f>AP574</f>
        <v>0</v>
      </c>
      <c r="AQ573" s="31"/>
      <c r="AR573" s="34"/>
      <c r="AS573" s="107"/>
      <c r="AT573" s="108"/>
      <c r="AU573" s="108"/>
      <c r="AV573" s="108"/>
      <c r="AW573" s="108"/>
      <c r="AX573" s="108"/>
      <c r="AY573" s="108"/>
      <c r="AZ573" s="107"/>
      <c r="BA573" s="107"/>
      <c r="BB573" s="107"/>
      <c r="BC573" s="108"/>
      <c r="BD573" s="108"/>
      <c r="BE573" s="107"/>
      <c r="BF573" s="107">
        <f t="shared" si="467"/>
        <v>0</v>
      </c>
      <c r="BG573" s="109"/>
      <c r="BH573" s="107">
        <f t="shared" si="435"/>
        <v>0</v>
      </c>
      <c r="BI573" s="107"/>
      <c r="BJ573" s="107">
        <f t="shared" si="457"/>
        <v>0</v>
      </c>
      <c r="BK573" s="109"/>
      <c r="BL573" s="109"/>
      <c r="BM573" s="109">
        <f t="shared" si="468"/>
        <v>0</v>
      </c>
      <c r="BN573" s="107">
        <f t="shared" si="447"/>
        <v>0</v>
      </c>
      <c r="BO573" s="107"/>
      <c r="BP573" s="107"/>
      <c r="BQ573" s="201">
        <f t="shared" si="436"/>
        <v>0</v>
      </c>
      <c r="BR573" s="107"/>
      <c r="BS573" s="201">
        <f t="shared" si="432"/>
        <v>0</v>
      </c>
      <c r="BT573" s="109"/>
      <c r="BU573" s="107">
        <f t="shared" si="469"/>
        <v>0</v>
      </c>
      <c r="BV573" s="109"/>
      <c r="BW573" s="107">
        <f t="shared" si="437"/>
        <v>0</v>
      </c>
      <c r="BX573" s="107"/>
      <c r="BY573" s="201">
        <f t="shared" si="428"/>
        <v>0</v>
      </c>
      <c r="BZ573" s="107"/>
      <c r="CA573" s="107"/>
      <c r="CB573" s="107">
        <f t="shared" si="454"/>
        <v>0</v>
      </c>
      <c r="CC573" s="107"/>
      <c r="CD573" s="201">
        <f t="shared" si="429"/>
        <v>0</v>
      </c>
      <c r="CE573" s="107"/>
      <c r="CF573" s="107">
        <f t="shared" si="430"/>
        <v>0</v>
      </c>
      <c r="CG573" s="107"/>
      <c r="CH573" s="107">
        <f t="shared" si="431"/>
        <v>0</v>
      </c>
    </row>
    <row r="574" spans="2:86" ht="48.75" hidden="1" customHeight="1" x14ac:dyDescent="0.3">
      <c r="B574" s="12"/>
      <c r="C574" s="7"/>
      <c r="D574" s="58" t="s">
        <v>551</v>
      </c>
      <c r="E574" s="145" t="s">
        <v>549</v>
      </c>
      <c r="F574" s="145"/>
      <c r="G574" s="69"/>
      <c r="H574" s="34"/>
      <c r="I574" s="34"/>
      <c r="J574" s="34"/>
      <c r="K574" s="34"/>
      <c r="L574" s="34"/>
      <c r="M574" s="34"/>
      <c r="N574" s="69"/>
      <c r="O574" s="34"/>
      <c r="P574" s="69"/>
      <c r="Q574" s="34"/>
      <c r="R574" s="69"/>
      <c r="S574" s="34"/>
      <c r="T574" s="69"/>
      <c r="U574" s="34"/>
      <c r="V574" s="69"/>
      <c r="W574" s="69"/>
      <c r="X574" s="69"/>
      <c r="Y574" s="69"/>
      <c r="Z574" s="34"/>
      <c r="AA574" s="34"/>
      <c r="AB574" s="34"/>
      <c r="AC574" s="31"/>
      <c r="AD574" s="34"/>
      <c r="AE574" s="31"/>
      <c r="AF574" s="34"/>
      <c r="AG574" s="31"/>
      <c r="AH574" s="34"/>
      <c r="AI574" s="31"/>
      <c r="AJ574" s="34">
        <f>AJ575+AJ576</f>
        <v>0</v>
      </c>
      <c r="AK574" s="31">
        <f>AI574+AJ574</f>
        <v>0</v>
      </c>
      <c r="AL574" s="34">
        <f>AL575+AL576</f>
        <v>0</v>
      </c>
      <c r="AM574" s="31">
        <f>AK574+AL574</f>
        <v>0</v>
      </c>
      <c r="AN574" s="34">
        <f>AN575+AN576</f>
        <v>0</v>
      </c>
      <c r="AO574" s="31">
        <f>AM574+AN574</f>
        <v>0</v>
      </c>
      <c r="AP574" s="34">
        <f>AP575+AP576</f>
        <v>0</v>
      </c>
      <c r="AQ574" s="31"/>
      <c r="AR574" s="34"/>
      <c r="AS574" s="107"/>
      <c r="AT574" s="108"/>
      <c r="AU574" s="108"/>
      <c r="AV574" s="108"/>
      <c r="AW574" s="108"/>
      <c r="AX574" s="108"/>
      <c r="AY574" s="108"/>
      <c r="AZ574" s="107"/>
      <c r="BA574" s="107"/>
      <c r="BB574" s="107"/>
      <c r="BC574" s="108"/>
      <c r="BD574" s="108"/>
      <c r="BE574" s="107"/>
      <c r="BF574" s="107">
        <f t="shared" si="467"/>
        <v>0</v>
      </c>
      <c r="BG574" s="109"/>
      <c r="BH574" s="107">
        <f t="shared" si="435"/>
        <v>0</v>
      </c>
      <c r="BI574" s="107"/>
      <c r="BJ574" s="107">
        <f t="shared" si="457"/>
        <v>0</v>
      </c>
      <c r="BK574" s="109"/>
      <c r="BL574" s="109"/>
      <c r="BM574" s="109">
        <f t="shared" si="468"/>
        <v>0</v>
      </c>
      <c r="BN574" s="107">
        <f t="shared" si="447"/>
        <v>0</v>
      </c>
      <c r="BO574" s="107"/>
      <c r="BP574" s="107"/>
      <c r="BQ574" s="201">
        <f t="shared" si="436"/>
        <v>0</v>
      </c>
      <c r="BR574" s="107"/>
      <c r="BS574" s="201">
        <f t="shared" si="432"/>
        <v>0</v>
      </c>
      <c r="BT574" s="109"/>
      <c r="BU574" s="107">
        <f t="shared" si="469"/>
        <v>0</v>
      </c>
      <c r="BV574" s="109"/>
      <c r="BW574" s="107">
        <f t="shared" si="437"/>
        <v>0</v>
      </c>
      <c r="BX574" s="107"/>
      <c r="BY574" s="201">
        <f t="shared" si="428"/>
        <v>0</v>
      </c>
      <c r="BZ574" s="107"/>
      <c r="CA574" s="107"/>
      <c r="CB574" s="107">
        <f t="shared" si="454"/>
        <v>0</v>
      </c>
      <c r="CC574" s="107"/>
      <c r="CD574" s="201">
        <f t="shared" si="429"/>
        <v>0</v>
      </c>
      <c r="CE574" s="107"/>
      <c r="CF574" s="107">
        <f t="shared" si="430"/>
        <v>0</v>
      </c>
      <c r="CG574" s="107"/>
      <c r="CH574" s="107">
        <f t="shared" si="431"/>
        <v>0</v>
      </c>
    </row>
    <row r="575" spans="2:86" ht="60" hidden="1" customHeight="1" x14ac:dyDescent="0.3">
      <c r="B575" s="12"/>
      <c r="C575" s="7"/>
      <c r="D575" s="58" t="s">
        <v>14</v>
      </c>
      <c r="E575" s="145" t="s">
        <v>549</v>
      </c>
      <c r="F575" s="145">
        <v>200</v>
      </c>
      <c r="G575" s="69"/>
      <c r="H575" s="34"/>
      <c r="I575" s="34"/>
      <c r="J575" s="34"/>
      <c r="K575" s="34"/>
      <c r="L575" s="34"/>
      <c r="M575" s="34"/>
      <c r="N575" s="69"/>
      <c r="O575" s="34"/>
      <c r="P575" s="69"/>
      <c r="Q575" s="34"/>
      <c r="R575" s="69"/>
      <c r="S575" s="34"/>
      <c r="T575" s="69"/>
      <c r="U575" s="34"/>
      <c r="V575" s="69"/>
      <c r="W575" s="69"/>
      <c r="X575" s="69"/>
      <c r="Y575" s="69"/>
      <c r="Z575" s="34"/>
      <c r="AA575" s="34"/>
      <c r="AB575" s="34"/>
      <c r="AC575" s="31"/>
      <c r="AD575" s="34"/>
      <c r="AE575" s="31"/>
      <c r="AF575" s="34"/>
      <c r="AG575" s="31"/>
      <c r="AH575" s="34"/>
      <c r="AI575" s="31"/>
      <c r="AJ575" s="34">
        <v>0</v>
      </c>
      <c r="AK575" s="31">
        <f>AI575+AJ575</f>
        <v>0</v>
      </c>
      <c r="AL575" s="34"/>
      <c r="AM575" s="31">
        <f>AK575+AL575</f>
        <v>0</v>
      </c>
      <c r="AN575" s="34"/>
      <c r="AO575" s="31">
        <f>AM575+AN575</f>
        <v>0</v>
      </c>
      <c r="AP575" s="34"/>
      <c r="AQ575" s="31"/>
      <c r="AR575" s="34"/>
      <c r="AS575" s="107"/>
      <c r="AT575" s="108"/>
      <c r="AU575" s="108"/>
      <c r="AV575" s="108"/>
      <c r="AW575" s="108"/>
      <c r="AX575" s="108"/>
      <c r="AY575" s="108"/>
      <c r="AZ575" s="107"/>
      <c r="BA575" s="107"/>
      <c r="BB575" s="107"/>
      <c r="BC575" s="108"/>
      <c r="BD575" s="108"/>
      <c r="BE575" s="107"/>
      <c r="BF575" s="107">
        <f t="shared" si="467"/>
        <v>0</v>
      </c>
      <c r="BG575" s="109"/>
      <c r="BH575" s="107">
        <f t="shared" si="435"/>
        <v>0</v>
      </c>
      <c r="BI575" s="107"/>
      <c r="BJ575" s="107">
        <f t="shared" si="457"/>
        <v>0</v>
      </c>
      <c r="BK575" s="109"/>
      <c r="BL575" s="109"/>
      <c r="BM575" s="109">
        <f t="shared" si="468"/>
        <v>0</v>
      </c>
      <c r="BN575" s="107">
        <f t="shared" si="447"/>
        <v>0</v>
      </c>
      <c r="BO575" s="107"/>
      <c r="BP575" s="107"/>
      <c r="BQ575" s="201">
        <f t="shared" si="436"/>
        <v>0</v>
      </c>
      <c r="BR575" s="107"/>
      <c r="BS575" s="201">
        <f t="shared" si="432"/>
        <v>0</v>
      </c>
      <c r="BT575" s="109"/>
      <c r="BU575" s="107">
        <f t="shared" si="469"/>
        <v>0</v>
      </c>
      <c r="BV575" s="109"/>
      <c r="BW575" s="107">
        <f t="shared" si="437"/>
        <v>0</v>
      </c>
      <c r="BX575" s="107"/>
      <c r="BY575" s="201">
        <f t="shared" si="428"/>
        <v>0</v>
      </c>
      <c r="BZ575" s="107"/>
      <c r="CA575" s="107"/>
      <c r="CB575" s="107">
        <f t="shared" si="454"/>
        <v>0</v>
      </c>
      <c r="CC575" s="107"/>
      <c r="CD575" s="201">
        <f t="shared" si="429"/>
        <v>0</v>
      </c>
      <c r="CE575" s="107"/>
      <c r="CF575" s="107">
        <f t="shared" si="430"/>
        <v>0</v>
      </c>
      <c r="CG575" s="107"/>
      <c r="CH575" s="107">
        <f t="shared" si="431"/>
        <v>0</v>
      </c>
    </row>
    <row r="576" spans="2:86" ht="39.75" hidden="1" customHeight="1" x14ac:dyDescent="0.3">
      <c r="B576" s="12"/>
      <c r="C576" s="7"/>
      <c r="D576" s="58" t="s">
        <v>15</v>
      </c>
      <c r="E576" s="145" t="s">
        <v>549</v>
      </c>
      <c r="F576" s="145">
        <v>300</v>
      </c>
      <c r="G576" s="69"/>
      <c r="H576" s="34"/>
      <c r="I576" s="34"/>
      <c r="J576" s="34"/>
      <c r="K576" s="34"/>
      <c r="L576" s="34"/>
      <c r="M576" s="34"/>
      <c r="N576" s="69"/>
      <c r="O576" s="34"/>
      <c r="P576" s="69"/>
      <c r="Q576" s="34"/>
      <c r="R576" s="69"/>
      <c r="S576" s="34"/>
      <c r="T576" s="69"/>
      <c r="U576" s="34"/>
      <c r="V576" s="69"/>
      <c r="W576" s="69"/>
      <c r="X576" s="69"/>
      <c r="Y576" s="69"/>
      <c r="Z576" s="34"/>
      <c r="AA576" s="34"/>
      <c r="AB576" s="34"/>
      <c r="AC576" s="31"/>
      <c r="AD576" s="34"/>
      <c r="AE576" s="31"/>
      <c r="AF576" s="34"/>
      <c r="AG576" s="31"/>
      <c r="AH576" s="34"/>
      <c r="AI576" s="31"/>
      <c r="AJ576" s="34">
        <v>0</v>
      </c>
      <c r="AK576" s="31">
        <f>AI576+AJ576</f>
        <v>0</v>
      </c>
      <c r="AL576" s="34"/>
      <c r="AM576" s="31">
        <f>AK576+AL576</f>
        <v>0</v>
      </c>
      <c r="AN576" s="34"/>
      <c r="AO576" s="31">
        <f>AM576+AN576</f>
        <v>0</v>
      </c>
      <c r="AP576" s="34"/>
      <c r="AQ576" s="31"/>
      <c r="AR576" s="34"/>
      <c r="AS576" s="107"/>
      <c r="AT576" s="108"/>
      <c r="AU576" s="108"/>
      <c r="AV576" s="108"/>
      <c r="AW576" s="108"/>
      <c r="AX576" s="108"/>
      <c r="AY576" s="108"/>
      <c r="AZ576" s="107"/>
      <c r="BA576" s="107"/>
      <c r="BB576" s="107"/>
      <c r="BC576" s="108"/>
      <c r="BD576" s="108"/>
      <c r="BE576" s="107"/>
      <c r="BF576" s="107">
        <f t="shared" si="467"/>
        <v>0</v>
      </c>
      <c r="BG576" s="109"/>
      <c r="BH576" s="107">
        <f t="shared" si="435"/>
        <v>0</v>
      </c>
      <c r="BI576" s="107"/>
      <c r="BJ576" s="107">
        <f t="shared" si="457"/>
        <v>0</v>
      </c>
      <c r="BK576" s="109"/>
      <c r="BL576" s="109"/>
      <c r="BM576" s="109">
        <f t="shared" si="468"/>
        <v>0</v>
      </c>
      <c r="BN576" s="107">
        <f t="shared" si="447"/>
        <v>0</v>
      </c>
      <c r="BO576" s="107"/>
      <c r="BP576" s="107"/>
      <c r="BQ576" s="201">
        <f t="shared" si="436"/>
        <v>0</v>
      </c>
      <c r="BR576" s="107"/>
      <c r="BS576" s="201">
        <f t="shared" si="432"/>
        <v>0</v>
      </c>
      <c r="BT576" s="109"/>
      <c r="BU576" s="107">
        <f t="shared" si="469"/>
        <v>0</v>
      </c>
      <c r="BV576" s="109"/>
      <c r="BW576" s="107">
        <f t="shared" si="437"/>
        <v>0</v>
      </c>
      <c r="BX576" s="107"/>
      <c r="BY576" s="201">
        <f t="shared" si="428"/>
        <v>0</v>
      </c>
      <c r="BZ576" s="107"/>
      <c r="CA576" s="107"/>
      <c r="CB576" s="107">
        <f t="shared" si="454"/>
        <v>0</v>
      </c>
      <c r="CC576" s="107"/>
      <c r="CD576" s="201">
        <f t="shared" si="429"/>
        <v>0</v>
      </c>
      <c r="CE576" s="107"/>
      <c r="CF576" s="107">
        <f t="shared" si="430"/>
        <v>0</v>
      </c>
      <c r="CG576" s="107"/>
      <c r="CH576" s="107">
        <f t="shared" si="431"/>
        <v>0</v>
      </c>
    </row>
    <row r="577" spans="2:86" ht="60.75" hidden="1" x14ac:dyDescent="0.3">
      <c r="B577" s="12"/>
      <c r="C577" s="7">
        <v>20</v>
      </c>
      <c r="D577" s="68" t="s">
        <v>398</v>
      </c>
      <c r="E577" s="145" t="s">
        <v>253</v>
      </c>
      <c r="F577" s="145"/>
      <c r="G577" s="69"/>
      <c r="H577" s="34">
        <f t="shared" ref="H577:U579" si="470">H578</f>
        <v>0</v>
      </c>
      <c r="I577" s="34">
        <f t="shared" si="470"/>
        <v>0</v>
      </c>
      <c r="J577" s="34">
        <f t="shared" si="409"/>
        <v>0</v>
      </c>
      <c r="K577" s="34">
        <f t="shared" si="470"/>
        <v>0</v>
      </c>
      <c r="L577" s="34">
        <f t="shared" si="449"/>
        <v>0</v>
      </c>
      <c r="M577" s="34">
        <f t="shared" si="470"/>
        <v>0</v>
      </c>
      <c r="N577" s="69">
        <f t="shared" ref="N577:N612" si="471">L577+M577</f>
        <v>0</v>
      </c>
      <c r="O577" s="34">
        <f t="shared" si="470"/>
        <v>0</v>
      </c>
      <c r="P577" s="69">
        <f t="shared" ref="P577:P612" si="472">N577+O577</f>
        <v>0</v>
      </c>
      <c r="Q577" s="34">
        <f t="shared" si="470"/>
        <v>0</v>
      </c>
      <c r="R577" s="69">
        <f t="shared" si="443"/>
        <v>0</v>
      </c>
      <c r="S577" s="34">
        <f t="shared" si="470"/>
        <v>0</v>
      </c>
      <c r="T577" s="69">
        <f t="shared" si="444"/>
        <v>0</v>
      </c>
      <c r="U577" s="34">
        <f t="shared" si="470"/>
        <v>0</v>
      </c>
      <c r="V577" s="69">
        <f t="shared" si="445"/>
        <v>0</v>
      </c>
      <c r="W577" s="69"/>
      <c r="X577" s="69">
        <f t="shared" si="446"/>
        <v>0</v>
      </c>
      <c r="Y577" s="69">
        <f t="shared" ref="Y577:AP578" si="473">Y578</f>
        <v>0</v>
      </c>
      <c r="Z577" s="34">
        <f t="shared" si="473"/>
        <v>0</v>
      </c>
      <c r="AA577" s="34">
        <f t="shared" ref="AA577:AA612" si="474">J577+Z577</f>
        <v>0</v>
      </c>
      <c r="AB577" s="34">
        <f t="shared" si="473"/>
        <v>0</v>
      </c>
      <c r="AC577" s="31">
        <f t="shared" si="433"/>
        <v>0</v>
      </c>
      <c r="AD577" s="34">
        <f t="shared" si="473"/>
        <v>0</v>
      </c>
      <c r="AE577" s="31">
        <f t="shared" si="433"/>
        <v>0</v>
      </c>
      <c r="AF577" s="34">
        <f t="shared" si="473"/>
        <v>0</v>
      </c>
      <c r="AG577" s="31">
        <f t="shared" si="463"/>
        <v>0</v>
      </c>
      <c r="AH577" s="34">
        <f t="shared" si="473"/>
        <v>0</v>
      </c>
      <c r="AI577" s="31">
        <f t="shared" si="463"/>
        <v>0</v>
      </c>
      <c r="AJ577" s="34">
        <f t="shared" si="473"/>
        <v>0</v>
      </c>
      <c r="AK577" s="31">
        <f t="shared" si="463"/>
        <v>0</v>
      </c>
      <c r="AL577" s="34">
        <f t="shared" si="473"/>
        <v>0</v>
      </c>
      <c r="AM577" s="31">
        <f t="shared" si="463"/>
        <v>0</v>
      </c>
      <c r="AN577" s="34">
        <f t="shared" si="473"/>
        <v>0</v>
      </c>
      <c r="AO577" s="31">
        <f t="shared" si="464"/>
        <v>0</v>
      </c>
      <c r="AP577" s="34">
        <f t="shared" si="473"/>
        <v>0</v>
      </c>
      <c r="AQ577" s="31"/>
      <c r="AR577" s="34"/>
      <c r="AS577" s="107"/>
      <c r="AT577" s="108"/>
      <c r="AU577" s="108"/>
      <c r="AV577" s="108"/>
      <c r="AW577" s="108"/>
      <c r="AX577" s="108"/>
      <c r="AY577" s="108"/>
      <c r="AZ577" s="107"/>
      <c r="BA577" s="107"/>
      <c r="BB577" s="107"/>
      <c r="BC577" s="108"/>
      <c r="BD577" s="108"/>
      <c r="BE577" s="107"/>
      <c r="BF577" s="107">
        <f t="shared" si="467"/>
        <v>0</v>
      </c>
      <c r="BG577" s="109"/>
      <c r="BH577" s="107">
        <f t="shared" si="435"/>
        <v>0</v>
      </c>
      <c r="BI577" s="107"/>
      <c r="BJ577" s="107">
        <f t="shared" si="457"/>
        <v>0</v>
      </c>
      <c r="BK577" s="109"/>
      <c r="BL577" s="109"/>
      <c r="BM577" s="109">
        <f t="shared" si="468"/>
        <v>0</v>
      </c>
      <c r="BN577" s="107">
        <f t="shared" si="447"/>
        <v>0</v>
      </c>
      <c r="BO577" s="107"/>
      <c r="BP577" s="107"/>
      <c r="BQ577" s="201">
        <f t="shared" si="436"/>
        <v>0</v>
      </c>
      <c r="BR577" s="107"/>
      <c r="BS577" s="201">
        <f t="shared" si="432"/>
        <v>0</v>
      </c>
      <c r="BT577" s="109"/>
      <c r="BU577" s="107">
        <f t="shared" si="469"/>
        <v>0</v>
      </c>
      <c r="BV577" s="109"/>
      <c r="BW577" s="107">
        <f t="shared" si="437"/>
        <v>0</v>
      </c>
      <c r="BX577" s="107"/>
      <c r="BY577" s="201">
        <f t="shared" si="428"/>
        <v>0</v>
      </c>
      <c r="BZ577" s="107"/>
      <c r="CA577" s="107"/>
      <c r="CB577" s="107">
        <f t="shared" si="454"/>
        <v>0</v>
      </c>
      <c r="CC577" s="107"/>
      <c r="CD577" s="201">
        <f t="shared" si="429"/>
        <v>0</v>
      </c>
      <c r="CE577" s="107"/>
      <c r="CF577" s="107">
        <f t="shared" si="430"/>
        <v>0</v>
      </c>
      <c r="CG577" s="107"/>
      <c r="CH577" s="107">
        <f t="shared" si="431"/>
        <v>0</v>
      </c>
    </row>
    <row r="578" spans="2:86" ht="60.75" hidden="1" x14ac:dyDescent="0.3">
      <c r="B578" s="12"/>
      <c r="C578" s="7"/>
      <c r="D578" s="68" t="s">
        <v>399</v>
      </c>
      <c r="E578" s="145" t="s">
        <v>254</v>
      </c>
      <c r="F578" s="145"/>
      <c r="G578" s="69"/>
      <c r="H578" s="34">
        <f t="shared" si="470"/>
        <v>0</v>
      </c>
      <c r="I578" s="34">
        <f t="shared" si="470"/>
        <v>0</v>
      </c>
      <c r="J578" s="34">
        <f t="shared" si="409"/>
        <v>0</v>
      </c>
      <c r="K578" s="34">
        <f t="shared" si="470"/>
        <v>0</v>
      </c>
      <c r="L578" s="34">
        <f t="shared" si="449"/>
        <v>0</v>
      </c>
      <c r="M578" s="34">
        <f t="shared" si="470"/>
        <v>0</v>
      </c>
      <c r="N578" s="69">
        <f t="shared" si="471"/>
        <v>0</v>
      </c>
      <c r="O578" s="34">
        <f t="shared" si="470"/>
        <v>0</v>
      </c>
      <c r="P578" s="69">
        <f t="shared" si="472"/>
        <v>0</v>
      </c>
      <c r="Q578" s="34">
        <f t="shared" si="470"/>
        <v>0</v>
      </c>
      <c r="R578" s="69">
        <f t="shared" si="443"/>
        <v>0</v>
      </c>
      <c r="S578" s="34">
        <f t="shared" si="470"/>
        <v>0</v>
      </c>
      <c r="T578" s="69">
        <f t="shared" si="444"/>
        <v>0</v>
      </c>
      <c r="U578" s="34">
        <f t="shared" si="470"/>
        <v>0</v>
      </c>
      <c r="V578" s="69">
        <f t="shared" si="445"/>
        <v>0</v>
      </c>
      <c r="W578" s="69"/>
      <c r="X578" s="69">
        <f t="shared" si="446"/>
        <v>0</v>
      </c>
      <c r="Y578" s="69">
        <f t="shared" si="473"/>
        <v>0</v>
      </c>
      <c r="Z578" s="34">
        <f t="shared" si="473"/>
        <v>0</v>
      </c>
      <c r="AA578" s="34">
        <f t="shared" si="474"/>
        <v>0</v>
      </c>
      <c r="AB578" s="34">
        <f t="shared" si="473"/>
        <v>0</v>
      </c>
      <c r="AC578" s="31">
        <f t="shared" si="433"/>
        <v>0</v>
      </c>
      <c r="AD578" s="34">
        <f t="shared" si="473"/>
        <v>0</v>
      </c>
      <c r="AE578" s="31">
        <f t="shared" si="433"/>
        <v>0</v>
      </c>
      <c r="AF578" s="34">
        <f t="shared" si="473"/>
        <v>0</v>
      </c>
      <c r="AG578" s="31">
        <f t="shared" si="463"/>
        <v>0</v>
      </c>
      <c r="AH578" s="34">
        <f t="shared" si="473"/>
        <v>0</v>
      </c>
      <c r="AI578" s="31">
        <f t="shared" si="463"/>
        <v>0</v>
      </c>
      <c r="AJ578" s="34">
        <f t="shared" si="473"/>
        <v>0</v>
      </c>
      <c r="AK578" s="31">
        <f t="shared" si="463"/>
        <v>0</v>
      </c>
      <c r="AL578" s="34">
        <f t="shared" si="473"/>
        <v>0</v>
      </c>
      <c r="AM578" s="31">
        <f t="shared" si="463"/>
        <v>0</v>
      </c>
      <c r="AN578" s="34">
        <f t="shared" si="473"/>
        <v>0</v>
      </c>
      <c r="AO578" s="31">
        <f t="shared" si="464"/>
        <v>0</v>
      </c>
      <c r="AP578" s="34">
        <f t="shared" si="473"/>
        <v>0</v>
      </c>
      <c r="AQ578" s="31"/>
      <c r="AR578" s="34"/>
      <c r="AS578" s="107"/>
      <c r="AT578" s="108"/>
      <c r="AU578" s="108"/>
      <c r="AV578" s="108"/>
      <c r="AW578" s="108"/>
      <c r="AX578" s="108"/>
      <c r="AY578" s="108"/>
      <c r="AZ578" s="107"/>
      <c r="BA578" s="107"/>
      <c r="BB578" s="107"/>
      <c r="BC578" s="108"/>
      <c r="BD578" s="108"/>
      <c r="BE578" s="107"/>
      <c r="BF578" s="107">
        <f t="shared" si="467"/>
        <v>0</v>
      </c>
      <c r="BG578" s="109"/>
      <c r="BH578" s="107">
        <f t="shared" si="435"/>
        <v>0</v>
      </c>
      <c r="BI578" s="107"/>
      <c r="BJ578" s="107">
        <f t="shared" si="457"/>
        <v>0</v>
      </c>
      <c r="BK578" s="109"/>
      <c r="BL578" s="109"/>
      <c r="BM578" s="109">
        <f t="shared" si="468"/>
        <v>0</v>
      </c>
      <c r="BN578" s="107">
        <f t="shared" si="447"/>
        <v>0</v>
      </c>
      <c r="BO578" s="107"/>
      <c r="BP578" s="107"/>
      <c r="BQ578" s="201">
        <f t="shared" si="436"/>
        <v>0</v>
      </c>
      <c r="BR578" s="107"/>
      <c r="BS578" s="201">
        <f t="shared" si="432"/>
        <v>0</v>
      </c>
      <c r="BT578" s="109"/>
      <c r="BU578" s="107">
        <f t="shared" si="469"/>
        <v>0</v>
      </c>
      <c r="BV578" s="109"/>
      <c r="BW578" s="107">
        <f t="shared" si="437"/>
        <v>0</v>
      </c>
      <c r="BX578" s="107"/>
      <c r="BY578" s="201">
        <f t="shared" si="428"/>
        <v>0</v>
      </c>
      <c r="BZ578" s="107"/>
      <c r="CA578" s="107"/>
      <c r="CB578" s="107">
        <f t="shared" si="454"/>
        <v>0</v>
      </c>
      <c r="CC578" s="107"/>
      <c r="CD578" s="201">
        <f t="shared" si="429"/>
        <v>0</v>
      </c>
      <c r="CE578" s="107"/>
      <c r="CF578" s="107">
        <f t="shared" si="430"/>
        <v>0</v>
      </c>
      <c r="CG578" s="107"/>
      <c r="CH578" s="107">
        <f t="shared" si="431"/>
        <v>0</v>
      </c>
    </row>
    <row r="579" spans="2:86" ht="29.25" hidden="1" customHeight="1" x14ac:dyDescent="0.3">
      <c r="B579" s="12"/>
      <c r="C579" s="7"/>
      <c r="D579" s="68" t="s">
        <v>96</v>
      </c>
      <c r="E579" s="145" t="s">
        <v>255</v>
      </c>
      <c r="F579" s="145"/>
      <c r="G579" s="69"/>
      <c r="H579" s="34">
        <f t="shared" si="470"/>
        <v>0</v>
      </c>
      <c r="I579" s="34"/>
      <c r="J579" s="34">
        <f t="shared" si="409"/>
        <v>0</v>
      </c>
      <c r="K579" s="34"/>
      <c r="L579" s="34">
        <f t="shared" si="449"/>
        <v>0</v>
      </c>
      <c r="M579" s="34"/>
      <c r="N579" s="69">
        <f t="shared" si="471"/>
        <v>0</v>
      </c>
      <c r="O579" s="34"/>
      <c r="P579" s="69">
        <f t="shared" si="472"/>
        <v>0</v>
      </c>
      <c r="Q579" s="34"/>
      <c r="R579" s="69">
        <f t="shared" si="443"/>
        <v>0</v>
      </c>
      <c r="S579" s="34"/>
      <c r="T579" s="69">
        <f t="shared" si="444"/>
        <v>0</v>
      </c>
      <c r="U579" s="34"/>
      <c r="V579" s="69">
        <f t="shared" si="445"/>
        <v>0</v>
      </c>
      <c r="W579" s="69"/>
      <c r="X579" s="69">
        <f t="shared" si="446"/>
        <v>0</v>
      </c>
      <c r="Y579" s="69"/>
      <c r="Z579" s="34"/>
      <c r="AA579" s="34">
        <f t="shared" si="474"/>
        <v>0</v>
      </c>
      <c r="AB579" s="34"/>
      <c r="AC579" s="31">
        <f t="shared" si="433"/>
        <v>0</v>
      </c>
      <c r="AD579" s="34"/>
      <c r="AE579" s="31">
        <f t="shared" si="433"/>
        <v>0</v>
      </c>
      <c r="AF579" s="34"/>
      <c r="AG579" s="31">
        <f t="shared" si="463"/>
        <v>0</v>
      </c>
      <c r="AH579" s="34"/>
      <c r="AI579" s="31">
        <f t="shared" si="463"/>
        <v>0</v>
      </c>
      <c r="AJ579" s="34"/>
      <c r="AK579" s="31">
        <f t="shared" si="463"/>
        <v>0</v>
      </c>
      <c r="AL579" s="34"/>
      <c r="AM579" s="31">
        <f t="shared" si="463"/>
        <v>0</v>
      </c>
      <c r="AN579" s="34"/>
      <c r="AO579" s="31">
        <f t="shared" si="464"/>
        <v>0</v>
      </c>
      <c r="AP579" s="34"/>
      <c r="AQ579" s="31"/>
      <c r="AR579" s="34"/>
      <c r="AS579" s="107"/>
      <c r="AT579" s="108"/>
      <c r="AU579" s="108"/>
      <c r="AV579" s="108"/>
      <c r="AW579" s="108"/>
      <c r="AX579" s="108"/>
      <c r="AY579" s="108"/>
      <c r="AZ579" s="107"/>
      <c r="BA579" s="107"/>
      <c r="BB579" s="107"/>
      <c r="BC579" s="108"/>
      <c r="BD579" s="108"/>
      <c r="BE579" s="107"/>
      <c r="BF579" s="107">
        <f t="shared" si="467"/>
        <v>0</v>
      </c>
      <c r="BG579" s="109"/>
      <c r="BH579" s="107">
        <f t="shared" si="435"/>
        <v>0</v>
      </c>
      <c r="BI579" s="107"/>
      <c r="BJ579" s="107">
        <f t="shared" si="457"/>
        <v>0</v>
      </c>
      <c r="BK579" s="109"/>
      <c r="BL579" s="109"/>
      <c r="BM579" s="109">
        <f t="shared" si="468"/>
        <v>0</v>
      </c>
      <c r="BN579" s="107">
        <f t="shared" si="447"/>
        <v>0</v>
      </c>
      <c r="BO579" s="107"/>
      <c r="BP579" s="107"/>
      <c r="BQ579" s="201">
        <f t="shared" si="436"/>
        <v>0</v>
      </c>
      <c r="BR579" s="107"/>
      <c r="BS579" s="201">
        <f t="shared" si="432"/>
        <v>0</v>
      </c>
      <c r="BT579" s="109"/>
      <c r="BU579" s="107">
        <f t="shared" si="469"/>
        <v>0</v>
      </c>
      <c r="BV579" s="109"/>
      <c r="BW579" s="107">
        <f t="shared" si="437"/>
        <v>0</v>
      </c>
      <c r="BX579" s="107"/>
      <c r="BY579" s="201">
        <f t="shared" si="428"/>
        <v>0</v>
      </c>
      <c r="BZ579" s="107"/>
      <c r="CA579" s="107"/>
      <c r="CB579" s="107">
        <f t="shared" si="454"/>
        <v>0</v>
      </c>
      <c r="CC579" s="107"/>
      <c r="CD579" s="201">
        <f t="shared" si="429"/>
        <v>0</v>
      </c>
      <c r="CE579" s="107"/>
      <c r="CF579" s="107">
        <f t="shared" si="430"/>
        <v>0</v>
      </c>
      <c r="CG579" s="107"/>
      <c r="CH579" s="107">
        <f t="shared" si="431"/>
        <v>0</v>
      </c>
    </row>
    <row r="580" spans="2:86" ht="43.5" hidden="1" customHeight="1" x14ac:dyDescent="0.3">
      <c r="B580" s="12"/>
      <c r="C580" s="7"/>
      <c r="D580" s="68" t="s">
        <v>9</v>
      </c>
      <c r="E580" s="145" t="s">
        <v>255</v>
      </c>
      <c r="F580" s="145">
        <v>600</v>
      </c>
      <c r="G580" s="69">
        <v>13</v>
      </c>
      <c r="H580" s="34"/>
      <c r="I580" s="34">
        <f>I585+I589+I592+I595</f>
        <v>0</v>
      </c>
      <c r="J580" s="34">
        <f t="shared" si="409"/>
        <v>0</v>
      </c>
      <c r="K580" s="34">
        <f>K585+K589+K592+K595</f>
        <v>0</v>
      </c>
      <c r="L580" s="34">
        <f t="shared" si="449"/>
        <v>0</v>
      </c>
      <c r="M580" s="34">
        <f>M585+M589+M592+M595</f>
        <v>0</v>
      </c>
      <c r="N580" s="69">
        <f t="shared" si="471"/>
        <v>0</v>
      </c>
      <c r="O580" s="34">
        <f>O585+O589+O592+O595</f>
        <v>0</v>
      </c>
      <c r="P580" s="69">
        <f t="shared" si="472"/>
        <v>0</v>
      </c>
      <c r="Q580" s="34">
        <f>Q585+Q589+Q592+Q595</f>
        <v>0</v>
      </c>
      <c r="R580" s="69">
        <f t="shared" si="443"/>
        <v>0</v>
      </c>
      <c r="S580" s="34">
        <f>S585+S589+S592+S595</f>
        <v>0</v>
      </c>
      <c r="T580" s="69">
        <f t="shared" si="444"/>
        <v>0</v>
      </c>
      <c r="U580" s="34">
        <f>U585+U589+U592+U595</f>
        <v>0</v>
      </c>
      <c r="V580" s="69">
        <f t="shared" si="445"/>
        <v>0</v>
      </c>
      <c r="W580" s="69"/>
      <c r="X580" s="69">
        <f t="shared" si="446"/>
        <v>0</v>
      </c>
      <c r="Y580" s="69">
        <f>Y585+Y588+Y592+Y595</f>
        <v>0</v>
      </c>
      <c r="Z580" s="34">
        <f>Z585+Z589+Z592+Z595</f>
        <v>0</v>
      </c>
      <c r="AA580" s="34">
        <f t="shared" si="474"/>
        <v>0</v>
      </c>
      <c r="AB580" s="34">
        <f>AB585+AB589+AB592+AB595</f>
        <v>0</v>
      </c>
      <c r="AC580" s="31">
        <f t="shared" si="433"/>
        <v>0</v>
      </c>
      <c r="AD580" s="34">
        <f>AD585+AD589+AD592+AD595</f>
        <v>0</v>
      </c>
      <c r="AE580" s="31">
        <f t="shared" si="433"/>
        <v>0</v>
      </c>
      <c r="AF580" s="34">
        <f>AF585+AF589+AF592+AF595</f>
        <v>0</v>
      </c>
      <c r="AG580" s="31">
        <f t="shared" si="463"/>
        <v>0</v>
      </c>
      <c r="AH580" s="34">
        <f>AH585+AH589+AH592+AH595</f>
        <v>0</v>
      </c>
      <c r="AI580" s="31">
        <f t="shared" si="463"/>
        <v>0</v>
      </c>
      <c r="AJ580" s="34">
        <f>AJ585+AJ589+AJ592+AJ595</f>
        <v>0</v>
      </c>
      <c r="AK580" s="31">
        <f t="shared" si="463"/>
        <v>0</v>
      </c>
      <c r="AL580" s="34">
        <f>AL585+AL589+AL592+AL595</f>
        <v>0</v>
      </c>
      <c r="AM580" s="31">
        <f t="shared" si="463"/>
        <v>0</v>
      </c>
      <c r="AN580" s="34">
        <f>AN585+AN589+AN592+AN595</f>
        <v>0</v>
      </c>
      <c r="AO580" s="31">
        <f t="shared" si="464"/>
        <v>0</v>
      </c>
      <c r="AP580" s="34">
        <f>AP585+AP589+AP592+AP595</f>
        <v>0</v>
      </c>
      <c r="AQ580" s="31"/>
      <c r="AR580" s="34"/>
      <c r="AS580" s="107"/>
      <c r="AT580" s="108"/>
      <c r="AU580" s="108"/>
      <c r="AV580" s="108"/>
      <c r="AW580" s="108"/>
      <c r="AX580" s="108"/>
      <c r="AY580" s="108"/>
      <c r="AZ580" s="107"/>
      <c r="BA580" s="107"/>
      <c r="BB580" s="107"/>
      <c r="BC580" s="108"/>
      <c r="BD580" s="108"/>
      <c r="BE580" s="107"/>
      <c r="BF580" s="107">
        <f t="shared" si="467"/>
        <v>0</v>
      </c>
      <c r="BG580" s="109"/>
      <c r="BH580" s="107">
        <f t="shared" si="435"/>
        <v>0</v>
      </c>
      <c r="BI580" s="107"/>
      <c r="BJ580" s="107">
        <f t="shared" si="457"/>
        <v>0</v>
      </c>
      <c r="BK580" s="109"/>
      <c r="BL580" s="109"/>
      <c r="BM580" s="109">
        <f t="shared" si="468"/>
        <v>0</v>
      </c>
      <c r="BN580" s="107">
        <f t="shared" si="447"/>
        <v>0</v>
      </c>
      <c r="BO580" s="107"/>
      <c r="BP580" s="107"/>
      <c r="BQ580" s="201">
        <f t="shared" si="436"/>
        <v>0</v>
      </c>
      <c r="BR580" s="107"/>
      <c r="BS580" s="201">
        <f t="shared" si="432"/>
        <v>0</v>
      </c>
      <c r="BT580" s="109"/>
      <c r="BU580" s="107">
        <f t="shared" si="469"/>
        <v>0</v>
      </c>
      <c r="BV580" s="109"/>
      <c r="BW580" s="107">
        <f t="shared" si="437"/>
        <v>0</v>
      </c>
      <c r="BX580" s="107"/>
      <c r="BY580" s="201">
        <f t="shared" si="428"/>
        <v>0</v>
      </c>
      <c r="BZ580" s="107"/>
      <c r="CA580" s="107"/>
      <c r="CB580" s="107">
        <f t="shared" si="454"/>
        <v>0</v>
      </c>
      <c r="CC580" s="107"/>
      <c r="CD580" s="201">
        <f t="shared" si="429"/>
        <v>0</v>
      </c>
      <c r="CE580" s="107"/>
      <c r="CF580" s="107">
        <f t="shared" si="430"/>
        <v>0</v>
      </c>
      <c r="CG580" s="107"/>
      <c r="CH580" s="107">
        <f t="shared" si="431"/>
        <v>0</v>
      </c>
    </row>
    <row r="581" spans="2:86" ht="43.5" customHeight="1" x14ac:dyDescent="0.3">
      <c r="B581" s="12"/>
      <c r="C581" s="7"/>
      <c r="D581" s="146" t="s">
        <v>625</v>
      </c>
      <c r="E581" s="145" t="s">
        <v>548</v>
      </c>
      <c r="F581" s="145"/>
      <c r="G581" s="147"/>
      <c r="H581" s="34"/>
      <c r="I581" s="34"/>
      <c r="J581" s="34"/>
      <c r="K581" s="34"/>
      <c r="L581" s="34"/>
      <c r="M581" s="34"/>
      <c r="N581" s="147"/>
      <c r="O581" s="34"/>
      <c r="P581" s="147"/>
      <c r="Q581" s="34"/>
      <c r="R581" s="147"/>
      <c r="S581" s="34"/>
      <c r="T581" s="147"/>
      <c r="U581" s="34"/>
      <c r="V581" s="147"/>
      <c r="W581" s="147"/>
      <c r="X581" s="147"/>
      <c r="Y581" s="147"/>
      <c r="Z581" s="34"/>
      <c r="AA581" s="34"/>
      <c r="AB581" s="34"/>
      <c r="AC581" s="31"/>
      <c r="AD581" s="34"/>
      <c r="AE581" s="31"/>
      <c r="AF581" s="34"/>
      <c r="AG581" s="31"/>
      <c r="AH581" s="34"/>
      <c r="AI581" s="31"/>
      <c r="AJ581" s="34"/>
      <c r="AK581" s="31"/>
      <c r="AL581" s="34"/>
      <c r="AM581" s="31"/>
      <c r="AN581" s="34"/>
      <c r="AO581" s="31"/>
      <c r="AP581" s="34"/>
      <c r="AQ581" s="31"/>
      <c r="AR581" s="34"/>
      <c r="AS581" s="107"/>
      <c r="AT581" s="108"/>
      <c r="AU581" s="108"/>
      <c r="AV581" s="108"/>
      <c r="AW581" s="108"/>
      <c r="AX581" s="108"/>
      <c r="AY581" s="108"/>
      <c r="AZ581" s="107"/>
      <c r="BA581" s="107"/>
      <c r="BB581" s="107"/>
      <c r="BC581" s="108"/>
      <c r="BD581" s="108"/>
      <c r="BE581" s="107"/>
      <c r="BF581" s="107"/>
      <c r="BG581" s="109">
        <f t="shared" ref="BG581" si="475">BG582</f>
        <v>471</v>
      </c>
      <c r="BH581" s="107">
        <f t="shared" ref="BH581" si="476">BD581+BG581</f>
        <v>471</v>
      </c>
      <c r="BI581" s="107"/>
      <c r="BJ581" s="107">
        <f t="shared" ref="BJ581" si="477">BF581+BI581</f>
        <v>0</v>
      </c>
      <c r="BK581" s="109">
        <f t="shared" ref="BK581:BL581" si="478">BK582</f>
        <v>471</v>
      </c>
      <c r="BL581" s="109">
        <f t="shared" si="478"/>
        <v>0</v>
      </c>
      <c r="BM581" s="109">
        <f t="shared" si="468"/>
        <v>471</v>
      </c>
      <c r="BN581" s="107">
        <f t="shared" si="447"/>
        <v>471</v>
      </c>
      <c r="BO581" s="107">
        <f t="shared" ref="BO581:BR581" si="479">BO582</f>
        <v>0</v>
      </c>
      <c r="BP581" s="107">
        <f t="shared" si="479"/>
        <v>0</v>
      </c>
      <c r="BQ581" s="201">
        <f t="shared" si="436"/>
        <v>471</v>
      </c>
      <c r="BR581" s="107">
        <f t="shared" si="479"/>
        <v>0</v>
      </c>
      <c r="BS581" s="201">
        <f t="shared" si="432"/>
        <v>471</v>
      </c>
      <c r="BT581" s="109">
        <f t="shared" ref="BT581:BV581" si="480">BT582</f>
        <v>0</v>
      </c>
      <c r="BU581" s="107">
        <f t="shared" si="469"/>
        <v>471</v>
      </c>
      <c r="BV581" s="109">
        <f t="shared" si="480"/>
        <v>0</v>
      </c>
      <c r="BW581" s="107">
        <f t="shared" si="437"/>
        <v>471</v>
      </c>
      <c r="BX581" s="107">
        <v>0</v>
      </c>
      <c r="BY581" s="201">
        <f t="shared" si="428"/>
        <v>471</v>
      </c>
      <c r="BZ581" s="107"/>
      <c r="CA581" s="107">
        <f t="shared" ref="CA581:CG581" si="481">CA582</f>
        <v>0</v>
      </c>
      <c r="CB581" s="107">
        <f t="shared" si="454"/>
        <v>471</v>
      </c>
      <c r="CC581" s="107">
        <v>0</v>
      </c>
      <c r="CD581" s="201">
        <f t="shared" si="429"/>
        <v>471</v>
      </c>
      <c r="CE581" s="107">
        <f t="shared" si="481"/>
        <v>0</v>
      </c>
      <c r="CF581" s="107">
        <f t="shared" si="430"/>
        <v>471</v>
      </c>
      <c r="CG581" s="107">
        <f t="shared" si="481"/>
        <v>0</v>
      </c>
      <c r="CH581" s="107">
        <f t="shared" si="431"/>
        <v>471</v>
      </c>
    </row>
    <row r="582" spans="2:86" ht="43.5" customHeight="1" x14ac:dyDescent="0.3">
      <c r="B582" s="12"/>
      <c r="C582" s="7"/>
      <c r="D582" s="146" t="s">
        <v>626</v>
      </c>
      <c r="E582" s="145" t="s">
        <v>549</v>
      </c>
      <c r="F582" s="145"/>
      <c r="G582" s="147"/>
      <c r="H582" s="34"/>
      <c r="I582" s="34"/>
      <c r="J582" s="34"/>
      <c r="K582" s="34"/>
      <c r="L582" s="34"/>
      <c r="M582" s="34"/>
      <c r="N582" s="147"/>
      <c r="O582" s="34"/>
      <c r="P582" s="147"/>
      <c r="Q582" s="34"/>
      <c r="R582" s="147"/>
      <c r="S582" s="34"/>
      <c r="T582" s="147"/>
      <c r="U582" s="34"/>
      <c r="V582" s="147"/>
      <c r="W582" s="147"/>
      <c r="X582" s="147"/>
      <c r="Y582" s="147"/>
      <c r="Z582" s="34"/>
      <c r="AA582" s="34"/>
      <c r="AB582" s="34"/>
      <c r="AC582" s="31"/>
      <c r="AD582" s="34"/>
      <c r="AE582" s="31"/>
      <c r="AF582" s="34"/>
      <c r="AG582" s="31"/>
      <c r="AH582" s="34"/>
      <c r="AI582" s="31"/>
      <c r="AJ582" s="34"/>
      <c r="AK582" s="31"/>
      <c r="AL582" s="34"/>
      <c r="AM582" s="31"/>
      <c r="AN582" s="34"/>
      <c r="AO582" s="31"/>
      <c r="AP582" s="34"/>
      <c r="AQ582" s="31"/>
      <c r="AR582" s="34"/>
      <c r="AS582" s="107"/>
      <c r="AT582" s="108"/>
      <c r="AU582" s="108"/>
      <c r="AV582" s="108"/>
      <c r="AW582" s="108"/>
      <c r="AX582" s="108"/>
      <c r="AY582" s="108"/>
      <c r="AZ582" s="107"/>
      <c r="BA582" s="107"/>
      <c r="BB582" s="107"/>
      <c r="BC582" s="108"/>
      <c r="BD582" s="108"/>
      <c r="BE582" s="107"/>
      <c r="BF582" s="107"/>
      <c r="BG582" s="109">
        <f>BG583+BG584</f>
        <v>471</v>
      </c>
      <c r="BH582" s="107">
        <f t="shared" ref="BH582" si="482">BD582+BG582</f>
        <v>471</v>
      </c>
      <c r="BI582" s="107"/>
      <c r="BJ582" s="107">
        <f t="shared" ref="BJ582" si="483">BF582+BI582</f>
        <v>0</v>
      </c>
      <c r="BK582" s="109">
        <f>BK583+BK584</f>
        <v>471</v>
      </c>
      <c r="BL582" s="109">
        <f>BL583+BL584</f>
        <v>0</v>
      </c>
      <c r="BM582" s="109">
        <f t="shared" si="468"/>
        <v>471</v>
      </c>
      <c r="BN582" s="107">
        <f t="shared" ref="BN582:BN613" si="484">BJ582+BK582</f>
        <v>471</v>
      </c>
      <c r="BO582" s="107">
        <f>BO583+BO584</f>
        <v>0</v>
      </c>
      <c r="BP582" s="107">
        <f>BP583+BP584</f>
        <v>0</v>
      </c>
      <c r="BQ582" s="201">
        <f t="shared" si="436"/>
        <v>471</v>
      </c>
      <c r="BR582" s="107">
        <f>BR583+BR584</f>
        <v>0</v>
      </c>
      <c r="BS582" s="201">
        <f t="shared" si="432"/>
        <v>471</v>
      </c>
      <c r="BT582" s="109">
        <f>BT583+BT584</f>
        <v>0</v>
      </c>
      <c r="BU582" s="107">
        <f t="shared" si="469"/>
        <v>471</v>
      </c>
      <c r="BV582" s="109">
        <f>BV583+BV584</f>
        <v>0</v>
      </c>
      <c r="BW582" s="107">
        <f t="shared" si="437"/>
        <v>471</v>
      </c>
      <c r="BX582" s="107">
        <v>0</v>
      </c>
      <c r="BY582" s="201">
        <f t="shared" si="428"/>
        <v>471</v>
      </c>
      <c r="BZ582" s="107"/>
      <c r="CA582" s="107">
        <f>CA583+CA584</f>
        <v>0</v>
      </c>
      <c r="CB582" s="107">
        <f t="shared" si="454"/>
        <v>471</v>
      </c>
      <c r="CC582" s="107">
        <v>0</v>
      </c>
      <c r="CD582" s="201">
        <f t="shared" si="429"/>
        <v>471</v>
      </c>
      <c r="CE582" s="107">
        <f>CE583+CE584</f>
        <v>0</v>
      </c>
      <c r="CF582" s="107">
        <f t="shared" si="430"/>
        <v>471</v>
      </c>
      <c r="CG582" s="107">
        <f>CG583+CG584</f>
        <v>0</v>
      </c>
      <c r="CH582" s="107">
        <f t="shared" si="431"/>
        <v>471</v>
      </c>
    </row>
    <row r="583" spans="2:86" ht="43.5" customHeight="1" x14ac:dyDescent="0.3">
      <c r="B583" s="12"/>
      <c r="C583" s="7"/>
      <c r="D583" s="146" t="s">
        <v>14</v>
      </c>
      <c r="E583" s="145" t="s">
        <v>549</v>
      </c>
      <c r="F583" s="145">
        <v>200</v>
      </c>
      <c r="G583" s="147"/>
      <c r="H583" s="34"/>
      <c r="I583" s="34"/>
      <c r="J583" s="34"/>
      <c r="K583" s="34"/>
      <c r="L583" s="34"/>
      <c r="M583" s="34"/>
      <c r="N583" s="147"/>
      <c r="O583" s="34"/>
      <c r="P583" s="147"/>
      <c r="Q583" s="34"/>
      <c r="R583" s="147"/>
      <c r="S583" s="34"/>
      <c r="T583" s="147"/>
      <c r="U583" s="34"/>
      <c r="V583" s="147"/>
      <c r="W583" s="147"/>
      <c r="X583" s="147"/>
      <c r="Y583" s="147"/>
      <c r="Z583" s="34"/>
      <c r="AA583" s="34"/>
      <c r="AB583" s="34"/>
      <c r="AC583" s="31"/>
      <c r="AD583" s="34"/>
      <c r="AE583" s="31"/>
      <c r="AF583" s="34"/>
      <c r="AG583" s="31"/>
      <c r="AH583" s="34"/>
      <c r="AI583" s="31"/>
      <c r="AJ583" s="34"/>
      <c r="AK583" s="31"/>
      <c r="AL583" s="34"/>
      <c r="AM583" s="31"/>
      <c r="AN583" s="34"/>
      <c r="AO583" s="31"/>
      <c r="AP583" s="34"/>
      <c r="AQ583" s="31"/>
      <c r="AR583" s="34"/>
      <c r="AS583" s="107"/>
      <c r="AT583" s="108"/>
      <c r="AU583" s="108"/>
      <c r="AV583" s="108"/>
      <c r="AW583" s="108"/>
      <c r="AX583" s="108"/>
      <c r="AY583" s="108"/>
      <c r="AZ583" s="107"/>
      <c r="BA583" s="107"/>
      <c r="BB583" s="107"/>
      <c r="BC583" s="108"/>
      <c r="BD583" s="108"/>
      <c r="BE583" s="107"/>
      <c r="BF583" s="107"/>
      <c r="BG583" s="109">
        <v>51</v>
      </c>
      <c r="BH583" s="107">
        <f t="shared" si="435"/>
        <v>51</v>
      </c>
      <c r="BI583" s="107"/>
      <c r="BJ583" s="107"/>
      <c r="BK583" s="109">
        <v>51</v>
      </c>
      <c r="BL583" s="109"/>
      <c r="BM583" s="109">
        <f t="shared" si="468"/>
        <v>51</v>
      </c>
      <c r="BN583" s="107">
        <f t="shared" si="484"/>
        <v>51</v>
      </c>
      <c r="BO583" s="107"/>
      <c r="BP583" s="107"/>
      <c r="BQ583" s="201">
        <f t="shared" si="436"/>
        <v>51</v>
      </c>
      <c r="BR583" s="107"/>
      <c r="BS583" s="201">
        <f t="shared" si="432"/>
        <v>51</v>
      </c>
      <c r="BT583" s="109"/>
      <c r="BU583" s="107">
        <f t="shared" si="469"/>
        <v>51</v>
      </c>
      <c r="BV583" s="109"/>
      <c r="BW583" s="107">
        <f t="shared" si="437"/>
        <v>51</v>
      </c>
      <c r="BX583" s="107"/>
      <c r="BY583" s="201">
        <f t="shared" si="428"/>
        <v>51</v>
      </c>
      <c r="BZ583" s="107"/>
      <c r="CA583" s="107"/>
      <c r="CB583" s="107">
        <f t="shared" si="454"/>
        <v>51</v>
      </c>
      <c r="CC583" s="107"/>
      <c r="CD583" s="201">
        <f t="shared" si="429"/>
        <v>51</v>
      </c>
      <c r="CE583" s="107"/>
      <c r="CF583" s="107">
        <f t="shared" si="430"/>
        <v>51</v>
      </c>
      <c r="CG583" s="107"/>
      <c r="CH583" s="107">
        <f t="shared" si="431"/>
        <v>51</v>
      </c>
    </row>
    <row r="584" spans="2:86" ht="43.5" customHeight="1" x14ac:dyDescent="0.3">
      <c r="B584" s="12"/>
      <c r="C584" s="7"/>
      <c r="D584" s="146" t="s">
        <v>15</v>
      </c>
      <c r="E584" s="145" t="s">
        <v>549</v>
      </c>
      <c r="F584" s="145">
        <v>300</v>
      </c>
      <c r="G584" s="147"/>
      <c r="H584" s="34"/>
      <c r="I584" s="34"/>
      <c r="J584" s="34"/>
      <c r="K584" s="34"/>
      <c r="L584" s="34"/>
      <c r="M584" s="34"/>
      <c r="N584" s="147"/>
      <c r="O584" s="34"/>
      <c r="P584" s="147"/>
      <c r="Q584" s="34"/>
      <c r="R584" s="147"/>
      <c r="S584" s="34"/>
      <c r="T584" s="147"/>
      <c r="U584" s="34"/>
      <c r="V584" s="147"/>
      <c r="W584" s="147"/>
      <c r="X584" s="147"/>
      <c r="Y584" s="147"/>
      <c r="Z584" s="34"/>
      <c r="AA584" s="34"/>
      <c r="AB584" s="34"/>
      <c r="AC584" s="31"/>
      <c r="AD584" s="34"/>
      <c r="AE584" s="31"/>
      <c r="AF584" s="34"/>
      <c r="AG584" s="31"/>
      <c r="AH584" s="34"/>
      <c r="AI584" s="31"/>
      <c r="AJ584" s="34"/>
      <c r="AK584" s="31"/>
      <c r="AL584" s="34"/>
      <c r="AM584" s="31"/>
      <c r="AN584" s="34"/>
      <c r="AO584" s="31"/>
      <c r="AP584" s="34"/>
      <c r="AQ584" s="31"/>
      <c r="AR584" s="34"/>
      <c r="AS584" s="107"/>
      <c r="AT584" s="108"/>
      <c r="AU584" s="108"/>
      <c r="AV584" s="108"/>
      <c r="AW584" s="108"/>
      <c r="AX584" s="108"/>
      <c r="AY584" s="108"/>
      <c r="AZ584" s="107"/>
      <c r="BA584" s="107"/>
      <c r="BB584" s="107"/>
      <c r="BC584" s="108"/>
      <c r="BD584" s="108"/>
      <c r="BE584" s="107"/>
      <c r="BF584" s="107"/>
      <c r="BG584" s="109">
        <v>420</v>
      </c>
      <c r="BH584" s="107">
        <f t="shared" si="435"/>
        <v>420</v>
      </c>
      <c r="BI584" s="107"/>
      <c r="BJ584" s="107"/>
      <c r="BK584" s="109">
        <v>420</v>
      </c>
      <c r="BL584" s="109"/>
      <c r="BM584" s="109">
        <f t="shared" si="468"/>
        <v>420</v>
      </c>
      <c r="BN584" s="107">
        <f t="shared" si="484"/>
        <v>420</v>
      </c>
      <c r="BO584" s="107"/>
      <c r="BP584" s="107"/>
      <c r="BQ584" s="201">
        <f t="shared" si="436"/>
        <v>420</v>
      </c>
      <c r="BR584" s="107"/>
      <c r="BS584" s="201">
        <f t="shared" si="432"/>
        <v>420</v>
      </c>
      <c r="BT584" s="109"/>
      <c r="BU584" s="107">
        <f t="shared" si="469"/>
        <v>420</v>
      </c>
      <c r="BV584" s="109"/>
      <c r="BW584" s="107">
        <f t="shared" si="437"/>
        <v>420</v>
      </c>
      <c r="BX584" s="107"/>
      <c r="BY584" s="201">
        <f t="shared" si="428"/>
        <v>420</v>
      </c>
      <c r="BZ584" s="107"/>
      <c r="CA584" s="107"/>
      <c r="CB584" s="107">
        <f t="shared" si="454"/>
        <v>420</v>
      </c>
      <c r="CC584" s="107"/>
      <c r="CD584" s="201">
        <f t="shared" si="429"/>
        <v>420</v>
      </c>
      <c r="CE584" s="107"/>
      <c r="CF584" s="107">
        <f t="shared" si="430"/>
        <v>420</v>
      </c>
      <c r="CG584" s="107"/>
      <c r="CH584" s="107">
        <f t="shared" si="431"/>
        <v>420</v>
      </c>
    </row>
    <row r="585" spans="2:86" ht="81.75" customHeight="1" x14ac:dyDescent="0.3">
      <c r="B585" s="12"/>
      <c r="C585" s="14">
        <v>17</v>
      </c>
      <c r="D585" s="9" t="s">
        <v>400</v>
      </c>
      <c r="E585" s="152" t="s">
        <v>256</v>
      </c>
      <c r="F585" s="152"/>
      <c r="G585" s="9"/>
      <c r="H585" s="33">
        <f>H586+H589+H593+H596</f>
        <v>0</v>
      </c>
      <c r="I585" s="34">
        <f>I586</f>
        <v>0</v>
      </c>
      <c r="J585" s="33">
        <f t="shared" si="409"/>
        <v>0</v>
      </c>
      <c r="K585" s="33">
        <f>K586</f>
        <v>0</v>
      </c>
      <c r="L585" s="33">
        <f t="shared" si="449"/>
        <v>0</v>
      </c>
      <c r="M585" s="33">
        <f>M586</f>
        <v>0</v>
      </c>
      <c r="N585" s="16">
        <f t="shared" si="471"/>
        <v>0</v>
      </c>
      <c r="O585" s="33">
        <f>O586</f>
        <v>0</v>
      </c>
      <c r="P585" s="16">
        <f t="shared" si="472"/>
        <v>0</v>
      </c>
      <c r="Q585" s="33">
        <f>Q586</f>
        <v>0</v>
      </c>
      <c r="R585" s="16">
        <f t="shared" si="443"/>
        <v>0</v>
      </c>
      <c r="S585" s="33">
        <f>S586</f>
        <v>0</v>
      </c>
      <c r="T585" s="16">
        <f t="shared" si="444"/>
        <v>0</v>
      </c>
      <c r="U585" s="33">
        <f>U586</f>
        <v>0</v>
      </c>
      <c r="V585" s="16">
        <f t="shared" si="445"/>
        <v>0</v>
      </c>
      <c r="W585" s="16"/>
      <c r="X585" s="16">
        <f t="shared" si="446"/>
        <v>0</v>
      </c>
      <c r="Y585" s="16">
        <f>Y586</f>
        <v>0</v>
      </c>
      <c r="Z585" s="33">
        <f>Z586</f>
        <v>0</v>
      </c>
      <c r="AA585" s="33">
        <f t="shared" si="474"/>
        <v>0</v>
      </c>
      <c r="AB585" s="33">
        <f>AB586</f>
        <v>0</v>
      </c>
      <c r="AC585" s="32">
        <f t="shared" si="433"/>
        <v>0</v>
      </c>
      <c r="AD585" s="33">
        <f>AD586+AD589+AD593+AD596</f>
        <v>0</v>
      </c>
      <c r="AE585" s="32">
        <f t="shared" si="433"/>
        <v>0</v>
      </c>
      <c r="AF585" s="33">
        <f>AF586+AF589+AF593+AF596</f>
        <v>0</v>
      </c>
      <c r="AG585" s="32">
        <f t="shared" si="463"/>
        <v>0</v>
      </c>
      <c r="AH585" s="33">
        <f>AH586+AH589+AH593+AH596</f>
        <v>0</v>
      </c>
      <c r="AI585" s="32">
        <f t="shared" si="463"/>
        <v>0</v>
      </c>
      <c r="AJ585" s="33">
        <f>AJ586+AJ589+AJ593+AJ596</f>
        <v>0</v>
      </c>
      <c r="AK585" s="32">
        <f t="shared" si="463"/>
        <v>0</v>
      </c>
      <c r="AL585" s="33">
        <f>AL586+AL589+AL593+AL596</f>
        <v>0</v>
      </c>
      <c r="AM585" s="32">
        <f t="shared" si="463"/>
        <v>0</v>
      </c>
      <c r="AN585" s="33">
        <f>AN586+AN589+AN593+AN596</f>
        <v>0</v>
      </c>
      <c r="AO585" s="32">
        <f t="shared" si="464"/>
        <v>0</v>
      </c>
      <c r="AP585" s="33">
        <f>AP586+AP589+AP593+AP596</f>
        <v>0</v>
      </c>
      <c r="AQ585" s="32"/>
      <c r="AR585" s="33"/>
      <c r="AS585" s="107"/>
      <c r="AT585" s="108"/>
      <c r="AU585" s="108"/>
      <c r="AV585" s="108"/>
      <c r="AW585" s="108"/>
      <c r="AX585" s="108"/>
      <c r="AY585" s="108"/>
      <c r="AZ585" s="107"/>
      <c r="BA585" s="107"/>
      <c r="BB585" s="107"/>
      <c r="BC585" s="108"/>
      <c r="BD585" s="108"/>
      <c r="BE585" s="107"/>
      <c r="BF585" s="107"/>
      <c r="BG585" s="109">
        <f>BG586+BG589+BG593+BG596</f>
        <v>5567.5609999999997</v>
      </c>
      <c r="BH585" s="107">
        <f t="shared" si="435"/>
        <v>5567.5609999999997</v>
      </c>
      <c r="BI585" s="107"/>
      <c r="BJ585" s="107">
        <f t="shared" si="457"/>
        <v>0</v>
      </c>
      <c r="BK585" s="109">
        <f>BK586+BK589+BK593+BK596</f>
        <v>5567.5609999999997</v>
      </c>
      <c r="BL585" s="109">
        <f>BL586+BL589+BL593+BL596</f>
        <v>0</v>
      </c>
      <c r="BM585" s="109">
        <f t="shared" si="468"/>
        <v>5567.5609999999997</v>
      </c>
      <c r="BN585" s="107">
        <f t="shared" si="484"/>
        <v>5567.5609999999997</v>
      </c>
      <c r="BO585" s="107">
        <f>BO586+BO589+BO593+BO596</f>
        <v>0</v>
      </c>
      <c r="BP585" s="107">
        <f>BP586+BP589+BP593+BP596</f>
        <v>0</v>
      </c>
      <c r="BQ585" s="201">
        <f t="shared" si="436"/>
        <v>5567.5609999999997</v>
      </c>
      <c r="BR585" s="107">
        <f>BR586+BR589+BR593+BR596</f>
        <v>0</v>
      </c>
      <c r="BS585" s="201">
        <f t="shared" si="432"/>
        <v>5567.5609999999997</v>
      </c>
      <c r="BT585" s="109">
        <f>BT586+BT589+BT593+BT596</f>
        <v>0</v>
      </c>
      <c r="BU585" s="107">
        <f t="shared" si="469"/>
        <v>5567.5609999999997</v>
      </c>
      <c r="BV585" s="109">
        <f>BV586+BV589+BV593+BV596</f>
        <v>0</v>
      </c>
      <c r="BW585" s="107">
        <f t="shared" si="437"/>
        <v>5567.5609999999997</v>
      </c>
      <c r="BX585" s="107">
        <v>0</v>
      </c>
      <c r="BY585" s="201">
        <f t="shared" si="428"/>
        <v>5567.5609999999997</v>
      </c>
      <c r="BZ585" s="107"/>
      <c r="CA585" s="107">
        <f>CA586+CA589+CA593+CA596</f>
        <v>0</v>
      </c>
      <c r="CB585" s="107">
        <f t="shared" si="454"/>
        <v>5567.5609999999997</v>
      </c>
      <c r="CC585" s="107">
        <v>0</v>
      </c>
      <c r="CD585" s="201">
        <f t="shared" si="429"/>
        <v>5567.5609999999997</v>
      </c>
      <c r="CE585" s="107">
        <f>CE586+CE589+CE593+CE596</f>
        <v>0</v>
      </c>
      <c r="CF585" s="107">
        <f t="shared" si="430"/>
        <v>5567.5609999999997</v>
      </c>
      <c r="CG585" s="107">
        <f>CG586+CG589+CG593+CG596</f>
        <v>0</v>
      </c>
      <c r="CH585" s="107">
        <f t="shared" si="431"/>
        <v>5567.5609999999997</v>
      </c>
    </row>
    <row r="586" spans="2:86" ht="113.25" customHeight="1" x14ac:dyDescent="0.3">
      <c r="B586" s="12"/>
      <c r="C586" s="7"/>
      <c r="D586" s="68" t="s">
        <v>406</v>
      </c>
      <c r="E586" s="145" t="s">
        <v>257</v>
      </c>
      <c r="F586" s="145"/>
      <c r="G586" s="68"/>
      <c r="H586" s="34">
        <f>H587</f>
        <v>0</v>
      </c>
      <c r="I586" s="34">
        <f>I587</f>
        <v>0</v>
      </c>
      <c r="J586" s="34">
        <f t="shared" si="409"/>
        <v>0</v>
      </c>
      <c r="K586" s="34">
        <f>K587</f>
        <v>0</v>
      </c>
      <c r="L586" s="34">
        <f t="shared" si="449"/>
        <v>0</v>
      </c>
      <c r="M586" s="34">
        <f>M587</f>
        <v>0</v>
      </c>
      <c r="N586" s="69">
        <f t="shared" si="471"/>
        <v>0</v>
      </c>
      <c r="O586" s="34">
        <f>O587</f>
        <v>0</v>
      </c>
      <c r="P586" s="69">
        <f t="shared" si="472"/>
        <v>0</v>
      </c>
      <c r="Q586" s="34">
        <f>Q587</f>
        <v>0</v>
      </c>
      <c r="R586" s="69">
        <f t="shared" si="443"/>
        <v>0</v>
      </c>
      <c r="S586" s="34">
        <f>S587</f>
        <v>0</v>
      </c>
      <c r="T586" s="69">
        <f t="shared" si="444"/>
        <v>0</v>
      </c>
      <c r="U586" s="34">
        <f>U587</f>
        <v>0</v>
      </c>
      <c r="V586" s="69">
        <f t="shared" si="445"/>
        <v>0</v>
      </c>
      <c r="W586" s="69"/>
      <c r="X586" s="69">
        <f t="shared" si="446"/>
        <v>0</v>
      </c>
      <c r="Y586" s="69">
        <f>Y587</f>
        <v>0</v>
      </c>
      <c r="Z586" s="34">
        <f>Z587</f>
        <v>0</v>
      </c>
      <c r="AA586" s="34">
        <f t="shared" si="474"/>
        <v>0</v>
      </c>
      <c r="AB586" s="34">
        <f>AB587</f>
        <v>0</v>
      </c>
      <c r="AC586" s="31">
        <f t="shared" si="433"/>
        <v>0</v>
      </c>
      <c r="AD586" s="34">
        <f>AD587</f>
        <v>0</v>
      </c>
      <c r="AE586" s="31">
        <f t="shared" si="433"/>
        <v>0</v>
      </c>
      <c r="AF586" s="34">
        <f>AF587</f>
        <v>0</v>
      </c>
      <c r="AG586" s="31">
        <f t="shared" si="463"/>
        <v>0</v>
      </c>
      <c r="AH586" s="34">
        <f>AH587</f>
        <v>0</v>
      </c>
      <c r="AI586" s="31">
        <f t="shared" si="463"/>
        <v>0</v>
      </c>
      <c r="AJ586" s="34">
        <f>AJ587</f>
        <v>0</v>
      </c>
      <c r="AK586" s="31">
        <f t="shared" si="463"/>
        <v>0</v>
      </c>
      <c r="AL586" s="34">
        <f>AL587</f>
        <v>0</v>
      </c>
      <c r="AM586" s="31">
        <f t="shared" si="463"/>
        <v>0</v>
      </c>
      <c r="AN586" s="34">
        <f>AN587</f>
        <v>0</v>
      </c>
      <c r="AO586" s="31">
        <f t="shared" si="464"/>
        <v>0</v>
      </c>
      <c r="AP586" s="34">
        <f>AP587</f>
        <v>0</v>
      </c>
      <c r="AQ586" s="31"/>
      <c r="AR586" s="34"/>
      <c r="AS586" s="107"/>
      <c r="AT586" s="108"/>
      <c r="AU586" s="108"/>
      <c r="AV586" s="108"/>
      <c r="AW586" s="108"/>
      <c r="AX586" s="108"/>
      <c r="AY586" s="108"/>
      <c r="AZ586" s="107"/>
      <c r="BA586" s="107"/>
      <c r="BB586" s="107"/>
      <c r="BC586" s="108"/>
      <c r="BD586" s="108"/>
      <c r="BE586" s="107"/>
      <c r="BF586" s="107"/>
      <c r="BG586" s="109">
        <f t="shared" ref="BG586:BG587" si="485">BG587</f>
        <v>450</v>
      </c>
      <c r="BH586" s="107">
        <f t="shared" si="435"/>
        <v>450</v>
      </c>
      <c r="BI586" s="107"/>
      <c r="BJ586" s="107">
        <f t="shared" si="457"/>
        <v>0</v>
      </c>
      <c r="BK586" s="109">
        <f t="shared" ref="BK586:BL587" si="486">BK587</f>
        <v>450</v>
      </c>
      <c r="BL586" s="109">
        <f t="shared" si="486"/>
        <v>0</v>
      </c>
      <c r="BM586" s="109">
        <f t="shared" si="468"/>
        <v>450</v>
      </c>
      <c r="BN586" s="107">
        <f t="shared" si="484"/>
        <v>450</v>
      </c>
      <c r="BO586" s="107">
        <f t="shared" ref="BO586:BR587" si="487">BO587</f>
        <v>0</v>
      </c>
      <c r="BP586" s="107">
        <f t="shared" si="487"/>
        <v>0</v>
      </c>
      <c r="BQ586" s="201">
        <f t="shared" si="436"/>
        <v>450</v>
      </c>
      <c r="BR586" s="107">
        <f t="shared" si="487"/>
        <v>0</v>
      </c>
      <c r="BS586" s="201">
        <f t="shared" si="432"/>
        <v>450</v>
      </c>
      <c r="BT586" s="109">
        <f t="shared" ref="BT586:BV587" si="488">BT587</f>
        <v>0</v>
      </c>
      <c r="BU586" s="107">
        <f t="shared" si="469"/>
        <v>450</v>
      </c>
      <c r="BV586" s="109">
        <f t="shared" si="488"/>
        <v>0</v>
      </c>
      <c r="BW586" s="107">
        <f t="shared" si="437"/>
        <v>450</v>
      </c>
      <c r="BX586" s="107">
        <v>0</v>
      </c>
      <c r="BY586" s="201">
        <f t="shared" si="428"/>
        <v>450</v>
      </c>
      <c r="BZ586" s="107"/>
      <c r="CA586" s="107">
        <f t="shared" ref="CA586:CG587" si="489">CA587</f>
        <v>0</v>
      </c>
      <c r="CB586" s="107">
        <f t="shared" si="454"/>
        <v>450</v>
      </c>
      <c r="CC586" s="107">
        <v>0</v>
      </c>
      <c r="CD586" s="201">
        <f t="shared" si="429"/>
        <v>450</v>
      </c>
      <c r="CE586" s="107">
        <f t="shared" si="489"/>
        <v>0</v>
      </c>
      <c r="CF586" s="107">
        <f t="shared" si="430"/>
        <v>450</v>
      </c>
      <c r="CG586" s="107">
        <f t="shared" si="489"/>
        <v>0</v>
      </c>
      <c r="CH586" s="107">
        <f t="shared" si="431"/>
        <v>450</v>
      </c>
    </row>
    <row r="587" spans="2:86" ht="103.5" customHeight="1" x14ac:dyDescent="0.3">
      <c r="B587" s="12"/>
      <c r="C587" s="7"/>
      <c r="D587" s="68" t="s">
        <v>258</v>
      </c>
      <c r="E587" s="145" t="s">
        <v>259</v>
      </c>
      <c r="F587" s="145"/>
      <c r="G587" s="68"/>
      <c r="H587" s="34">
        <f>H588</f>
        <v>0</v>
      </c>
      <c r="I587" s="34"/>
      <c r="J587" s="34">
        <f t="shared" si="409"/>
        <v>0</v>
      </c>
      <c r="K587" s="34"/>
      <c r="L587" s="34">
        <f t="shared" si="449"/>
        <v>0</v>
      </c>
      <c r="M587" s="34"/>
      <c r="N587" s="69">
        <f t="shared" si="471"/>
        <v>0</v>
      </c>
      <c r="O587" s="34"/>
      <c r="P587" s="69">
        <f t="shared" si="472"/>
        <v>0</v>
      </c>
      <c r="Q587" s="34"/>
      <c r="R587" s="69">
        <f t="shared" si="443"/>
        <v>0</v>
      </c>
      <c r="S587" s="34"/>
      <c r="T587" s="69">
        <f t="shared" si="444"/>
        <v>0</v>
      </c>
      <c r="U587" s="34"/>
      <c r="V587" s="69">
        <f t="shared" si="445"/>
        <v>0</v>
      </c>
      <c r="W587" s="69"/>
      <c r="X587" s="69">
        <f t="shared" si="446"/>
        <v>0</v>
      </c>
      <c r="Y587" s="69"/>
      <c r="Z587" s="34">
        <v>0</v>
      </c>
      <c r="AA587" s="34">
        <f t="shared" si="474"/>
        <v>0</v>
      </c>
      <c r="AB587" s="34">
        <v>0</v>
      </c>
      <c r="AC587" s="31">
        <f t="shared" si="433"/>
        <v>0</v>
      </c>
      <c r="AD587" s="34">
        <v>0</v>
      </c>
      <c r="AE587" s="31">
        <f t="shared" si="433"/>
        <v>0</v>
      </c>
      <c r="AF587" s="34">
        <v>0</v>
      </c>
      <c r="AG587" s="31">
        <f t="shared" si="463"/>
        <v>0</v>
      </c>
      <c r="AH587" s="34">
        <f>AH588</f>
        <v>0</v>
      </c>
      <c r="AI587" s="31">
        <f t="shared" si="463"/>
        <v>0</v>
      </c>
      <c r="AJ587" s="34">
        <f>AJ588</f>
        <v>0</v>
      </c>
      <c r="AK587" s="31">
        <f t="shared" si="463"/>
        <v>0</v>
      </c>
      <c r="AL587" s="34">
        <f>AL588</f>
        <v>0</v>
      </c>
      <c r="AM587" s="31">
        <f t="shared" si="463"/>
        <v>0</v>
      </c>
      <c r="AN587" s="34">
        <f>AN588</f>
        <v>0</v>
      </c>
      <c r="AO587" s="31">
        <f t="shared" si="464"/>
        <v>0</v>
      </c>
      <c r="AP587" s="34">
        <f>AP588</f>
        <v>0</v>
      </c>
      <c r="AQ587" s="31"/>
      <c r="AR587" s="34"/>
      <c r="AS587" s="107"/>
      <c r="AT587" s="108"/>
      <c r="AU587" s="108"/>
      <c r="AV587" s="108"/>
      <c r="AW587" s="108"/>
      <c r="AX587" s="108"/>
      <c r="AY587" s="108"/>
      <c r="AZ587" s="107"/>
      <c r="BA587" s="107"/>
      <c r="BB587" s="107"/>
      <c r="BC587" s="108"/>
      <c r="BD587" s="108"/>
      <c r="BE587" s="107"/>
      <c r="BF587" s="107"/>
      <c r="BG587" s="109">
        <f t="shared" si="485"/>
        <v>450</v>
      </c>
      <c r="BH587" s="107">
        <f t="shared" si="435"/>
        <v>450</v>
      </c>
      <c r="BI587" s="107"/>
      <c r="BJ587" s="107">
        <f t="shared" si="457"/>
        <v>0</v>
      </c>
      <c r="BK587" s="109">
        <f t="shared" si="486"/>
        <v>450</v>
      </c>
      <c r="BL587" s="109">
        <f t="shared" si="486"/>
        <v>0</v>
      </c>
      <c r="BM587" s="109">
        <f t="shared" si="468"/>
        <v>450</v>
      </c>
      <c r="BN587" s="107">
        <f t="shared" si="484"/>
        <v>450</v>
      </c>
      <c r="BO587" s="107">
        <f t="shared" si="487"/>
        <v>0</v>
      </c>
      <c r="BP587" s="107">
        <f t="shared" si="487"/>
        <v>0</v>
      </c>
      <c r="BQ587" s="201">
        <f t="shared" si="436"/>
        <v>450</v>
      </c>
      <c r="BR587" s="107">
        <f t="shared" si="487"/>
        <v>0</v>
      </c>
      <c r="BS587" s="201">
        <f t="shared" si="432"/>
        <v>450</v>
      </c>
      <c r="BT587" s="109">
        <f t="shared" si="488"/>
        <v>0</v>
      </c>
      <c r="BU587" s="107">
        <f t="shared" si="469"/>
        <v>450</v>
      </c>
      <c r="BV587" s="109">
        <f t="shared" si="488"/>
        <v>0</v>
      </c>
      <c r="BW587" s="107">
        <f t="shared" si="437"/>
        <v>450</v>
      </c>
      <c r="BX587" s="107">
        <v>0</v>
      </c>
      <c r="BY587" s="201">
        <f t="shared" si="428"/>
        <v>450</v>
      </c>
      <c r="BZ587" s="107"/>
      <c r="CA587" s="107">
        <f t="shared" si="489"/>
        <v>0</v>
      </c>
      <c r="CB587" s="107">
        <f t="shared" si="454"/>
        <v>450</v>
      </c>
      <c r="CC587" s="107">
        <v>0</v>
      </c>
      <c r="CD587" s="201">
        <f t="shared" si="429"/>
        <v>450</v>
      </c>
      <c r="CE587" s="107">
        <f t="shared" si="489"/>
        <v>0</v>
      </c>
      <c r="CF587" s="107">
        <f t="shared" si="430"/>
        <v>450</v>
      </c>
      <c r="CG587" s="107">
        <f t="shared" si="489"/>
        <v>0</v>
      </c>
      <c r="CH587" s="107">
        <f t="shared" si="431"/>
        <v>450</v>
      </c>
    </row>
    <row r="588" spans="2:86" ht="40.5" x14ac:dyDescent="0.3">
      <c r="B588" s="12"/>
      <c r="C588" s="7"/>
      <c r="D588" s="68" t="s">
        <v>14</v>
      </c>
      <c r="E588" s="145" t="s">
        <v>259</v>
      </c>
      <c r="F588" s="145">
        <v>200</v>
      </c>
      <c r="G588" s="68">
        <v>13</v>
      </c>
      <c r="H588" s="34">
        <v>0</v>
      </c>
      <c r="I588" s="34">
        <f>I589</f>
        <v>0</v>
      </c>
      <c r="J588" s="34">
        <f t="shared" si="409"/>
        <v>0</v>
      </c>
      <c r="K588" s="34">
        <f>K589</f>
        <v>0</v>
      </c>
      <c r="L588" s="34">
        <f t="shared" si="449"/>
        <v>0</v>
      </c>
      <c r="M588" s="34">
        <f>M589</f>
        <v>0</v>
      </c>
      <c r="N588" s="69">
        <f t="shared" si="471"/>
        <v>0</v>
      </c>
      <c r="O588" s="34">
        <f>O589</f>
        <v>0</v>
      </c>
      <c r="P588" s="69">
        <f t="shared" si="472"/>
        <v>0</v>
      </c>
      <c r="Q588" s="34">
        <f>Q589</f>
        <v>0</v>
      </c>
      <c r="R588" s="69">
        <f t="shared" si="443"/>
        <v>0</v>
      </c>
      <c r="S588" s="34">
        <f>S589</f>
        <v>0</v>
      </c>
      <c r="T588" s="69">
        <f t="shared" si="444"/>
        <v>0</v>
      </c>
      <c r="U588" s="34">
        <f>U589</f>
        <v>0</v>
      </c>
      <c r="V588" s="69">
        <f t="shared" si="445"/>
        <v>0</v>
      </c>
      <c r="W588" s="69"/>
      <c r="X588" s="69">
        <f t="shared" si="446"/>
        <v>0</v>
      </c>
      <c r="Y588" s="69">
        <f>Y589</f>
        <v>0</v>
      </c>
      <c r="Z588" s="34">
        <f>Z589</f>
        <v>0</v>
      </c>
      <c r="AA588" s="34">
        <f t="shared" si="474"/>
        <v>0</v>
      </c>
      <c r="AB588" s="34">
        <f>AB589</f>
        <v>0</v>
      </c>
      <c r="AC588" s="31">
        <f t="shared" si="433"/>
        <v>0</v>
      </c>
      <c r="AD588" s="34">
        <f>AD589</f>
        <v>0</v>
      </c>
      <c r="AE588" s="31">
        <f t="shared" si="433"/>
        <v>0</v>
      </c>
      <c r="AF588" s="34">
        <f>AF589</f>
        <v>0</v>
      </c>
      <c r="AG588" s="31">
        <f t="shared" si="463"/>
        <v>0</v>
      </c>
      <c r="AH588" s="34">
        <v>0</v>
      </c>
      <c r="AI588" s="31">
        <f t="shared" si="463"/>
        <v>0</v>
      </c>
      <c r="AJ588" s="34">
        <v>0</v>
      </c>
      <c r="AK588" s="31">
        <f t="shared" si="463"/>
        <v>0</v>
      </c>
      <c r="AL588" s="34">
        <v>0</v>
      </c>
      <c r="AM588" s="31">
        <f t="shared" si="463"/>
        <v>0</v>
      </c>
      <c r="AN588" s="34">
        <v>0</v>
      </c>
      <c r="AO588" s="31">
        <f t="shared" si="464"/>
        <v>0</v>
      </c>
      <c r="AP588" s="34">
        <v>0</v>
      </c>
      <c r="AQ588" s="31"/>
      <c r="AR588" s="34"/>
      <c r="AS588" s="107"/>
      <c r="AT588" s="108"/>
      <c r="AU588" s="108"/>
      <c r="AV588" s="108"/>
      <c r="AW588" s="108"/>
      <c r="AX588" s="108"/>
      <c r="AY588" s="108"/>
      <c r="AZ588" s="107"/>
      <c r="BA588" s="107"/>
      <c r="BB588" s="107"/>
      <c r="BC588" s="108"/>
      <c r="BD588" s="108"/>
      <c r="BE588" s="107"/>
      <c r="BF588" s="107"/>
      <c r="BG588" s="109">
        <v>450</v>
      </c>
      <c r="BH588" s="107">
        <f t="shared" si="435"/>
        <v>450</v>
      </c>
      <c r="BI588" s="107"/>
      <c r="BJ588" s="107">
        <f t="shared" si="457"/>
        <v>0</v>
      </c>
      <c r="BK588" s="109">
        <v>450</v>
      </c>
      <c r="BL588" s="109"/>
      <c r="BM588" s="109">
        <f t="shared" si="468"/>
        <v>450</v>
      </c>
      <c r="BN588" s="107">
        <f t="shared" si="484"/>
        <v>450</v>
      </c>
      <c r="BO588" s="107"/>
      <c r="BP588" s="107"/>
      <c r="BQ588" s="201">
        <f t="shared" si="436"/>
        <v>450</v>
      </c>
      <c r="BR588" s="107"/>
      <c r="BS588" s="201">
        <f t="shared" si="432"/>
        <v>450</v>
      </c>
      <c r="BT588" s="109"/>
      <c r="BU588" s="107">
        <f t="shared" si="469"/>
        <v>450</v>
      </c>
      <c r="BV588" s="109"/>
      <c r="BW588" s="107">
        <f t="shared" si="437"/>
        <v>450</v>
      </c>
      <c r="BX588" s="107"/>
      <c r="BY588" s="201">
        <f t="shared" si="428"/>
        <v>450</v>
      </c>
      <c r="BZ588" s="107"/>
      <c r="CA588" s="107"/>
      <c r="CB588" s="107">
        <f t="shared" si="454"/>
        <v>450</v>
      </c>
      <c r="CC588" s="107"/>
      <c r="CD588" s="201">
        <f t="shared" si="429"/>
        <v>450</v>
      </c>
      <c r="CE588" s="107"/>
      <c r="CF588" s="107">
        <f t="shared" si="430"/>
        <v>450</v>
      </c>
      <c r="CG588" s="107"/>
      <c r="CH588" s="107">
        <f t="shared" si="431"/>
        <v>450</v>
      </c>
    </row>
    <row r="589" spans="2:86" ht="40.5" x14ac:dyDescent="0.3">
      <c r="B589" s="12"/>
      <c r="C589" s="7"/>
      <c r="D589" s="68" t="s">
        <v>405</v>
      </c>
      <c r="E589" s="145" t="s">
        <v>260</v>
      </c>
      <c r="F589" s="145"/>
      <c r="G589" s="68"/>
      <c r="H589" s="34">
        <f>H590</f>
        <v>0</v>
      </c>
      <c r="I589" s="34">
        <f>I590+I591</f>
        <v>0</v>
      </c>
      <c r="J589" s="34">
        <f t="shared" ref="J589:J652" si="490">H589+I589</f>
        <v>0</v>
      </c>
      <c r="K589" s="34">
        <f>K590+K591</f>
        <v>0</v>
      </c>
      <c r="L589" s="34">
        <f t="shared" si="449"/>
        <v>0</v>
      </c>
      <c r="M589" s="34">
        <f>M590+M591</f>
        <v>0</v>
      </c>
      <c r="N589" s="69">
        <f t="shared" si="471"/>
        <v>0</v>
      </c>
      <c r="O589" s="34">
        <f>O590+O591</f>
        <v>0</v>
      </c>
      <c r="P589" s="69">
        <f t="shared" si="472"/>
        <v>0</v>
      </c>
      <c r="Q589" s="34">
        <f>Q590+Q591</f>
        <v>0</v>
      </c>
      <c r="R589" s="69">
        <f t="shared" si="443"/>
        <v>0</v>
      </c>
      <c r="S589" s="34">
        <f>S590+S591</f>
        <v>0</v>
      </c>
      <c r="T589" s="69">
        <f t="shared" si="444"/>
        <v>0</v>
      </c>
      <c r="U589" s="34">
        <f>U590+U591</f>
        <v>0</v>
      </c>
      <c r="V589" s="69">
        <f t="shared" si="445"/>
        <v>0</v>
      </c>
      <c r="W589" s="69"/>
      <c r="X589" s="69">
        <f t="shared" si="446"/>
        <v>0</v>
      </c>
      <c r="Y589" s="69">
        <f>Y590+Y591</f>
        <v>0</v>
      </c>
      <c r="Z589" s="34">
        <f>Z590+Z591</f>
        <v>0</v>
      </c>
      <c r="AA589" s="34">
        <f t="shared" si="474"/>
        <v>0</v>
      </c>
      <c r="AB589" s="34">
        <f>AB590+AB591</f>
        <v>0</v>
      </c>
      <c r="AC589" s="31">
        <f t="shared" si="433"/>
        <v>0</v>
      </c>
      <c r="AD589" s="34">
        <f>AD590+AD591</f>
        <v>0</v>
      </c>
      <c r="AE589" s="31">
        <f t="shared" si="433"/>
        <v>0</v>
      </c>
      <c r="AF589" s="34">
        <f>AF590+AF591</f>
        <v>0</v>
      </c>
      <c r="AG589" s="31">
        <f t="shared" si="463"/>
        <v>0</v>
      </c>
      <c r="AH589" s="34">
        <f>AH590+AH591</f>
        <v>0</v>
      </c>
      <c r="AI589" s="31">
        <f t="shared" si="463"/>
        <v>0</v>
      </c>
      <c r="AJ589" s="34">
        <f>AJ590+AJ591</f>
        <v>0</v>
      </c>
      <c r="AK589" s="31">
        <f t="shared" si="463"/>
        <v>0</v>
      </c>
      <c r="AL589" s="34">
        <f>AL590+AL591</f>
        <v>0</v>
      </c>
      <c r="AM589" s="31">
        <f t="shared" si="463"/>
        <v>0</v>
      </c>
      <c r="AN589" s="34">
        <f>AN590+AN591</f>
        <v>0</v>
      </c>
      <c r="AO589" s="31">
        <f t="shared" si="464"/>
        <v>0</v>
      </c>
      <c r="AP589" s="34">
        <f>AP590+AP591</f>
        <v>0</v>
      </c>
      <c r="AQ589" s="31"/>
      <c r="AR589" s="34"/>
      <c r="AS589" s="107"/>
      <c r="AT589" s="108"/>
      <c r="AU589" s="108"/>
      <c r="AV589" s="108"/>
      <c r="AW589" s="108"/>
      <c r="AX589" s="108"/>
      <c r="AY589" s="108"/>
      <c r="AZ589" s="107"/>
      <c r="BA589" s="107"/>
      <c r="BB589" s="107"/>
      <c r="BC589" s="108"/>
      <c r="BD589" s="108"/>
      <c r="BE589" s="107"/>
      <c r="BF589" s="107"/>
      <c r="BG589" s="109">
        <f>BG590</f>
        <v>120.4</v>
      </c>
      <c r="BH589" s="107">
        <f t="shared" si="435"/>
        <v>120.4</v>
      </c>
      <c r="BI589" s="107"/>
      <c r="BJ589" s="107">
        <f t="shared" si="457"/>
        <v>0</v>
      </c>
      <c r="BK589" s="109">
        <f>BK590</f>
        <v>120.4</v>
      </c>
      <c r="BL589" s="109">
        <f>BL590</f>
        <v>0</v>
      </c>
      <c r="BM589" s="109">
        <f t="shared" si="468"/>
        <v>120.4</v>
      </c>
      <c r="BN589" s="107">
        <f t="shared" si="484"/>
        <v>120.4</v>
      </c>
      <c r="BO589" s="107">
        <f>BO590</f>
        <v>0</v>
      </c>
      <c r="BP589" s="107">
        <f>BP590</f>
        <v>0</v>
      </c>
      <c r="BQ589" s="201">
        <f t="shared" si="436"/>
        <v>120.4</v>
      </c>
      <c r="BR589" s="107">
        <f>BR590</f>
        <v>0</v>
      </c>
      <c r="BS589" s="201">
        <f t="shared" si="432"/>
        <v>120.4</v>
      </c>
      <c r="BT589" s="109">
        <f>BT590</f>
        <v>0</v>
      </c>
      <c r="BU589" s="107">
        <f t="shared" si="469"/>
        <v>120.4</v>
      </c>
      <c r="BV589" s="109">
        <f>BV590</f>
        <v>0</v>
      </c>
      <c r="BW589" s="107">
        <f t="shared" si="437"/>
        <v>120.4</v>
      </c>
      <c r="BX589" s="107">
        <v>0</v>
      </c>
      <c r="BY589" s="201">
        <f t="shared" si="428"/>
        <v>120.4</v>
      </c>
      <c r="BZ589" s="107"/>
      <c r="CA589" s="107">
        <f>CA590</f>
        <v>0</v>
      </c>
      <c r="CB589" s="107">
        <f t="shared" si="454"/>
        <v>120.4</v>
      </c>
      <c r="CC589" s="107">
        <v>0</v>
      </c>
      <c r="CD589" s="201">
        <f t="shared" si="429"/>
        <v>120.4</v>
      </c>
      <c r="CE589" s="107">
        <f>CE590</f>
        <v>0</v>
      </c>
      <c r="CF589" s="107">
        <f t="shared" si="430"/>
        <v>120.4</v>
      </c>
      <c r="CG589" s="107">
        <f>CG590</f>
        <v>0</v>
      </c>
      <c r="CH589" s="107">
        <f t="shared" si="431"/>
        <v>120.4</v>
      </c>
    </row>
    <row r="590" spans="2:86" ht="105.75" customHeight="1" x14ac:dyDescent="0.3">
      <c r="B590" s="12"/>
      <c r="C590" s="7"/>
      <c r="D590" s="68" t="s">
        <v>261</v>
      </c>
      <c r="E590" s="145" t="s">
        <v>262</v>
      </c>
      <c r="F590" s="145"/>
      <c r="G590" s="68"/>
      <c r="H590" s="34">
        <f>H591+H592</f>
        <v>0</v>
      </c>
      <c r="I590" s="34"/>
      <c r="J590" s="34">
        <f t="shared" si="490"/>
        <v>0</v>
      </c>
      <c r="K590" s="34"/>
      <c r="L590" s="34">
        <f t="shared" si="449"/>
        <v>0</v>
      </c>
      <c r="M590" s="34"/>
      <c r="N590" s="69">
        <f t="shared" si="471"/>
        <v>0</v>
      </c>
      <c r="O590" s="34"/>
      <c r="P590" s="69">
        <f t="shared" si="472"/>
        <v>0</v>
      </c>
      <c r="Q590" s="34"/>
      <c r="R590" s="69">
        <f t="shared" si="443"/>
        <v>0</v>
      </c>
      <c r="S590" s="34"/>
      <c r="T590" s="69">
        <f t="shared" si="444"/>
        <v>0</v>
      </c>
      <c r="U590" s="34"/>
      <c r="V590" s="69">
        <f t="shared" si="445"/>
        <v>0</v>
      </c>
      <c r="W590" s="69"/>
      <c r="X590" s="69">
        <f t="shared" si="446"/>
        <v>0</v>
      </c>
      <c r="Y590" s="69"/>
      <c r="Z590" s="34">
        <v>0</v>
      </c>
      <c r="AA590" s="34">
        <f t="shared" si="474"/>
        <v>0</v>
      </c>
      <c r="AB590" s="34">
        <v>0</v>
      </c>
      <c r="AC590" s="31">
        <f t="shared" si="433"/>
        <v>0</v>
      </c>
      <c r="AD590" s="34">
        <v>0</v>
      </c>
      <c r="AE590" s="31">
        <f t="shared" si="433"/>
        <v>0</v>
      </c>
      <c r="AF590" s="34">
        <v>0</v>
      </c>
      <c r="AG590" s="31">
        <f t="shared" si="463"/>
        <v>0</v>
      </c>
      <c r="AH590" s="34">
        <v>0</v>
      </c>
      <c r="AI590" s="31">
        <f t="shared" si="463"/>
        <v>0</v>
      </c>
      <c r="AJ590" s="34">
        <v>0</v>
      </c>
      <c r="AK590" s="31">
        <f t="shared" si="463"/>
        <v>0</v>
      </c>
      <c r="AL590" s="34">
        <v>0</v>
      </c>
      <c r="AM590" s="31">
        <f t="shared" si="463"/>
        <v>0</v>
      </c>
      <c r="AN590" s="34">
        <v>0</v>
      </c>
      <c r="AO590" s="31">
        <f t="shared" si="464"/>
        <v>0</v>
      </c>
      <c r="AP590" s="34">
        <v>0</v>
      </c>
      <c r="AQ590" s="31"/>
      <c r="AR590" s="34"/>
      <c r="AS590" s="107"/>
      <c r="AT590" s="108"/>
      <c r="AU590" s="108"/>
      <c r="AV590" s="108"/>
      <c r="AW590" s="108"/>
      <c r="AX590" s="108"/>
      <c r="AY590" s="108"/>
      <c r="AZ590" s="107"/>
      <c r="BA590" s="107"/>
      <c r="BB590" s="107"/>
      <c r="BC590" s="108"/>
      <c r="BD590" s="108"/>
      <c r="BE590" s="107"/>
      <c r="BF590" s="107"/>
      <c r="BG590" s="109">
        <f>BG591+BG592</f>
        <v>120.4</v>
      </c>
      <c r="BH590" s="107">
        <f t="shared" si="435"/>
        <v>120.4</v>
      </c>
      <c r="BI590" s="107"/>
      <c r="BJ590" s="107">
        <f t="shared" si="457"/>
        <v>0</v>
      </c>
      <c r="BK590" s="109">
        <f>BK591+BK592</f>
        <v>120.4</v>
      </c>
      <c r="BL590" s="109">
        <f>BL591+BL592</f>
        <v>0</v>
      </c>
      <c r="BM590" s="109">
        <f t="shared" si="468"/>
        <v>120.4</v>
      </c>
      <c r="BN590" s="107">
        <f t="shared" si="484"/>
        <v>120.4</v>
      </c>
      <c r="BO590" s="107">
        <f>BO591+BO592</f>
        <v>0</v>
      </c>
      <c r="BP590" s="107">
        <f>BP591+BP592</f>
        <v>0</v>
      </c>
      <c r="BQ590" s="201">
        <f t="shared" si="436"/>
        <v>120.4</v>
      </c>
      <c r="BR590" s="107">
        <f>BR591+BR592</f>
        <v>0</v>
      </c>
      <c r="BS590" s="201">
        <f t="shared" si="432"/>
        <v>120.4</v>
      </c>
      <c r="BT590" s="109">
        <f>BT591+BT592</f>
        <v>0</v>
      </c>
      <c r="BU590" s="107">
        <f t="shared" si="469"/>
        <v>120.4</v>
      </c>
      <c r="BV590" s="109">
        <f>BV591+BV592</f>
        <v>0</v>
      </c>
      <c r="BW590" s="107">
        <f t="shared" si="437"/>
        <v>120.4</v>
      </c>
      <c r="BX590" s="107">
        <v>0</v>
      </c>
      <c r="BY590" s="201">
        <f t="shared" si="428"/>
        <v>120.4</v>
      </c>
      <c r="BZ590" s="107"/>
      <c r="CA590" s="107">
        <f>CA591+CA592</f>
        <v>0</v>
      </c>
      <c r="CB590" s="107">
        <f t="shared" si="454"/>
        <v>120.4</v>
      </c>
      <c r="CC590" s="107">
        <v>0</v>
      </c>
      <c r="CD590" s="201">
        <f t="shared" si="429"/>
        <v>120.4</v>
      </c>
      <c r="CE590" s="107">
        <f>CE591+CE592</f>
        <v>0</v>
      </c>
      <c r="CF590" s="107">
        <f t="shared" si="430"/>
        <v>120.4</v>
      </c>
      <c r="CG590" s="107">
        <f>CG591+CG592</f>
        <v>0</v>
      </c>
      <c r="CH590" s="107">
        <f t="shared" si="431"/>
        <v>120.4</v>
      </c>
    </row>
    <row r="591" spans="2:86" ht="40.5" x14ac:dyDescent="0.3">
      <c r="B591" s="12"/>
      <c r="C591" s="7"/>
      <c r="D591" s="68" t="s">
        <v>14</v>
      </c>
      <c r="E591" s="145" t="s">
        <v>262</v>
      </c>
      <c r="F591" s="145">
        <v>200</v>
      </c>
      <c r="G591" s="68">
        <v>13</v>
      </c>
      <c r="H591" s="34">
        <v>0</v>
      </c>
      <c r="I591" s="34"/>
      <c r="J591" s="34">
        <f t="shared" si="490"/>
        <v>0</v>
      </c>
      <c r="K591" s="34"/>
      <c r="L591" s="34">
        <f t="shared" si="449"/>
        <v>0</v>
      </c>
      <c r="M591" s="34"/>
      <c r="N591" s="69">
        <f t="shared" si="471"/>
        <v>0</v>
      </c>
      <c r="O591" s="34"/>
      <c r="P591" s="69">
        <f t="shared" si="472"/>
        <v>0</v>
      </c>
      <c r="Q591" s="34"/>
      <c r="R591" s="69">
        <f t="shared" si="443"/>
        <v>0</v>
      </c>
      <c r="S591" s="34"/>
      <c r="T591" s="69">
        <f t="shared" si="444"/>
        <v>0</v>
      </c>
      <c r="U591" s="34"/>
      <c r="V591" s="69">
        <f t="shared" si="445"/>
        <v>0</v>
      </c>
      <c r="W591" s="69"/>
      <c r="X591" s="69">
        <f t="shared" si="446"/>
        <v>0</v>
      </c>
      <c r="Y591" s="69"/>
      <c r="Z591" s="34">
        <v>0</v>
      </c>
      <c r="AA591" s="34">
        <f t="shared" si="474"/>
        <v>0</v>
      </c>
      <c r="AB591" s="34">
        <v>0</v>
      </c>
      <c r="AC591" s="31">
        <f t="shared" si="433"/>
        <v>0</v>
      </c>
      <c r="AD591" s="34">
        <v>0</v>
      </c>
      <c r="AE591" s="31">
        <f t="shared" si="433"/>
        <v>0</v>
      </c>
      <c r="AF591" s="34">
        <v>0</v>
      </c>
      <c r="AG591" s="31">
        <f t="shared" si="463"/>
        <v>0</v>
      </c>
      <c r="AH591" s="34">
        <v>0</v>
      </c>
      <c r="AI591" s="31">
        <f t="shared" si="463"/>
        <v>0</v>
      </c>
      <c r="AJ591" s="34">
        <v>0</v>
      </c>
      <c r="AK591" s="31">
        <f t="shared" si="463"/>
        <v>0</v>
      </c>
      <c r="AL591" s="34">
        <v>0</v>
      </c>
      <c r="AM591" s="31">
        <f t="shared" si="463"/>
        <v>0</v>
      </c>
      <c r="AN591" s="34">
        <v>0</v>
      </c>
      <c r="AO591" s="31">
        <f t="shared" si="464"/>
        <v>0</v>
      </c>
      <c r="AP591" s="34">
        <v>0</v>
      </c>
      <c r="AQ591" s="31"/>
      <c r="AR591" s="34"/>
      <c r="AS591" s="107"/>
      <c r="AT591" s="108"/>
      <c r="AU591" s="108"/>
      <c r="AV591" s="108"/>
      <c r="AW591" s="108"/>
      <c r="AX591" s="108"/>
      <c r="AY591" s="108"/>
      <c r="AZ591" s="107"/>
      <c r="BA591" s="107"/>
      <c r="BB591" s="107"/>
      <c r="BC591" s="108"/>
      <c r="BD591" s="108"/>
      <c r="BE591" s="107"/>
      <c r="BF591" s="107"/>
      <c r="BG591" s="109">
        <v>110.4</v>
      </c>
      <c r="BH591" s="107">
        <f t="shared" si="435"/>
        <v>110.4</v>
      </c>
      <c r="BI591" s="107"/>
      <c r="BJ591" s="107">
        <f t="shared" si="457"/>
        <v>0</v>
      </c>
      <c r="BK591" s="109">
        <v>110.4</v>
      </c>
      <c r="BL591" s="109"/>
      <c r="BM591" s="109">
        <f t="shared" si="468"/>
        <v>110.4</v>
      </c>
      <c r="BN591" s="107">
        <f t="shared" si="484"/>
        <v>110.4</v>
      </c>
      <c r="BO591" s="107"/>
      <c r="BP591" s="107"/>
      <c r="BQ591" s="201">
        <f t="shared" si="436"/>
        <v>110.4</v>
      </c>
      <c r="BR591" s="107"/>
      <c r="BS591" s="201">
        <f t="shared" si="432"/>
        <v>110.4</v>
      </c>
      <c r="BT591" s="109"/>
      <c r="BU591" s="107">
        <f t="shared" si="469"/>
        <v>110.4</v>
      </c>
      <c r="BV591" s="109"/>
      <c r="BW591" s="107">
        <f t="shared" si="437"/>
        <v>110.4</v>
      </c>
      <c r="BX591" s="107"/>
      <c r="BY591" s="201">
        <f t="shared" si="428"/>
        <v>110.4</v>
      </c>
      <c r="BZ591" s="107"/>
      <c r="CA591" s="107"/>
      <c r="CB591" s="107">
        <f t="shared" si="454"/>
        <v>110.4</v>
      </c>
      <c r="CC591" s="107"/>
      <c r="CD591" s="201">
        <f t="shared" si="429"/>
        <v>110.4</v>
      </c>
      <c r="CE591" s="107"/>
      <c r="CF591" s="107">
        <f t="shared" si="430"/>
        <v>110.4</v>
      </c>
      <c r="CG591" s="107"/>
      <c r="CH591" s="107">
        <f t="shared" si="431"/>
        <v>110.4</v>
      </c>
    </row>
    <row r="592" spans="2:86" ht="20.25" x14ac:dyDescent="0.3">
      <c r="B592" s="12"/>
      <c r="C592" s="7"/>
      <c r="D592" s="68" t="s">
        <v>18</v>
      </c>
      <c r="E592" s="145" t="s">
        <v>262</v>
      </c>
      <c r="F592" s="145">
        <v>800</v>
      </c>
      <c r="G592" s="68">
        <v>13</v>
      </c>
      <c r="H592" s="34">
        <v>0</v>
      </c>
      <c r="I592" s="34">
        <f>I593</f>
        <v>0</v>
      </c>
      <c r="J592" s="34">
        <f t="shared" si="490"/>
        <v>0</v>
      </c>
      <c r="K592" s="34">
        <f>K593</f>
        <v>0</v>
      </c>
      <c r="L592" s="34">
        <f t="shared" si="449"/>
        <v>0</v>
      </c>
      <c r="M592" s="34">
        <f>M593</f>
        <v>0</v>
      </c>
      <c r="N592" s="69">
        <f t="shared" si="471"/>
        <v>0</v>
      </c>
      <c r="O592" s="34">
        <f>O593</f>
        <v>0</v>
      </c>
      <c r="P592" s="69">
        <f t="shared" si="472"/>
        <v>0</v>
      </c>
      <c r="Q592" s="34">
        <f>Q593</f>
        <v>0</v>
      </c>
      <c r="R592" s="69">
        <f t="shared" si="443"/>
        <v>0</v>
      </c>
      <c r="S592" s="34">
        <f>S593</f>
        <v>0</v>
      </c>
      <c r="T592" s="69">
        <f t="shared" si="444"/>
        <v>0</v>
      </c>
      <c r="U592" s="34">
        <f>U593</f>
        <v>0</v>
      </c>
      <c r="V592" s="69">
        <f t="shared" si="445"/>
        <v>0</v>
      </c>
      <c r="W592" s="69"/>
      <c r="X592" s="69">
        <f t="shared" si="446"/>
        <v>0</v>
      </c>
      <c r="Y592" s="69">
        <f>Y593</f>
        <v>0</v>
      </c>
      <c r="Z592" s="34">
        <f>Z593</f>
        <v>0</v>
      </c>
      <c r="AA592" s="34">
        <f t="shared" si="474"/>
        <v>0</v>
      </c>
      <c r="AB592" s="34">
        <f>AB593</f>
        <v>0</v>
      </c>
      <c r="AC592" s="31">
        <f t="shared" si="433"/>
        <v>0</v>
      </c>
      <c r="AD592" s="34">
        <f>AD593</f>
        <v>0</v>
      </c>
      <c r="AE592" s="31">
        <f t="shared" si="433"/>
        <v>0</v>
      </c>
      <c r="AF592" s="34">
        <f>AF593</f>
        <v>0</v>
      </c>
      <c r="AG592" s="31">
        <f t="shared" si="463"/>
        <v>0</v>
      </c>
      <c r="AH592" s="34">
        <f>AH593</f>
        <v>0</v>
      </c>
      <c r="AI592" s="31">
        <f t="shared" si="463"/>
        <v>0</v>
      </c>
      <c r="AJ592" s="34">
        <f>AJ593</f>
        <v>0</v>
      </c>
      <c r="AK592" s="31">
        <f t="shared" si="463"/>
        <v>0</v>
      </c>
      <c r="AL592" s="34">
        <f>AL593</f>
        <v>0</v>
      </c>
      <c r="AM592" s="31">
        <f t="shared" si="463"/>
        <v>0</v>
      </c>
      <c r="AN592" s="34">
        <f>AN593</f>
        <v>0</v>
      </c>
      <c r="AO592" s="31">
        <f t="shared" si="464"/>
        <v>0</v>
      </c>
      <c r="AP592" s="34">
        <f>AP593</f>
        <v>0</v>
      </c>
      <c r="AQ592" s="31"/>
      <c r="AR592" s="34"/>
      <c r="AS592" s="107"/>
      <c r="AT592" s="108"/>
      <c r="AU592" s="108"/>
      <c r="AV592" s="108"/>
      <c r="AW592" s="108"/>
      <c r="AX592" s="108"/>
      <c r="AY592" s="108"/>
      <c r="AZ592" s="107"/>
      <c r="BA592" s="107"/>
      <c r="BB592" s="107"/>
      <c r="BC592" s="108"/>
      <c r="BD592" s="108"/>
      <c r="BE592" s="107"/>
      <c r="BF592" s="107"/>
      <c r="BG592" s="109">
        <v>10</v>
      </c>
      <c r="BH592" s="107">
        <f t="shared" si="435"/>
        <v>10</v>
      </c>
      <c r="BI592" s="107"/>
      <c r="BJ592" s="107">
        <f t="shared" si="457"/>
        <v>0</v>
      </c>
      <c r="BK592" s="109">
        <v>10</v>
      </c>
      <c r="BL592" s="109"/>
      <c r="BM592" s="109">
        <f t="shared" si="468"/>
        <v>10</v>
      </c>
      <c r="BN592" s="107">
        <f t="shared" si="484"/>
        <v>10</v>
      </c>
      <c r="BO592" s="107"/>
      <c r="BP592" s="107"/>
      <c r="BQ592" s="201">
        <f t="shared" si="436"/>
        <v>10</v>
      </c>
      <c r="BR592" s="107"/>
      <c r="BS592" s="201">
        <f t="shared" si="432"/>
        <v>10</v>
      </c>
      <c r="BT592" s="109"/>
      <c r="BU592" s="107">
        <f t="shared" si="469"/>
        <v>10</v>
      </c>
      <c r="BV592" s="109"/>
      <c r="BW592" s="107">
        <f t="shared" si="437"/>
        <v>10</v>
      </c>
      <c r="BX592" s="107"/>
      <c r="BY592" s="201">
        <f t="shared" si="428"/>
        <v>10</v>
      </c>
      <c r="BZ592" s="107"/>
      <c r="CA592" s="107"/>
      <c r="CB592" s="107">
        <f t="shared" si="454"/>
        <v>10</v>
      </c>
      <c r="CC592" s="107"/>
      <c r="CD592" s="201">
        <f t="shared" si="429"/>
        <v>10</v>
      </c>
      <c r="CE592" s="107"/>
      <c r="CF592" s="107">
        <f t="shared" si="430"/>
        <v>10</v>
      </c>
      <c r="CG592" s="107"/>
      <c r="CH592" s="107">
        <f t="shared" si="431"/>
        <v>10</v>
      </c>
    </row>
    <row r="593" spans="2:86" ht="60.75" x14ac:dyDescent="0.3">
      <c r="B593" s="12"/>
      <c r="C593" s="7"/>
      <c r="D593" s="68" t="s">
        <v>404</v>
      </c>
      <c r="E593" s="145" t="s">
        <v>263</v>
      </c>
      <c r="F593" s="145"/>
      <c r="G593" s="68"/>
      <c r="H593" s="34">
        <f>H594</f>
        <v>0</v>
      </c>
      <c r="I593" s="34">
        <f>I594</f>
        <v>0</v>
      </c>
      <c r="J593" s="34">
        <f t="shared" si="490"/>
        <v>0</v>
      </c>
      <c r="K593" s="34">
        <f>K594</f>
        <v>0</v>
      </c>
      <c r="L593" s="34">
        <f t="shared" si="449"/>
        <v>0</v>
      </c>
      <c r="M593" s="34">
        <f>M594</f>
        <v>0</v>
      </c>
      <c r="N593" s="69">
        <f t="shared" si="471"/>
        <v>0</v>
      </c>
      <c r="O593" s="34">
        <f>O594</f>
        <v>0</v>
      </c>
      <c r="P593" s="69">
        <f t="shared" si="472"/>
        <v>0</v>
      </c>
      <c r="Q593" s="34">
        <f>Q594</f>
        <v>0</v>
      </c>
      <c r="R593" s="69">
        <f t="shared" si="443"/>
        <v>0</v>
      </c>
      <c r="S593" s="34">
        <f>S594</f>
        <v>0</v>
      </c>
      <c r="T593" s="69">
        <f t="shared" si="444"/>
        <v>0</v>
      </c>
      <c r="U593" s="34">
        <f>U594</f>
        <v>0</v>
      </c>
      <c r="V593" s="69">
        <f t="shared" si="445"/>
        <v>0</v>
      </c>
      <c r="W593" s="69"/>
      <c r="X593" s="69">
        <f t="shared" si="446"/>
        <v>0</v>
      </c>
      <c r="Y593" s="69">
        <f>Y594</f>
        <v>0</v>
      </c>
      <c r="Z593" s="34">
        <f>Z594</f>
        <v>0</v>
      </c>
      <c r="AA593" s="34">
        <f t="shared" si="474"/>
        <v>0</v>
      </c>
      <c r="AB593" s="34">
        <f>AB594</f>
        <v>0</v>
      </c>
      <c r="AC593" s="31">
        <f t="shared" si="433"/>
        <v>0</v>
      </c>
      <c r="AD593" s="34">
        <f>AD594</f>
        <v>0</v>
      </c>
      <c r="AE593" s="31">
        <f t="shared" si="433"/>
        <v>0</v>
      </c>
      <c r="AF593" s="34">
        <f>AF594</f>
        <v>0</v>
      </c>
      <c r="AG593" s="31">
        <f t="shared" si="463"/>
        <v>0</v>
      </c>
      <c r="AH593" s="34">
        <f>AH594</f>
        <v>0</v>
      </c>
      <c r="AI593" s="31">
        <f t="shared" si="463"/>
        <v>0</v>
      </c>
      <c r="AJ593" s="34">
        <f>AJ594</f>
        <v>0</v>
      </c>
      <c r="AK593" s="31">
        <f t="shared" si="463"/>
        <v>0</v>
      </c>
      <c r="AL593" s="34">
        <f>AL594</f>
        <v>0</v>
      </c>
      <c r="AM593" s="31">
        <f t="shared" si="463"/>
        <v>0</v>
      </c>
      <c r="AN593" s="34">
        <f>AN594</f>
        <v>0</v>
      </c>
      <c r="AO593" s="31">
        <f t="shared" si="464"/>
        <v>0</v>
      </c>
      <c r="AP593" s="34">
        <f>AP594</f>
        <v>0</v>
      </c>
      <c r="AQ593" s="31"/>
      <c r="AR593" s="34"/>
      <c r="AS593" s="107"/>
      <c r="AT593" s="108"/>
      <c r="AU593" s="108"/>
      <c r="AV593" s="108"/>
      <c r="AW593" s="108"/>
      <c r="AX593" s="108"/>
      <c r="AY593" s="108"/>
      <c r="AZ593" s="107"/>
      <c r="BA593" s="107"/>
      <c r="BB593" s="107"/>
      <c r="BC593" s="108"/>
      <c r="BD593" s="108"/>
      <c r="BE593" s="107"/>
      <c r="BF593" s="107"/>
      <c r="BG593" s="109">
        <f>BG594</f>
        <v>261.8</v>
      </c>
      <c r="BH593" s="107">
        <f t="shared" si="435"/>
        <v>261.8</v>
      </c>
      <c r="BI593" s="107"/>
      <c r="BJ593" s="107">
        <f t="shared" si="457"/>
        <v>0</v>
      </c>
      <c r="BK593" s="109">
        <f>BK594</f>
        <v>261.8</v>
      </c>
      <c r="BL593" s="109">
        <f>BL594</f>
        <v>0</v>
      </c>
      <c r="BM593" s="109">
        <f t="shared" si="468"/>
        <v>261.8</v>
      </c>
      <c r="BN593" s="107">
        <f t="shared" si="484"/>
        <v>261.8</v>
      </c>
      <c r="BO593" s="107">
        <f>BO594</f>
        <v>0</v>
      </c>
      <c r="BP593" s="107">
        <f>BP594</f>
        <v>0</v>
      </c>
      <c r="BQ593" s="201">
        <f t="shared" si="436"/>
        <v>261.8</v>
      </c>
      <c r="BR593" s="107">
        <f>BR594</f>
        <v>0</v>
      </c>
      <c r="BS593" s="201">
        <f t="shared" si="432"/>
        <v>261.8</v>
      </c>
      <c r="BT593" s="109">
        <f>BT594</f>
        <v>0</v>
      </c>
      <c r="BU593" s="107">
        <f t="shared" si="469"/>
        <v>261.8</v>
      </c>
      <c r="BV593" s="109">
        <f>BV594</f>
        <v>0</v>
      </c>
      <c r="BW593" s="107">
        <f t="shared" si="437"/>
        <v>261.8</v>
      </c>
      <c r="BX593" s="107">
        <v>0</v>
      </c>
      <c r="BY593" s="201">
        <f t="shared" si="428"/>
        <v>261.8</v>
      </c>
      <c r="BZ593" s="107"/>
      <c r="CA593" s="107">
        <f>CA594</f>
        <v>0</v>
      </c>
      <c r="CB593" s="107">
        <f t="shared" si="454"/>
        <v>261.8</v>
      </c>
      <c r="CC593" s="107">
        <v>0</v>
      </c>
      <c r="CD593" s="201">
        <f t="shared" si="429"/>
        <v>261.8</v>
      </c>
      <c r="CE593" s="107">
        <f>CE594</f>
        <v>0</v>
      </c>
      <c r="CF593" s="107">
        <f t="shared" si="430"/>
        <v>261.8</v>
      </c>
      <c r="CG593" s="107">
        <f>CG594</f>
        <v>0</v>
      </c>
      <c r="CH593" s="107">
        <f t="shared" si="431"/>
        <v>261.8</v>
      </c>
    </row>
    <row r="594" spans="2:86" ht="40.5" x14ac:dyDescent="0.3">
      <c r="B594" s="12"/>
      <c r="C594" s="7"/>
      <c r="D594" s="68" t="s">
        <v>264</v>
      </c>
      <c r="E594" s="145" t="s">
        <v>265</v>
      </c>
      <c r="F594" s="145"/>
      <c r="G594" s="68"/>
      <c r="H594" s="34">
        <f>H595</f>
        <v>0</v>
      </c>
      <c r="I594" s="34"/>
      <c r="J594" s="34">
        <f t="shared" si="490"/>
        <v>0</v>
      </c>
      <c r="K594" s="34"/>
      <c r="L594" s="34">
        <f t="shared" si="449"/>
        <v>0</v>
      </c>
      <c r="M594" s="34"/>
      <c r="N594" s="69">
        <f t="shared" si="471"/>
        <v>0</v>
      </c>
      <c r="O594" s="34"/>
      <c r="P594" s="69">
        <f t="shared" si="472"/>
        <v>0</v>
      </c>
      <c r="Q594" s="34"/>
      <c r="R594" s="69">
        <f t="shared" si="443"/>
        <v>0</v>
      </c>
      <c r="S594" s="34"/>
      <c r="T594" s="69">
        <f t="shared" si="444"/>
        <v>0</v>
      </c>
      <c r="U594" s="34"/>
      <c r="V594" s="69">
        <f t="shared" si="445"/>
        <v>0</v>
      </c>
      <c r="W594" s="69"/>
      <c r="X594" s="69">
        <f t="shared" si="446"/>
        <v>0</v>
      </c>
      <c r="Y594" s="69"/>
      <c r="Z594" s="34">
        <v>0</v>
      </c>
      <c r="AA594" s="34">
        <f t="shared" si="474"/>
        <v>0</v>
      </c>
      <c r="AB594" s="34">
        <v>0</v>
      </c>
      <c r="AC594" s="31">
        <f t="shared" si="433"/>
        <v>0</v>
      </c>
      <c r="AD594" s="34">
        <v>0</v>
      </c>
      <c r="AE594" s="31">
        <f t="shared" si="433"/>
        <v>0</v>
      </c>
      <c r="AF594" s="34">
        <v>0</v>
      </c>
      <c r="AG594" s="31">
        <f t="shared" si="463"/>
        <v>0</v>
      </c>
      <c r="AH594" s="34">
        <v>0</v>
      </c>
      <c r="AI594" s="31">
        <f t="shared" si="463"/>
        <v>0</v>
      </c>
      <c r="AJ594" s="34">
        <v>0</v>
      </c>
      <c r="AK594" s="31">
        <f t="shared" si="463"/>
        <v>0</v>
      </c>
      <c r="AL594" s="34">
        <v>0</v>
      </c>
      <c r="AM594" s="31">
        <f t="shared" si="463"/>
        <v>0</v>
      </c>
      <c r="AN594" s="34">
        <v>0</v>
      </c>
      <c r="AO594" s="31">
        <f t="shared" si="464"/>
        <v>0</v>
      </c>
      <c r="AP594" s="34">
        <v>0</v>
      </c>
      <c r="AQ594" s="31"/>
      <c r="AR594" s="34"/>
      <c r="AS594" s="107"/>
      <c r="AT594" s="108"/>
      <c r="AU594" s="108"/>
      <c r="AV594" s="108"/>
      <c r="AW594" s="108"/>
      <c r="AX594" s="108"/>
      <c r="AY594" s="108"/>
      <c r="AZ594" s="107"/>
      <c r="BA594" s="107"/>
      <c r="BB594" s="107"/>
      <c r="BC594" s="108"/>
      <c r="BD594" s="108"/>
      <c r="BE594" s="107"/>
      <c r="BF594" s="107"/>
      <c r="BG594" s="109">
        <f>BG595</f>
        <v>261.8</v>
      </c>
      <c r="BH594" s="107">
        <f t="shared" si="435"/>
        <v>261.8</v>
      </c>
      <c r="BI594" s="107"/>
      <c r="BJ594" s="107">
        <f t="shared" si="457"/>
        <v>0</v>
      </c>
      <c r="BK594" s="109">
        <f>BK595</f>
        <v>261.8</v>
      </c>
      <c r="BL594" s="109">
        <f>BL595</f>
        <v>0</v>
      </c>
      <c r="BM594" s="109">
        <f t="shared" si="468"/>
        <v>261.8</v>
      </c>
      <c r="BN594" s="107">
        <f t="shared" si="484"/>
        <v>261.8</v>
      </c>
      <c r="BO594" s="107">
        <f>BO595</f>
        <v>0</v>
      </c>
      <c r="BP594" s="107">
        <f>BP595</f>
        <v>0</v>
      </c>
      <c r="BQ594" s="201">
        <f t="shared" si="436"/>
        <v>261.8</v>
      </c>
      <c r="BR594" s="107">
        <f>BR595</f>
        <v>0</v>
      </c>
      <c r="BS594" s="201">
        <f t="shared" si="432"/>
        <v>261.8</v>
      </c>
      <c r="BT594" s="109">
        <f>BT595</f>
        <v>0</v>
      </c>
      <c r="BU594" s="107">
        <f t="shared" si="469"/>
        <v>261.8</v>
      </c>
      <c r="BV594" s="109">
        <f>BV595</f>
        <v>0</v>
      </c>
      <c r="BW594" s="107">
        <f t="shared" si="437"/>
        <v>261.8</v>
      </c>
      <c r="BX594" s="107">
        <v>0</v>
      </c>
      <c r="BY594" s="201">
        <f t="shared" si="428"/>
        <v>261.8</v>
      </c>
      <c r="BZ594" s="107"/>
      <c r="CA594" s="107">
        <f>CA595</f>
        <v>0</v>
      </c>
      <c r="CB594" s="107">
        <f t="shared" si="454"/>
        <v>261.8</v>
      </c>
      <c r="CC594" s="107">
        <v>0</v>
      </c>
      <c r="CD594" s="201">
        <f t="shared" si="429"/>
        <v>261.8</v>
      </c>
      <c r="CE594" s="107">
        <f>CE595</f>
        <v>0</v>
      </c>
      <c r="CF594" s="107">
        <f t="shared" si="430"/>
        <v>261.8</v>
      </c>
      <c r="CG594" s="107">
        <f>CG595</f>
        <v>0</v>
      </c>
      <c r="CH594" s="107">
        <f t="shared" si="431"/>
        <v>261.8</v>
      </c>
    </row>
    <row r="595" spans="2:86" ht="40.5" x14ac:dyDescent="0.3">
      <c r="B595" s="12"/>
      <c r="C595" s="7"/>
      <c r="D595" s="68" t="s">
        <v>14</v>
      </c>
      <c r="E595" s="145" t="s">
        <v>265</v>
      </c>
      <c r="F595" s="145">
        <v>200</v>
      </c>
      <c r="G595" s="68">
        <v>13</v>
      </c>
      <c r="H595" s="34">
        <v>0</v>
      </c>
      <c r="I595" s="34">
        <f>I596</f>
        <v>0</v>
      </c>
      <c r="J595" s="34">
        <f t="shared" si="490"/>
        <v>0</v>
      </c>
      <c r="K595" s="34">
        <f>K596</f>
        <v>0</v>
      </c>
      <c r="L595" s="34">
        <f t="shared" si="449"/>
        <v>0</v>
      </c>
      <c r="M595" s="34">
        <f>M596</f>
        <v>0</v>
      </c>
      <c r="N595" s="69">
        <f t="shared" si="471"/>
        <v>0</v>
      </c>
      <c r="O595" s="34">
        <f>O596</f>
        <v>0</v>
      </c>
      <c r="P595" s="69">
        <f t="shared" si="472"/>
        <v>0</v>
      </c>
      <c r="Q595" s="34">
        <f>Q596</f>
        <v>0</v>
      </c>
      <c r="R595" s="69">
        <f t="shared" si="443"/>
        <v>0</v>
      </c>
      <c r="S595" s="34">
        <f>S596</f>
        <v>0</v>
      </c>
      <c r="T595" s="69">
        <f t="shared" si="444"/>
        <v>0</v>
      </c>
      <c r="U595" s="34">
        <f>U596</f>
        <v>0</v>
      </c>
      <c r="V595" s="69">
        <f t="shared" si="445"/>
        <v>0</v>
      </c>
      <c r="W595" s="69"/>
      <c r="X595" s="69">
        <f t="shared" si="446"/>
        <v>0</v>
      </c>
      <c r="Y595" s="69">
        <f>Y596</f>
        <v>0</v>
      </c>
      <c r="Z595" s="34">
        <f>Z596</f>
        <v>0</v>
      </c>
      <c r="AA595" s="34">
        <f t="shared" si="474"/>
        <v>0</v>
      </c>
      <c r="AB595" s="34">
        <f>AB596</f>
        <v>0</v>
      </c>
      <c r="AC595" s="31">
        <f t="shared" si="433"/>
        <v>0</v>
      </c>
      <c r="AD595" s="34">
        <v>0</v>
      </c>
      <c r="AE595" s="31">
        <f t="shared" si="433"/>
        <v>0</v>
      </c>
      <c r="AF595" s="34">
        <v>0</v>
      </c>
      <c r="AG595" s="31">
        <f t="shared" si="463"/>
        <v>0</v>
      </c>
      <c r="AH595" s="34">
        <v>0</v>
      </c>
      <c r="AI595" s="31">
        <f t="shared" si="463"/>
        <v>0</v>
      </c>
      <c r="AJ595" s="34">
        <v>0</v>
      </c>
      <c r="AK595" s="31">
        <f t="shared" si="463"/>
        <v>0</v>
      </c>
      <c r="AL595" s="34">
        <v>0</v>
      </c>
      <c r="AM595" s="31">
        <f t="shared" si="463"/>
        <v>0</v>
      </c>
      <c r="AN595" s="34">
        <v>0</v>
      </c>
      <c r="AO595" s="31">
        <f t="shared" si="464"/>
        <v>0</v>
      </c>
      <c r="AP595" s="34">
        <v>0</v>
      </c>
      <c r="AQ595" s="31"/>
      <c r="AR595" s="34"/>
      <c r="AS595" s="107"/>
      <c r="AT595" s="108"/>
      <c r="AU595" s="108"/>
      <c r="AV595" s="108"/>
      <c r="AW595" s="108"/>
      <c r="AX595" s="108"/>
      <c r="AY595" s="108"/>
      <c r="AZ595" s="107"/>
      <c r="BA595" s="107"/>
      <c r="BB595" s="107"/>
      <c r="BC595" s="108"/>
      <c r="BD595" s="108"/>
      <c r="BE595" s="107"/>
      <c r="BF595" s="107"/>
      <c r="BG595" s="109">
        <v>261.8</v>
      </c>
      <c r="BH595" s="107">
        <f t="shared" si="435"/>
        <v>261.8</v>
      </c>
      <c r="BI595" s="107"/>
      <c r="BJ595" s="107">
        <f t="shared" si="457"/>
        <v>0</v>
      </c>
      <c r="BK595" s="109">
        <v>261.8</v>
      </c>
      <c r="BL595" s="109"/>
      <c r="BM595" s="109">
        <f t="shared" si="468"/>
        <v>261.8</v>
      </c>
      <c r="BN595" s="107">
        <f t="shared" si="484"/>
        <v>261.8</v>
      </c>
      <c r="BO595" s="107"/>
      <c r="BP595" s="107"/>
      <c r="BQ595" s="201">
        <f t="shared" si="436"/>
        <v>261.8</v>
      </c>
      <c r="BR595" s="107"/>
      <c r="BS595" s="201">
        <f t="shared" si="432"/>
        <v>261.8</v>
      </c>
      <c r="BT595" s="109"/>
      <c r="BU595" s="107">
        <f t="shared" si="469"/>
        <v>261.8</v>
      </c>
      <c r="BV595" s="109"/>
      <c r="BW595" s="107">
        <f t="shared" si="437"/>
        <v>261.8</v>
      </c>
      <c r="BX595" s="107"/>
      <c r="BY595" s="201">
        <f t="shared" si="428"/>
        <v>261.8</v>
      </c>
      <c r="BZ595" s="107"/>
      <c r="CA595" s="107"/>
      <c r="CB595" s="107">
        <f t="shared" si="454"/>
        <v>261.8</v>
      </c>
      <c r="CC595" s="107"/>
      <c r="CD595" s="201">
        <f t="shared" si="429"/>
        <v>261.8</v>
      </c>
      <c r="CE595" s="107"/>
      <c r="CF595" s="107">
        <f t="shared" si="430"/>
        <v>261.8</v>
      </c>
      <c r="CG595" s="107"/>
      <c r="CH595" s="107">
        <f t="shared" si="431"/>
        <v>261.8</v>
      </c>
    </row>
    <row r="596" spans="2:86" ht="60.75" x14ac:dyDescent="0.3">
      <c r="B596" s="12"/>
      <c r="C596" s="7"/>
      <c r="D596" s="68" t="s">
        <v>493</v>
      </c>
      <c r="E596" s="145" t="s">
        <v>266</v>
      </c>
      <c r="F596" s="145"/>
      <c r="G596" s="68"/>
      <c r="H596" s="34">
        <f>H597</f>
        <v>0</v>
      </c>
      <c r="I596" s="34">
        <f>I597+I598+I599</f>
        <v>0</v>
      </c>
      <c r="J596" s="34">
        <f t="shared" si="490"/>
        <v>0</v>
      </c>
      <c r="K596" s="34">
        <f>K597+K598+K599</f>
        <v>0</v>
      </c>
      <c r="L596" s="34">
        <f t="shared" si="449"/>
        <v>0</v>
      </c>
      <c r="M596" s="34">
        <f>M597+M598+M599</f>
        <v>0</v>
      </c>
      <c r="N596" s="69">
        <f t="shared" si="471"/>
        <v>0</v>
      </c>
      <c r="O596" s="34">
        <f>O597+O598+O599</f>
        <v>0</v>
      </c>
      <c r="P596" s="69">
        <f t="shared" si="472"/>
        <v>0</v>
      </c>
      <c r="Q596" s="34">
        <f>Q597+Q598+Q599</f>
        <v>0</v>
      </c>
      <c r="R596" s="69">
        <f t="shared" si="443"/>
        <v>0</v>
      </c>
      <c r="S596" s="34">
        <f>S597+S598+S599</f>
        <v>0</v>
      </c>
      <c r="T596" s="69">
        <f t="shared" si="444"/>
        <v>0</v>
      </c>
      <c r="U596" s="34">
        <f>U597+U598+U599</f>
        <v>0</v>
      </c>
      <c r="V596" s="69">
        <f t="shared" si="445"/>
        <v>0</v>
      </c>
      <c r="W596" s="69"/>
      <c r="X596" s="69">
        <f t="shared" si="446"/>
        <v>0</v>
      </c>
      <c r="Y596" s="69">
        <f>Y597+Y598+Y599</f>
        <v>0</v>
      </c>
      <c r="Z596" s="34">
        <f>Z597+Z598+Z599</f>
        <v>0</v>
      </c>
      <c r="AA596" s="34">
        <f t="shared" si="474"/>
        <v>0</v>
      </c>
      <c r="AB596" s="34">
        <f>AB597+AB598+AB599</f>
        <v>0</v>
      </c>
      <c r="AC596" s="31">
        <f t="shared" si="433"/>
        <v>0</v>
      </c>
      <c r="AD596" s="34">
        <f>AD597</f>
        <v>0</v>
      </c>
      <c r="AE596" s="31">
        <f t="shared" si="433"/>
        <v>0</v>
      </c>
      <c r="AF596" s="34">
        <f>AF597</f>
        <v>0</v>
      </c>
      <c r="AG596" s="31">
        <f t="shared" si="463"/>
        <v>0</v>
      </c>
      <c r="AH596" s="34">
        <f>AH597</f>
        <v>0</v>
      </c>
      <c r="AI596" s="31">
        <f t="shared" si="463"/>
        <v>0</v>
      </c>
      <c r="AJ596" s="34">
        <f>AJ597</f>
        <v>0</v>
      </c>
      <c r="AK596" s="31">
        <f t="shared" si="463"/>
        <v>0</v>
      </c>
      <c r="AL596" s="34">
        <f>AL597</f>
        <v>0</v>
      </c>
      <c r="AM596" s="31">
        <f t="shared" si="463"/>
        <v>0</v>
      </c>
      <c r="AN596" s="34">
        <f>AN597</f>
        <v>0</v>
      </c>
      <c r="AO596" s="31">
        <f t="shared" si="464"/>
        <v>0</v>
      </c>
      <c r="AP596" s="34">
        <f>AP597</f>
        <v>0</v>
      </c>
      <c r="AQ596" s="31"/>
      <c r="AR596" s="34"/>
      <c r="AS596" s="107"/>
      <c r="AT596" s="108"/>
      <c r="AU596" s="108"/>
      <c r="AV596" s="108"/>
      <c r="AW596" s="108"/>
      <c r="AX596" s="108"/>
      <c r="AY596" s="108"/>
      <c r="AZ596" s="107"/>
      <c r="BA596" s="107"/>
      <c r="BB596" s="107"/>
      <c r="BC596" s="108"/>
      <c r="BD596" s="108"/>
      <c r="BE596" s="107"/>
      <c r="BF596" s="107"/>
      <c r="BG596" s="109">
        <f>BG597</f>
        <v>4735.3609999999999</v>
      </c>
      <c r="BH596" s="107">
        <f t="shared" si="435"/>
        <v>4735.3609999999999</v>
      </c>
      <c r="BI596" s="107"/>
      <c r="BJ596" s="107">
        <f t="shared" si="457"/>
        <v>0</v>
      </c>
      <c r="BK596" s="109">
        <f>BK597</f>
        <v>4735.3609999999999</v>
      </c>
      <c r="BL596" s="109">
        <f>BL597</f>
        <v>0</v>
      </c>
      <c r="BM596" s="109">
        <f t="shared" si="468"/>
        <v>4735.3609999999999</v>
      </c>
      <c r="BN596" s="107">
        <f t="shared" si="484"/>
        <v>4735.3609999999999</v>
      </c>
      <c r="BO596" s="107">
        <f>BO597</f>
        <v>0</v>
      </c>
      <c r="BP596" s="107">
        <f>BP597</f>
        <v>0</v>
      </c>
      <c r="BQ596" s="201">
        <f t="shared" si="436"/>
        <v>4735.3609999999999</v>
      </c>
      <c r="BR596" s="107">
        <f>BR597</f>
        <v>0</v>
      </c>
      <c r="BS596" s="201">
        <f t="shared" si="432"/>
        <v>4735.3609999999999</v>
      </c>
      <c r="BT596" s="109">
        <f>BT597</f>
        <v>0</v>
      </c>
      <c r="BU596" s="107">
        <f t="shared" si="469"/>
        <v>4735.3609999999999</v>
      </c>
      <c r="BV596" s="109">
        <f>BV597</f>
        <v>0</v>
      </c>
      <c r="BW596" s="107">
        <f t="shared" si="437"/>
        <v>4735.3609999999999</v>
      </c>
      <c r="BX596" s="107">
        <v>0</v>
      </c>
      <c r="BY596" s="201">
        <f t="shared" si="428"/>
        <v>4735.3609999999999</v>
      </c>
      <c r="BZ596" s="107"/>
      <c r="CA596" s="107">
        <f>CA597</f>
        <v>0</v>
      </c>
      <c r="CB596" s="107">
        <f t="shared" si="454"/>
        <v>4735.3609999999999</v>
      </c>
      <c r="CC596" s="107">
        <v>0</v>
      </c>
      <c r="CD596" s="201">
        <f t="shared" si="429"/>
        <v>4735.3609999999999</v>
      </c>
      <c r="CE596" s="107">
        <f>CE597</f>
        <v>0</v>
      </c>
      <c r="CF596" s="107">
        <f t="shared" si="430"/>
        <v>4735.3609999999999</v>
      </c>
      <c r="CG596" s="107">
        <f>CG597</f>
        <v>0</v>
      </c>
      <c r="CH596" s="107">
        <f t="shared" si="431"/>
        <v>4735.3609999999999</v>
      </c>
    </row>
    <row r="597" spans="2:86" ht="40.5" x14ac:dyDescent="0.3">
      <c r="B597" s="12"/>
      <c r="C597" s="7"/>
      <c r="D597" s="68" t="s">
        <v>131</v>
      </c>
      <c r="E597" s="145" t="s">
        <v>267</v>
      </c>
      <c r="F597" s="145"/>
      <c r="G597" s="68"/>
      <c r="H597" s="34">
        <f>H598+H599+H600</f>
        <v>0</v>
      </c>
      <c r="I597" s="34"/>
      <c r="J597" s="34">
        <f t="shared" si="490"/>
        <v>0</v>
      </c>
      <c r="K597" s="34"/>
      <c r="L597" s="34">
        <f t="shared" si="449"/>
        <v>0</v>
      </c>
      <c r="M597" s="34">
        <v>0</v>
      </c>
      <c r="N597" s="69">
        <f t="shared" si="471"/>
        <v>0</v>
      </c>
      <c r="O597" s="34">
        <v>0</v>
      </c>
      <c r="P597" s="69">
        <f t="shared" si="472"/>
        <v>0</v>
      </c>
      <c r="Q597" s="34"/>
      <c r="R597" s="69">
        <f t="shared" si="443"/>
        <v>0</v>
      </c>
      <c r="S597" s="34">
        <v>0</v>
      </c>
      <c r="T597" s="69">
        <f t="shared" si="444"/>
        <v>0</v>
      </c>
      <c r="U597" s="34">
        <v>0</v>
      </c>
      <c r="V597" s="69">
        <f t="shared" si="445"/>
        <v>0</v>
      </c>
      <c r="W597" s="69"/>
      <c r="X597" s="69">
        <f t="shared" si="446"/>
        <v>0</v>
      </c>
      <c r="Y597" s="69"/>
      <c r="Z597" s="34">
        <v>0</v>
      </c>
      <c r="AA597" s="34">
        <f t="shared" si="474"/>
        <v>0</v>
      </c>
      <c r="AB597" s="34">
        <v>0</v>
      </c>
      <c r="AC597" s="31">
        <f t="shared" si="433"/>
        <v>0</v>
      </c>
      <c r="AD597" s="34">
        <f>AD598+AD599+AD600</f>
        <v>0</v>
      </c>
      <c r="AE597" s="31">
        <f t="shared" si="433"/>
        <v>0</v>
      </c>
      <c r="AF597" s="34">
        <f>AF598+AF599+AF600</f>
        <v>0</v>
      </c>
      <c r="AG597" s="31">
        <f t="shared" si="463"/>
        <v>0</v>
      </c>
      <c r="AH597" s="34">
        <f>AH598+AH599+AH600</f>
        <v>0</v>
      </c>
      <c r="AI597" s="31">
        <f t="shared" si="463"/>
        <v>0</v>
      </c>
      <c r="AJ597" s="34">
        <f>AJ598+AJ599+AJ600</f>
        <v>0</v>
      </c>
      <c r="AK597" s="31">
        <f t="shared" si="463"/>
        <v>0</v>
      </c>
      <c r="AL597" s="34">
        <f>AL598+AL599+AL600</f>
        <v>0</v>
      </c>
      <c r="AM597" s="31">
        <f t="shared" si="463"/>
        <v>0</v>
      </c>
      <c r="AN597" s="34">
        <f>AN598+AN599+AN600</f>
        <v>0</v>
      </c>
      <c r="AO597" s="31">
        <f t="shared" si="464"/>
        <v>0</v>
      </c>
      <c r="AP597" s="34">
        <f>AP598+AP599+AP600</f>
        <v>0</v>
      </c>
      <c r="AQ597" s="31"/>
      <c r="AR597" s="34"/>
      <c r="AS597" s="107"/>
      <c r="AT597" s="108"/>
      <c r="AU597" s="108"/>
      <c r="AV597" s="108"/>
      <c r="AW597" s="108"/>
      <c r="AX597" s="108"/>
      <c r="AY597" s="108"/>
      <c r="AZ597" s="107"/>
      <c r="BA597" s="107"/>
      <c r="BB597" s="107"/>
      <c r="BC597" s="108"/>
      <c r="BD597" s="108"/>
      <c r="BE597" s="107"/>
      <c r="BF597" s="107"/>
      <c r="BG597" s="109">
        <f>BG598+BG599+BG600</f>
        <v>4735.3609999999999</v>
      </c>
      <c r="BH597" s="107">
        <f t="shared" si="435"/>
        <v>4735.3609999999999</v>
      </c>
      <c r="BI597" s="107"/>
      <c r="BJ597" s="107">
        <f t="shared" si="457"/>
        <v>0</v>
      </c>
      <c r="BK597" s="109">
        <f>BK598+BK599+BK600</f>
        <v>4735.3609999999999</v>
      </c>
      <c r="BL597" s="109">
        <f>BL598+BL599+BL600</f>
        <v>0</v>
      </c>
      <c r="BM597" s="109">
        <f t="shared" si="468"/>
        <v>4735.3609999999999</v>
      </c>
      <c r="BN597" s="107">
        <f t="shared" si="484"/>
        <v>4735.3609999999999</v>
      </c>
      <c r="BO597" s="107">
        <f>BO598+BO599+BO600</f>
        <v>0</v>
      </c>
      <c r="BP597" s="107">
        <f>BP598+BP599+BP600</f>
        <v>0</v>
      </c>
      <c r="BQ597" s="201">
        <f t="shared" si="436"/>
        <v>4735.3609999999999</v>
      </c>
      <c r="BR597" s="107">
        <f>BR598+BR599+BR600</f>
        <v>0</v>
      </c>
      <c r="BS597" s="201">
        <f t="shared" si="432"/>
        <v>4735.3609999999999</v>
      </c>
      <c r="BT597" s="109">
        <f>BT598+BT599+BT600</f>
        <v>0</v>
      </c>
      <c r="BU597" s="107">
        <f t="shared" si="469"/>
        <v>4735.3609999999999</v>
      </c>
      <c r="BV597" s="109">
        <f>BV598+BV599+BV600</f>
        <v>0</v>
      </c>
      <c r="BW597" s="107">
        <f t="shared" si="437"/>
        <v>4735.3609999999999</v>
      </c>
      <c r="BX597" s="107">
        <v>0</v>
      </c>
      <c r="BY597" s="201">
        <f t="shared" si="428"/>
        <v>4735.3609999999999</v>
      </c>
      <c r="BZ597" s="107"/>
      <c r="CA597" s="107">
        <f>CA598+CA599+CA600</f>
        <v>0</v>
      </c>
      <c r="CB597" s="107">
        <f t="shared" si="454"/>
        <v>4735.3609999999999</v>
      </c>
      <c r="CC597" s="107">
        <v>0</v>
      </c>
      <c r="CD597" s="201">
        <f t="shared" si="429"/>
        <v>4735.3609999999999</v>
      </c>
      <c r="CE597" s="107">
        <f>CE598+CE599+CE600</f>
        <v>0</v>
      </c>
      <c r="CF597" s="107">
        <f t="shared" si="430"/>
        <v>4735.3609999999999</v>
      </c>
      <c r="CG597" s="107">
        <f>CG598+CG599+CG600</f>
        <v>0</v>
      </c>
      <c r="CH597" s="107">
        <f t="shared" si="431"/>
        <v>4735.3609999999999</v>
      </c>
    </row>
    <row r="598" spans="2:86" ht="123.75" customHeight="1" x14ac:dyDescent="0.3">
      <c r="B598" s="12"/>
      <c r="C598" s="7"/>
      <c r="D598" s="68" t="s">
        <v>114</v>
      </c>
      <c r="E598" s="145" t="s">
        <v>267</v>
      </c>
      <c r="F598" s="145">
        <v>100</v>
      </c>
      <c r="G598" s="68">
        <v>13</v>
      </c>
      <c r="H598" s="34">
        <v>0</v>
      </c>
      <c r="I598" s="34"/>
      <c r="J598" s="34">
        <f t="shared" si="490"/>
        <v>0</v>
      </c>
      <c r="K598" s="34"/>
      <c r="L598" s="34">
        <f t="shared" si="449"/>
        <v>0</v>
      </c>
      <c r="M598" s="34"/>
      <c r="N598" s="69">
        <f t="shared" si="471"/>
        <v>0</v>
      </c>
      <c r="O598" s="34"/>
      <c r="P598" s="69">
        <f t="shared" si="472"/>
        <v>0</v>
      </c>
      <c r="Q598" s="34"/>
      <c r="R598" s="69">
        <f t="shared" si="443"/>
        <v>0</v>
      </c>
      <c r="S598" s="34"/>
      <c r="T598" s="69">
        <f t="shared" si="444"/>
        <v>0</v>
      </c>
      <c r="U598" s="34"/>
      <c r="V598" s="69">
        <f t="shared" si="445"/>
        <v>0</v>
      </c>
      <c r="W598" s="69"/>
      <c r="X598" s="69">
        <f t="shared" si="446"/>
        <v>0</v>
      </c>
      <c r="Y598" s="69"/>
      <c r="Z598" s="34">
        <v>0</v>
      </c>
      <c r="AA598" s="34">
        <f t="shared" si="474"/>
        <v>0</v>
      </c>
      <c r="AB598" s="34">
        <v>0</v>
      </c>
      <c r="AC598" s="31">
        <f t="shared" si="433"/>
        <v>0</v>
      </c>
      <c r="AD598" s="34">
        <v>0</v>
      </c>
      <c r="AE598" s="31">
        <f t="shared" si="433"/>
        <v>0</v>
      </c>
      <c r="AF598" s="34">
        <v>0</v>
      </c>
      <c r="AG598" s="31">
        <f t="shared" si="463"/>
        <v>0</v>
      </c>
      <c r="AH598" s="34">
        <v>0</v>
      </c>
      <c r="AI598" s="31">
        <f t="shared" si="463"/>
        <v>0</v>
      </c>
      <c r="AJ598" s="34">
        <v>0</v>
      </c>
      <c r="AK598" s="31">
        <f t="shared" si="463"/>
        <v>0</v>
      </c>
      <c r="AL598" s="34">
        <v>0</v>
      </c>
      <c r="AM598" s="31">
        <f t="shared" si="463"/>
        <v>0</v>
      </c>
      <c r="AN598" s="34">
        <v>0</v>
      </c>
      <c r="AO598" s="31">
        <f t="shared" si="464"/>
        <v>0</v>
      </c>
      <c r="AP598" s="34">
        <v>0</v>
      </c>
      <c r="AQ598" s="31"/>
      <c r="AR598" s="34"/>
      <c r="AS598" s="107"/>
      <c r="AT598" s="108"/>
      <c r="AU598" s="108"/>
      <c r="AV598" s="108"/>
      <c r="AW598" s="108"/>
      <c r="AX598" s="108"/>
      <c r="AY598" s="108"/>
      <c r="AZ598" s="107"/>
      <c r="BA598" s="107"/>
      <c r="BB598" s="107"/>
      <c r="BC598" s="108"/>
      <c r="BD598" s="108"/>
      <c r="BE598" s="107"/>
      <c r="BF598" s="107"/>
      <c r="BG598" s="109">
        <v>4563.4799999999996</v>
      </c>
      <c r="BH598" s="107">
        <f t="shared" si="435"/>
        <v>4563.4799999999996</v>
      </c>
      <c r="BI598" s="107"/>
      <c r="BJ598" s="107">
        <f t="shared" si="457"/>
        <v>0</v>
      </c>
      <c r="BK598" s="109">
        <v>4563.4799999999996</v>
      </c>
      <c r="BL598" s="109"/>
      <c r="BM598" s="109">
        <f t="shared" si="468"/>
        <v>4563.4799999999996</v>
      </c>
      <c r="BN598" s="107">
        <f t="shared" si="484"/>
        <v>4563.4799999999996</v>
      </c>
      <c r="BO598" s="107"/>
      <c r="BP598" s="107"/>
      <c r="BQ598" s="201">
        <f t="shared" si="436"/>
        <v>4563.4799999999996</v>
      </c>
      <c r="BR598" s="107"/>
      <c r="BS598" s="201">
        <f t="shared" si="432"/>
        <v>4563.4799999999996</v>
      </c>
      <c r="BT598" s="109"/>
      <c r="BU598" s="107">
        <f t="shared" si="469"/>
        <v>4563.4799999999996</v>
      </c>
      <c r="BV598" s="109"/>
      <c r="BW598" s="107">
        <f t="shared" si="437"/>
        <v>4563.4799999999996</v>
      </c>
      <c r="BX598" s="107"/>
      <c r="BY598" s="201">
        <f t="shared" si="428"/>
        <v>4563.4799999999996</v>
      </c>
      <c r="BZ598" s="107"/>
      <c r="CA598" s="107"/>
      <c r="CB598" s="107">
        <f t="shared" si="454"/>
        <v>4563.4799999999996</v>
      </c>
      <c r="CC598" s="107"/>
      <c r="CD598" s="201">
        <f t="shared" si="429"/>
        <v>4563.4799999999996</v>
      </c>
      <c r="CE598" s="107"/>
      <c r="CF598" s="107">
        <f t="shared" si="430"/>
        <v>4563.4799999999996</v>
      </c>
      <c r="CG598" s="107"/>
      <c r="CH598" s="107">
        <f t="shared" si="431"/>
        <v>4563.4799999999996</v>
      </c>
    </row>
    <row r="599" spans="2:86" ht="40.5" x14ac:dyDescent="0.3">
      <c r="B599" s="12"/>
      <c r="C599" s="7"/>
      <c r="D599" s="68" t="s">
        <v>14</v>
      </c>
      <c r="E599" s="145" t="s">
        <v>267</v>
      </c>
      <c r="F599" s="145">
        <v>200</v>
      </c>
      <c r="G599" s="68"/>
      <c r="H599" s="34">
        <v>0</v>
      </c>
      <c r="I599" s="34"/>
      <c r="J599" s="34">
        <f t="shared" si="490"/>
        <v>0</v>
      </c>
      <c r="K599" s="34"/>
      <c r="L599" s="34">
        <f t="shared" si="449"/>
        <v>0</v>
      </c>
      <c r="M599" s="34"/>
      <c r="N599" s="69">
        <f t="shared" si="471"/>
        <v>0</v>
      </c>
      <c r="O599" s="34"/>
      <c r="P599" s="69">
        <f t="shared" si="472"/>
        <v>0</v>
      </c>
      <c r="Q599" s="34"/>
      <c r="R599" s="69">
        <f t="shared" si="443"/>
        <v>0</v>
      </c>
      <c r="S599" s="34"/>
      <c r="T599" s="69">
        <f t="shared" si="444"/>
        <v>0</v>
      </c>
      <c r="U599" s="34"/>
      <c r="V599" s="69">
        <f t="shared" si="445"/>
        <v>0</v>
      </c>
      <c r="W599" s="69"/>
      <c r="X599" s="69">
        <f t="shared" si="446"/>
        <v>0</v>
      </c>
      <c r="Y599" s="69"/>
      <c r="Z599" s="34">
        <v>0</v>
      </c>
      <c r="AA599" s="34">
        <f t="shared" si="474"/>
        <v>0</v>
      </c>
      <c r="AB599" s="34">
        <v>0</v>
      </c>
      <c r="AC599" s="31">
        <f t="shared" si="433"/>
        <v>0</v>
      </c>
      <c r="AD599" s="34">
        <v>0</v>
      </c>
      <c r="AE599" s="31">
        <f t="shared" si="433"/>
        <v>0</v>
      </c>
      <c r="AF599" s="34"/>
      <c r="AG599" s="31">
        <f t="shared" si="463"/>
        <v>0</v>
      </c>
      <c r="AH599" s="34"/>
      <c r="AI599" s="31">
        <f t="shared" si="463"/>
        <v>0</v>
      </c>
      <c r="AJ599" s="34">
        <v>0</v>
      </c>
      <c r="AK599" s="31">
        <f t="shared" si="463"/>
        <v>0</v>
      </c>
      <c r="AL599" s="34">
        <v>0</v>
      </c>
      <c r="AM599" s="31">
        <f t="shared" si="463"/>
        <v>0</v>
      </c>
      <c r="AN599" s="34">
        <v>0</v>
      </c>
      <c r="AO599" s="31">
        <f t="shared" si="464"/>
        <v>0</v>
      </c>
      <c r="AP599" s="34">
        <v>0</v>
      </c>
      <c r="AQ599" s="31"/>
      <c r="AR599" s="34"/>
      <c r="AS599" s="107"/>
      <c r="AT599" s="108"/>
      <c r="AU599" s="108"/>
      <c r="AV599" s="108"/>
      <c r="AW599" s="108"/>
      <c r="AX599" s="108"/>
      <c r="AY599" s="108"/>
      <c r="AZ599" s="107"/>
      <c r="BA599" s="107"/>
      <c r="BB599" s="107"/>
      <c r="BC599" s="108"/>
      <c r="BD599" s="108"/>
      <c r="BE599" s="107"/>
      <c r="BF599" s="107"/>
      <c r="BG599" s="109">
        <v>170.881</v>
      </c>
      <c r="BH599" s="107">
        <f t="shared" si="435"/>
        <v>170.881</v>
      </c>
      <c r="BI599" s="107"/>
      <c r="BJ599" s="107">
        <f t="shared" si="457"/>
        <v>0</v>
      </c>
      <c r="BK599" s="109">
        <v>170.881</v>
      </c>
      <c r="BL599" s="109"/>
      <c r="BM599" s="109">
        <f t="shared" si="468"/>
        <v>170.881</v>
      </c>
      <c r="BN599" s="107">
        <f t="shared" si="484"/>
        <v>170.881</v>
      </c>
      <c r="BO599" s="107"/>
      <c r="BP599" s="107"/>
      <c r="BQ599" s="201">
        <f t="shared" si="436"/>
        <v>170.881</v>
      </c>
      <c r="BR599" s="107"/>
      <c r="BS599" s="201">
        <f t="shared" si="432"/>
        <v>170.881</v>
      </c>
      <c r="BT599" s="109"/>
      <c r="BU599" s="107">
        <f t="shared" si="469"/>
        <v>170.881</v>
      </c>
      <c r="BV599" s="109"/>
      <c r="BW599" s="107">
        <f t="shared" si="437"/>
        <v>170.881</v>
      </c>
      <c r="BX599" s="107"/>
      <c r="BY599" s="201">
        <f t="shared" si="428"/>
        <v>170.881</v>
      </c>
      <c r="BZ599" s="107"/>
      <c r="CA599" s="107"/>
      <c r="CB599" s="107">
        <f t="shared" si="454"/>
        <v>170.881</v>
      </c>
      <c r="CC599" s="107"/>
      <c r="CD599" s="201">
        <f t="shared" si="429"/>
        <v>170.881</v>
      </c>
      <c r="CE599" s="107"/>
      <c r="CF599" s="107">
        <f t="shared" si="430"/>
        <v>170.881</v>
      </c>
      <c r="CG599" s="107"/>
      <c r="CH599" s="107">
        <f t="shared" si="431"/>
        <v>170.881</v>
      </c>
    </row>
    <row r="600" spans="2:86" ht="20.25" x14ac:dyDescent="0.3">
      <c r="B600" s="12"/>
      <c r="C600" s="7"/>
      <c r="D600" s="68" t="s">
        <v>18</v>
      </c>
      <c r="E600" s="145" t="s">
        <v>267</v>
      </c>
      <c r="F600" s="145">
        <v>800</v>
      </c>
      <c r="G600" s="68"/>
      <c r="H600" s="34">
        <v>0</v>
      </c>
      <c r="I600" s="34">
        <f t="shared" ref="H600:U603" si="491">I601</f>
        <v>0</v>
      </c>
      <c r="J600" s="34">
        <f t="shared" si="490"/>
        <v>0</v>
      </c>
      <c r="K600" s="34">
        <f t="shared" si="491"/>
        <v>0</v>
      </c>
      <c r="L600" s="34">
        <f t="shared" si="449"/>
        <v>0</v>
      </c>
      <c r="M600" s="34">
        <f t="shared" si="491"/>
        <v>0</v>
      </c>
      <c r="N600" s="69">
        <f t="shared" si="471"/>
        <v>0</v>
      </c>
      <c r="O600" s="34">
        <f t="shared" si="491"/>
        <v>0</v>
      </c>
      <c r="P600" s="69">
        <f t="shared" si="472"/>
        <v>0</v>
      </c>
      <c r="Q600" s="34">
        <f t="shared" si="491"/>
        <v>0</v>
      </c>
      <c r="R600" s="69">
        <f t="shared" si="443"/>
        <v>0</v>
      </c>
      <c r="S600" s="34">
        <f t="shared" si="491"/>
        <v>0</v>
      </c>
      <c r="T600" s="69">
        <f t="shared" si="444"/>
        <v>0</v>
      </c>
      <c r="U600" s="34">
        <f t="shared" si="491"/>
        <v>0</v>
      </c>
      <c r="V600" s="69">
        <f t="shared" si="445"/>
        <v>0</v>
      </c>
      <c r="W600" s="69"/>
      <c r="X600" s="69">
        <f t="shared" si="446"/>
        <v>0</v>
      </c>
      <c r="Y600" s="69">
        <f t="shared" ref="Y600:AP602" si="492">Y601</f>
        <v>0</v>
      </c>
      <c r="Z600" s="34">
        <f t="shared" si="492"/>
        <v>0</v>
      </c>
      <c r="AA600" s="34">
        <f t="shared" si="474"/>
        <v>0</v>
      </c>
      <c r="AB600" s="34">
        <f t="shared" si="492"/>
        <v>0</v>
      </c>
      <c r="AC600" s="31">
        <f t="shared" si="433"/>
        <v>0</v>
      </c>
      <c r="AD600" s="34">
        <f t="shared" si="492"/>
        <v>0</v>
      </c>
      <c r="AE600" s="31">
        <f t="shared" si="433"/>
        <v>0</v>
      </c>
      <c r="AF600" s="34">
        <v>0</v>
      </c>
      <c r="AG600" s="31">
        <f t="shared" si="463"/>
        <v>0</v>
      </c>
      <c r="AH600" s="34">
        <f t="shared" si="492"/>
        <v>0</v>
      </c>
      <c r="AI600" s="31">
        <f t="shared" si="463"/>
        <v>0</v>
      </c>
      <c r="AJ600" s="34">
        <f t="shared" si="492"/>
        <v>0</v>
      </c>
      <c r="AK600" s="31">
        <f t="shared" si="463"/>
        <v>0</v>
      </c>
      <c r="AL600" s="34">
        <f t="shared" si="492"/>
        <v>0</v>
      </c>
      <c r="AM600" s="31">
        <f t="shared" si="463"/>
        <v>0</v>
      </c>
      <c r="AN600" s="34">
        <f t="shared" si="492"/>
        <v>0</v>
      </c>
      <c r="AO600" s="31">
        <f t="shared" si="464"/>
        <v>0</v>
      </c>
      <c r="AP600" s="34">
        <f t="shared" si="492"/>
        <v>0</v>
      </c>
      <c r="AQ600" s="31"/>
      <c r="AR600" s="34"/>
      <c r="AS600" s="107"/>
      <c r="AT600" s="108"/>
      <c r="AU600" s="108"/>
      <c r="AV600" s="108"/>
      <c r="AW600" s="108"/>
      <c r="AX600" s="108"/>
      <c r="AY600" s="108"/>
      <c r="AZ600" s="107"/>
      <c r="BA600" s="107"/>
      <c r="BB600" s="107"/>
      <c r="BC600" s="108"/>
      <c r="BD600" s="108"/>
      <c r="BE600" s="107"/>
      <c r="BF600" s="107"/>
      <c r="BG600" s="109">
        <v>1</v>
      </c>
      <c r="BH600" s="107">
        <f t="shared" si="435"/>
        <v>1</v>
      </c>
      <c r="BI600" s="107"/>
      <c r="BJ600" s="107">
        <f t="shared" si="457"/>
        <v>0</v>
      </c>
      <c r="BK600" s="109">
        <v>1</v>
      </c>
      <c r="BL600" s="109"/>
      <c r="BM600" s="109">
        <f t="shared" si="468"/>
        <v>1</v>
      </c>
      <c r="BN600" s="107">
        <f t="shared" si="484"/>
        <v>1</v>
      </c>
      <c r="BO600" s="107"/>
      <c r="BP600" s="107"/>
      <c r="BQ600" s="201">
        <f t="shared" si="436"/>
        <v>1</v>
      </c>
      <c r="BR600" s="107"/>
      <c r="BS600" s="201">
        <f t="shared" si="432"/>
        <v>1</v>
      </c>
      <c r="BT600" s="109"/>
      <c r="BU600" s="107">
        <f t="shared" si="469"/>
        <v>1</v>
      </c>
      <c r="BV600" s="109"/>
      <c r="BW600" s="107">
        <f t="shared" si="437"/>
        <v>1</v>
      </c>
      <c r="BX600" s="107"/>
      <c r="BY600" s="201">
        <f t="shared" si="428"/>
        <v>1</v>
      </c>
      <c r="BZ600" s="107"/>
      <c r="CA600" s="107"/>
      <c r="CB600" s="107">
        <f t="shared" si="454"/>
        <v>1</v>
      </c>
      <c r="CC600" s="107"/>
      <c r="CD600" s="201">
        <f t="shared" si="429"/>
        <v>1</v>
      </c>
      <c r="CE600" s="107"/>
      <c r="CF600" s="107">
        <f t="shared" si="430"/>
        <v>1</v>
      </c>
      <c r="CG600" s="107"/>
      <c r="CH600" s="107">
        <f t="shared" si="431"/>
        <v>1</v>
      </c>
    </row>
    <row r="601" spans="2:86" ht="81.75" customHeight="1" x14ac:dyDescent="0.3">
      <c r="B601" s="12"/>
      <c r="C601" s="7"/>
      <c r="D601" s="72" t="s">
        <v>268</v>
      </c>
      <c r="E601" s="138" t="s">
        <v>269</v>
      </c>
      <c r="F601" s="138"/>
      <c r="G601" s="68"/>
      <c r="H601" s="34">
        <f t="shared" si="491"/>
        <v>0</v>
      </c>
      <c r="I601" s="34">
        <f t="shared" si="491"/>
        <v>0</v>
      </c>
      <c r="J601" s="34">
        <f t="shared" si="490"/>
        <v>0</v>
      </c>
      <c r="K601" s="34">
        <f t="shared" si="491"/>
        <v>0</v>
      </c>
      <c r="L601" s="34">
        <f t="shared" si="449"/>
        <v>0</v>
      </c>
      <c r="M601" s="34">
        <f t="shared" si="491"/>
        <v>0</v>
      </c>
      <c r="N601" s="69">
        <f t="shared" si="471"/>
        <v>0</v>
      </c>
      <c r="O601" s="34">
        <f t="shared" si="491"/>
        <v>0</v>
      </c>
      <c r="P601" s="69">
        <f t="shared" si="472"/>
        <v>0</v>
      </c>
      <c r="Q601" s="34">
        <f t="shared" si="491"/>
        <v>0</v>
      </c>
      <c r="R601" s="69">
        <f t="shared" si="443"/>
        <v>0</v>
      </c>
      <c r="S601" s="34">
        <f t="shared" si="491"/>
        <v>0</v>
      </c>
      <c r="T601" s="69">
        <f t="shared" si="444"/>
        <v>0</v>
      </c>
      <c r="U601" s="34">
        <f t="shared" si="491"/>
        <v>0</v>
      </c>
      <c r="V601" s="69">
        <f t="shared" si="445"/>
        <v>0</v>
      </c>
      <c r="W601" s="69"/>
      <c r="X601" s="69">
        <f t="shared" si="446"/>
        <v>0</v>
      </c>
      <c r="Y601" s="69">
        <f t="shared" si="492"/>
        <v>0</v>
      </c>
      <c r="Z601" s="34">
        <f t="shared" si="492"/>
        <v>0</v>
      </c>
      <c r="AA601" s="34">
        <f t="shared" si="474"/>
        <v>0</v>
      </c>
      <c r="AB601" s="34">
        <f t="shared" si="492"/>
        <v>0</v>
      </c>
      <c r="AC601" s="31">
        <f t="shared" si="433"/>
        <v>0</v>
      </c>
      <c r="AD601" s="34">
        <f t="shared" si="492"/>
        <v>0</v>
      </c>
      <c r="AE601" s="31">
        <f t="shared" si="433"/>
        <v>0</v>
      </c>
      <c r="AF601" s="34">
        <f t="shared" si="492"/>
        <v>0</v>
      </c>
      <c r="AG601" s="31">
        <f t="shared" si="463"/>
        <v>0</v>
      </c>
      <c r="AH601" s="34">
        <f t="shared" si="492"/>
        <v>0</v>
      </c>
      <c r="AI601" s="31">
        <f t="shared" si="463"/>
        <v>0</v>
      </c>
      <c r="AJ601" s="34">
        <f t="shared" si="492"/>
        <v>0</v>
      </c>
      <c r="AK601" s="31">
        <f t="shared" si="463"/>
        <v>0</v>
      </c>
      <c r="AL601" s="34">
        <f t="shared" si="492"/>
        <v>0</v>
      </c>
      <c r="AM601" s="31">
        <f t="shared" si="463"/>
        <v>0</v>
      </c>
      <c r="AN601" s="34">
        <f t="shared" si="492"/>
        <v>0</v>
      </c>
      <c r="AO601" s="31">
        <f t="shared" si="464"/>
        <v>0</v>
      </c>
      <c r="AP601" s="34">
        <f t="shared" si="492"/>
        <v>0</v>
      </c>
      <c r="AQ601" s="31"/>
      <c r="AR601" s="34"/>
      <c r="AS601" s="107"/>
      <c r="AT601" s="108"/>
      <c r="AU601" s="108"/>
      <c r="AV601" s="108"/>
      <c r="AW601" s="108"/>
      <c r="AX601" s="108"/>
      <c r="AY601" s="108"/>
      <c r="AZ601" s="107"/>
      <c r="BA601" s="107"/>
      <c r="BB601" s="107"/>
      <c r="BC601" s="108"/>
      <c r="BD601" s="108"/>
      <c r="BE601" s="107"/>
      <c r="BF601" s="107"/>
      <c r="BG601" s="109">
        <f>BG602</f>
        <v>2012.9110000000001</v>
      </c>
      <c r="BH601" s="107">
        <f t="shared" si="435"/>
        <v>2012.9110000000001</v>
      </c>
      <c r="BI601" s="107"/>
      <c r="BJ601" s="107">
        <f t="shared" si="457"/>
        <v>0</v>
      </c>
      <c r="BK601" s="109">
        <f t="shared" ref="BK601:BL603" si="493">BK602</f>
        <v>2012.9110000000001</v>
      </c>
      <c r="BL601" s="109">
        <f t="shared" si="493"/>
        <v>0</v>
      </c>
      <c r="BM601" s="109">
        <f t="shared" si="468"/>
        <v>2012.9110000000001</v>
      </c>
      <c r="BN601" s="107">
        <f t="shared" si="484"/>
        <v>2012.9110000000001</v>
      </c>
      <c r="BO601" s="107">
        <f t="shared" ref="BO601:BR603" si="494">BO602</f>
        <v>0</v>
      </c>
      <c r="BP601" s="107">
        <f t="shared" si="494"/>
        <v>0</v>
      </c>
      <c r="BQ601" s="201">
        <f t="shared" si="436"/>
        <v>2012.9110000000001</v>
      </c>
      <c r="BR601" s="107">
        <f t="shared" si="494"/>
        <v>0</v>
      </c>
      <c r="BS601" s="201">
        <f t="shared" si="432"/>
        <v>2012.9110000000001</v>
      </c>
      <c r="BT601" s="109">
        <f>BT602</f>
        <v>0</v>
      </c>
      <c r="BU601" s="107">
        <f t="shared" si="469"/>
        <v>2012.9110000000001</v>
      </c>
      <c r="BV601" s="109">
        <f>BV602</f>
        <v>0</v>
      </c>
      <c r="BW601" s="107">
        <f t="shared" si="437"/>
        <v>2012.9110000000001</v>
      </c>
      <c r="BX601" s="107">
        <v>0</v>
      </c>
      <c r="BY601" s="201">
        <f t="shared" si="428"/>
        <v>2012.9110000000001</v>
      </c>
      <c r="BZ601" s="107"/>
      <c r="CA601" s="107">
        <f t="shared" ref="CA601:CG603" si="495">CA602</f>
        <v>0</v>
      </c>
      <c r="CB601" s="107">
        <f t="shared" si="454"/>
        <v>2012.9110000000001</v>
      </c>
      <c r="CC601" s="107">
        <v>0</v>
      </c>
      <c r="CD601" s="201">
        <f t="shared" si="429"/>
        <v>2012.9110000000001</v>
      </c>
      <c r="CE601" s="107">
        <f t="shared" si="495"/>
        <v>0</v>
      </c>
      <c r="CF601" s="107">
        <f t="shared" si="430"/>
        <v>2012.9110000000001</v>
      </c>
      <c r="CG601" s="107">
        <f t="shared" si="495"/>
        <v>0</v>
      </c>
      <c r="CH601" s="107">
        <f t="shared" si="431"/>
        <v>2012.9110000000001</v>
      </c>
    </row>
    <row r="602" spans="2:86" ht="40.5" x14ac:dyDescent="0.3">
      <c r="B602" s="12"/>
      <c r="C602" s="7"/>
      <c r="D602" s="68" t="s">
        <v>270</v>
      </c>
      <c r="E602" s="145" t="s">
        <v>537</v>
      </c>
      <c r="F602" s="145"/>
      <c r="G602" s="68"/>
      <c r="H602" s="34">
        <f t="shared" si="491"/>
        <v>0</v>
      </c>
      <c r="I602" s="34">
        <f t="shared" si="491"/>
        <v>0</v>
      </c>
      <c r="J602" s="34">
        <f t="shared" si="490"/>
        <v>0</v>
      </c>
      <c r="K602" s="34">
        <f t="shared" si="491"/>
        <v>0</v>
      </c>
      <c r="L602" s="34">
        <f t="shared" si="449"/>
        <v>0</v>
      </c>
      <c r="M602" s="34">
        <f t="shared" si="491"/>
        <v>0</v>
      </c>
      <c r="N602" s="69">
        <f t="shared" si="471"/>
        <v>0</v>
      </c>
      <c r="O602" s="34">
        <f t="shared" si="491"/>
        <v>0</v>
      </c>
      <c r="P602" s="69">
        <f t="shared" si="472"/>
        <v>0</v>
      </c>
      <c r="Q602" s="34">
        <f t="shared" si="491"/>
        <v>0</v>
      </c>
      <c r="R602" s="69">
        <f t="shared" si="443"/>
        <v>0</v>
      </c>
      <c r="S602" s="34">
        <f t="shared" si="491"/>
        <v>0</v>
      </c>
      <c r="T602" s="69">
        <f t="shared" si="444"/>
        <v>0</v>
      </c>
      <c r="U602" s="34">
        <f t="shared" si="491"/>
        <v>0</v>
      </c>
      <c r="V602" s="69">
        <f t="shared" si="445"/>
        <v>0</v>
      </c>
      <c r="W602" s="69"/>
      <c r="X602" s="69">
        <f t="shared" si="446"/>
        <v>0</v>
      </c>
      <c r="Y602" s="69">
        <f t="shared" si="492"/>
        <v>0</v>
      </c>
      <c r="Z602" s="34">
        <f t="shared" si="492"/>
        <v>0</v>
      </c>
      <c r="AA602" s="36">
        <f t="shared" si="474"/>
        <v>0</v>
      </c>
      <c r="AB602" s="34">
        <f t="shared" si="492"/>
        <v>0</v>
      </c>
      <c r="AC602" s="31">
        <f t="shared" si="433"/>
        <v>0</v>
      </c>
      <c r="AD602" s="34">
        <f t="shared" si="492"/>
        <v>0</v>
      </c>
      <c r="AE602" s="31">
        <f t="shared" si="433"/>
        <v>0</v>
      </c>
      <c r="AF602" s="34">
        <f t="shared" si="492"/>
        <v>0</v>
      </c>
      <c r="AG602" s="31">
        <f t="shared" si="463"/>
        <v>0</v>
      </c>
      <c r="AH602" s="34">
        <f t="shared" si="492"/>
        <v>0</v>
      </c>
      <c r="AI602" s="31">
        <f t="shared" si="463"/>
        <v>0</v>
      </c>
      <c r="AJ602" s="34">
        <f t="shared" si="492"/>
        <v>0</v>
      </c>
      <c r="AK602" s="31">
        <f t="shared" si="463"/>
        <v>0</v>
      </c>
      <c r="AL602" s="34">
        <f t="shared" si="492"/>
        <v>0</v>
      </c>
      <c r="AM602" s="31">
        <f t="shared" si="463"/>
        <v>0</v>
      </c>
      <c r="AN602" s="34">
        <f t="shared" si="492"/>
        <v>0</v>
      </c>
      <c r="AO602" s="31">
        <f t="shared" si="464"/>
        <v>0</v>
      </c>
      <c r="AP602" s="34">
        <f t="shared" si="492"/>
        <v>0</v>
      </c>
      <c r="AQ602" s="31"/>
      <c r="AR602" s="34"/>
      <c r="AS602" s="107"/>
      <c r="AT602" s="108"/>
      <c r="AU602" s="108"/>
      <c r="AV602" s="108"/>
      <c r="AW602" s="108"/>
      <c r="AX602" s="108"/>
      <c r="AY602" s="108"/>
      <c r="AZ602" s="107"/>
      <c r="BA602" s="107"/>
      <c r="BB602" s="107"/>
      <c r="BC602" s="108"/>
      <c r="BD602" s="108"/>
      <c r="BE602" s="107"/>
      <c r="BF602" s="107"/>
      <c r="BG602" s="109">
        <f>BG603</f>
        <v>2012.9110000000001</v>
      </c>
      <c r="BH602" s="107">
        <f t="shared" si="435"/>
        <v>2012.9110000000001</v>
      </c>
      <c r="BI602" s="107"/>
      <c r="BJ602" s="107">
        <f t="shared" ref="BJ602:BJ617" si="496">BF602+BI602</f>
        <v>0</v>
      </c>
      <c r="BK602" s="109">
        <f t="shared" si="493"/>
        <v>2012.9110000000001</v>
      </c>
      <c r="BL602" s="109">
        <f t="shared" si="493"/>
        <v>0</v>
      </c>
      <c r="BM602" s="109">
        <f t="shared" si="468"/>
        <v>2012.9110000000001</v>
      </c>
      <c r="BN602" s="107">
        <f t="shared" si="484"/>
        <v>2012.9110000000001</v>
      </c>
      <c r="BO602" s="107">
        <f t="shared" si="494"/>
        <v>0</v>
      </c>
      <c r="BP602" s="107">
        <f t="shared" si="494"/>
        <v>0</v>
      </c>
      <c r="BQ602" s="201">
        <f t="shared" si="436"/>
        <v>2012.9110000000001</v>
      </c>
      <c r="BR602" s="107">
        <f t="shared" si="494"/>
        <v>0</v>
      </c>
      <c r="BS602" s="201">
        <f t="shared" si="432"/>
        <v>2012.9110000000001</v>
      </c>
      <c r="BT602" s="109">
        <f>BT603</f>
        <v>0</v>
      </c>
      <c r="BU602" s="107">
        <f t="shared" si="469"/>
        <v>2012.9110000000001</v>
      </c>
      <c r="BV602" s="109">
        <f>BV603</f>
        <v>0</v>
      </c>
      <c r="BW602" s="107">
        <f t="shared" si="437"/>
        <v>2012.9110000000001</v>
      </c>
      <c r="BX602" s="107">
        <v>0</v>
      </c>
      <c r="BY602" s="201">
        <f t="shared" ref="BY602:BY665" si="497">BX602+BS602</f>
        <v>2012.9110000000001</v>
      </c>
      <c r="BZ602" s="107"/>
      <c r="CA602" s="107">
        <f t="shared" si="495"/>
        <v>0</v>
      </c>
      <c r="CB602" s="107">
        <f t="shared" si="454"/>
        <v>2012.9110000000001</v>
      </c>
      <c r="CC602" s="107">
        <v>0</v>
      </c>
      <c r="CD602" s="201">
        <f t="shared" ref="CD602:CD665" si="498">BY602+CC602</f>
        <v>2012.9110000000001</v>
      </c>
      <c r="CE602" s="107">
        <f t="shared" si="495"/>
        <v>0</v>
      </c>
      <c r="CF602" s="107">
        <f t="shared" ref="CF602:CF665" si="499">CB602+CE602</f>
        <v>2012.9110000000001</v>
      </c>
      <c r="CG602" s="107">
        <f t="shared" si="495"/>
        <v>0</v>
      </c>
      <c r="CH602" s="107">
        <f t="shared" ref="CH602:CH665" si="500">CF602+CG602</f>
        <v>2012.9110000000001</v>
      </c>
    </row>
    <row r="603" spans="2:86" ht="40.5" x14ac:dyDescent="0.3">
      <c r="B603" s="12"/>
      <c r="C603" s="7"/>
      <c r="D603" s="68" t="s">
        <v>131</v>
      </c>
      <c r="E603" s="145" t="s">
        <v>536</v>
      </c>
      <c r="F603" s="145"/>
      <c r="G603" s="68"/>
      <c r="H603" s="34">
        <f t="shared" si="491"/>
        <v>0</v>
      </c>
      <c r="I603" s="34"/>
      <c r="J603" s="34">
        <f t="shared" si="490"/>
        <v>0</v>
      </c>
      <c r="K603" s="34"/>
      <c r="L603" s="34">
        <f t="shared" si="449"/>
        <v>0</v>
      </c>
      <c r="M603" s="34"/>
      <c r="N603" s="69">
        <f t="shared" si="471"/>
        <v>0</v>
      </c>
      <c r="O603" s="34"/>
      <c r="P603" s="69">
        <f t="shared" si="472"/>
        <v>0</v>
      </c>
      <c r="Q603" s="34"/>
      <c r="R603" s="69">
        <f t="shared" si="443"/>
        <v>0</v>
      </c>
      <c r="S603" s="34"/>
      <c r="T603" s="69">
        <f t="shared" si="444"/>
        <v>0</v>
      </c>
      <c r="U603" s="34"/>
      <c r="V603" s="69">
        <f t="shared" si="445"/>
        <v>0</v>
      </c>
      <c r="W603" s="69"/>
      <c r="X603" s="69">
        <f t="shared" si="446"/>
        <v>0</v>
      </c>
      <c r="Y603" s="69"/>
      <c r="Z603" s="34">
        <v>0</v>
      </c>
      <c r="AA603" s="34">
        <f t="shared" si="474"/>
        <v>0</v>
      </c>
      <c r="AB603" s="34">
        <v>0</v>
      </c>
      <c r="AC603" s="31">
        <f t="shared" si="433"/>
        <v>0</v>
      </c>
      <c r="AD603" s="34">
        <v>0</v>
      </c>
      <c r="AE603" s="31">
        <f t="shared" si="433"/>
        <v>0</v>
      </c>
      <c r="AF603" s="34">
        <f>AF604</f>
        <v>0</v>
      </c>
      <c r="AG603" s="31">
        <f t="shared" si="463"/>
        <v>0</v>
      </c>
      <c r="AH603" s="34">
        <f>AH604</f>
        <v>0</v>
      </c>
      <c r="AI603" s="31">
        <f t="shared" si="463"/>
        <v>0</v>
      </c>
      <c r="AJ603" s="34">
        <f>AJ604</f>
        <v>0</v>
      </c>
      <c r="AK603" s="31">
        <f t="shared" si="463"/>
        <v>0</v>
      </c>
      <c r="AL603" s="34">
        <f>AL604</f>
        <v>0</v>
      </c>
      <c r="AM603" s="31">
        <f t="shared" si="463"/>
        <v>0</v>
      </c>
      <c r="AN603" s="34">
        <f>AN604</f>
        <v>0</v>
      </c>
      <c r="AO603" s="31">
        <f t="shared" si="464"/>
        <v>0</v>
      </c>
      <c r="AP603" s="34">
        <f>AP604</f>
        <v>0</v>
      </c>
      <c r="AQ603" s="31"/>
      <c r="AR603" s="34"/>
      <c r="AS603" s="107"/>
      <c r="AT603" s="108"/>
      <c r="AU603" s="108"/>
      <c r="AV603" s="108"/>
      <c r="AW603" s="108"/>
      <c r="AX603" s="108"/>
      <c r="AY603" s="108"/>
      <c r="AZ603" s="107"/>
      <c r="BA603" s="107"/>
      <c r="BB603" s="107"/>
      <c r="BC603" s="108"/>
      <c r="BD603" s="108"/>
      <c r="BE603" s="107"/>
      <c r="BF603" s="107"/>
      <c r="BG603" s="109">
        <f>BG604</f>
        <v>2012.9110000000001</v>
      </c>
      <c r="BH603" s="107">
        <f t="shared" si="435"/>
        <v>2012.9110000000001</v>
      </c>
      <c r="BI603" s="107"/>
      <c r="BJ603" s="107">
        <f t="shared" si="496"/>
        <v>0</v>
      </c>
      <c r="BK603" s="109">
        <f t="shared" si="493"/>
        <v>2012.9110000000001</v>
      </c>
      <c r="BL603" s="109">
        <f t="shared" si="493"/>
        <v>0</v>
      </c>
      <c r="BM603" s="109">
        <f t="shared" si="468"/>
        <v>2012.9110000000001</v>
      </c>
      <c r="BN603" s="107">
        <f t="shared" si="484"/>
        <v>2012.9110000000001</v>
      </c>
      <c r="BO603" s="107">
        <f t="shared" si="494"/>
        <v>0</v>
      </c>
      <c r="BP603" s="107">
        <f t="shared" si="494"/>
        <v>0</v>
      </c>
      <c r="BQ603" s="201">
        <f t="shared" si="436"/>
        <v>2012.9110000000001</v>
      </c>
      <c r="BR603" s="107">
        <f t="shared" si="494"/>
        <v>0</v>
      </c>
      <c r="BS603" s="201">
        <f t="shared" si="432"/>
        <v>2012.9110000000001</v>
      </c>
      <c r="BT603" s="109">
        <f>BT604</f>
        <v>0</v>
      </c>
      <c r="BU603" s="107">
        <f t="shared" si="469"/>
        <v>2012.9110000000001</v>
      </c>
      <c r="BV603" s="109">
        <f>BV604</f>
        <v>0</v>
      </c>
      <c r="BW603" s="107">
        <f t="shared" si="437"/>
        <v>2012.9110000000001</v>
      </c>
      <c r="BX603" s="107">
        <v>0</v>
      </c>
      <c r="BY603" s="201">
        <f t="shared" si="497"/>
        <v>2012.9110000000001</v>
      </c>
      <c r="BZ603" s="107"/>
      <c r="CA603" s="107">
        <f t="shared" si="495"/>
        <v>0</v>
      </c>
      <c r="CB603" s="107">
        <f t="shared" si="454"/>
        <v>2012.9110000000001</v>
      </c>
      <c r="CC603" s="107">
        <v>0</v>
      </c>
      <c r="CD603" s="201">
        <f t="shared" si="498"/>
        <v>2012.9110000000001</v>
      </c>
      <c r="CE603" s="107">
        <f t="shared" si="495"/>
        <v>0</v>
      </c>
      <c r="CF603" s="107">
        <f t="shared" si="499"/>
        <v>2012.9110000000001</v>
      </c>
      <c r="CG603" s="107">
        <f t="shared" si="495"/>
        <v>0</v>
      </c>
      <c r="CH603" s="107">
        <f t="shared" si="500"/>
        <v>2012.9110000000001</v>
      </c>
    </row>
    <row r="604" spans="2:86" ht="115.5" customHeight="1" x14ac:dyDescent="0.3">
      <c r="B604" s="12"/>
      <c r="C604" s="7"/>
      <c r="D604" s="68" t="s">
        <v>17</v>
      </c>
      <c r="E604" s="145" t="s">
        <v>536</v>
      </c>
      <c r="F604" s="145">
        <v>100</v>
      </c>
      <c r="G604" s="68">
        <v>2</v>
      </c>
      <c r="H604" s="34">
        <v>0</v>
      </c>
      <c r="I604" s="34"/>
      <c r="J604" s="34">
        <f t="shared" si="490"/>
        <v>0</v>
      </c>
      <c r="K604" s="34"/>
      <c r="L604" s="34">
        <f t="shared" si="449"/>
        <v>0</v>
      </c>
      <c r="M604" s="34"/>
      <c r="N604" s="69">
        <f t="shared" si="471"/>
        <v>0</v>
      </c>
      <c r="O604" s="34"/>
      <c r="P604" s="69">
        <f t="shared" si="472"/>
        <v>0</v>
      </c>
      <c r="Q604" s="34"/>
      <c r="R604" s="69">
        <f t="shared" si="443"/>
        <v>0</v>
      </c>
      <c r="S604" s="34"/>
      <c r="T604" s="69">
        <f t="shared" si="444"/>
        <v>0</v>
      </c>
      <c r="U604" s="34"/>
      <c r="V604" s="69">
        <f t="shared" si="445"/>
        <v>0</v>
      </c>
      <c r="W604" s="69"/>
      <c r="X604" s="69">
        <f t="shared" si="446"/>
        <v>0</v>
      </c>
      <c r="Y604" s="69">
        <f>Y605</f>
        <v>0</v>
      </c>
      <c r="Z604" s="34">
        <v>0</v>
      </c>
      <c r="AA604" s="34">
        <f t="shared" si="474"/>
        <v>0</v>
      </c>
      <c r="AB604" s="34">
        <v>0</v>
      </c>
      <c r="AC604" s="31">
        <f t="shared" si="433"/>
        <v>0</v>
      </c>
      <c r="AD604" s="34">
        <v>0</v>
      </c>
      <c r="AE604" s="31">
        <f t="shared" si="433"/>
        <v>0</v>
      </c>
      <c r="AF604" s="34"/>
      <c r="AG604" s="31">
        <f t="shared" si="463"/>
        <v>0</v>
      </c>
      <c r="AH604" s="34"/>
      <c r="AI604" s="31">
        <f t="shared" si="463"/>
        <v>0</v>
      </c>
      <c r="AJ604" s="34">
        <v>0</v>
      </c>
      <c r="AK604" s="31">
        <f t="shared" si="463"/>
        <v>0</v>
      </c>
      <c r="AL604" s="34">
        <v>0</v>
      </c>
      <c r="AM604" s="31">
        <f t="shared" si="463"/>
        <v>0</v>
      </c>
      <c r="AN604" s="34">
        <v>0</v>
      </c>
      <c r="AO604" s="31">
        <f t="shared" si="464"/>
        <v>0</v>
      </c>
      <c r="AP604" s="34">
        <v>0</v>
      </c>
      <c r="AQ604" s="31"/>
      <c r="AR604" s="34"/>
      <c r="AS604" s="107"/>
      <c r="AT604" s="108"/>
      <c r="AU604" s="108"/>
      <c r="AV604" s="108"/>
      <c r="AW604" s="108"/>
      <c r="AX604" s="108"/>
      <c r="AY604" s="108"/>
      <c r="AZ604" s="107"/>
      <c r="BA604" s="107"/>
      <c r="BB604" s="107"/>
      <c r="BC604" s="108"/>
      <c r="BD604" s="108"/>
      <c r="BE604" s="107"/>
      <c r="BF604" s="107"/>
      <c r="BG604" s="109">
        <v>2012.9110000000001</v>
      </c>
      <c r="BH604" s="107">
        <f t="shared" si="435"/>
        <v>2012.9110000000001</v>
      </c>
      <c r="BI604" s="107"/>
      <c r="BJ604" s="107">
        <f t="shared" si="496"/>
        <v>0</v>
      </c>
      <c r="BK604" s="109">
        <v>2012.9110000000001</v>
      </c>
      <c r="BL604" s="109"/>
      <c r="BM604" s="109">
        <f t="shared" si="468"/>
        <v>2012.9110000000001</v>
      </c>
      <c r="BN604" s="107">
        <f t="shared" si="484"/>
        <v>2012.9110000000001</v>
      </c>
      <c r="BO604" s="107"/>
      <c r="BP604" s="107"/>
      <c r="BQ604" s="201">
        <f t="shared" si="436"/>
        <v>2012.9110000000001</v>
      </c>
      <c r="BR604" s="107"/>
      <c r="BS604" s="201">
        <f t="shared" si="432"/>
        <v>2012.9110000000001</v>
      </c>
      <c r="BT604" s="109"/>
      <c r="BU604" s="107">
        <f t="shared" si="469"/>
        <v>2012.9110000000001</v>
      </c>
      <c r="BV604" s="109"/>
      <c r="BW604" s="107">
        <f t="shared" si="437"/>
        <v>2012.9110000000001</v>
      </c>
      <c r="BX604" s="107"/>
      <c r="BY604" s="201">
        <f t="shared" si="497"/>
        <v>2012.9110000000001</v>
      </c>
      <c r="BZ604" s="107"/>
      <c r="CA604" s="107"/>
      <c r="CB604" s="107">
        <f t="shared" si="454"/>
        <v>2012.9110000000001</v>
      </c>
      <c r="CC604" s="107"/>
      <c r="CD604" s="201">
        <f t="shared" si="498"/>
        <v>2012.9110000000001</v>
      </c>
      <c r="CE604" s="107"/>
      <c r="CF604" s="107">
        <f t="shared" si="499"/>
        <v>2012.9110000000001</v>
      </c>
      <c r="CG604" s="107"/>
      <c r="CH604" s="107">
        <f t="shared" si="500"/>
        <v>2012.9110000000001</v>
      </c>
    </row>
    <row r="605" spans="2:86" ht="40.5" x14ac:dyDescent="0.3">
      <c r="B605" s="12"/>
      <c r="C605" s="7"/>
      <c r="D605" s="68" t="s">
        <v>271</v>
      </c>
      <c r="E605" s="145" t="s">
        <v>272</v>
      </c>
      <c r="F605" s="145"/>
      <c r="G605" s="69"/>
      <c r="H605" s="34">
        <f>H606</f>
        <v>0</v>
      </c>
      <c r="I605" s="34"/>
      <c r="J605" s="34">
        <f t="shared" si="490"/>
        <v>0</v>
      </c>
      <c r="K605" s="34"/>
      <c r="L605" s="34">
        <f t="shared" si="449"/>
        <v>0</v>
      </c>
      <c r="M605" s="34"/>
      <c r="N605" s="69">
        <f t="shared" si="471"/>
        <v>0</v>
      </c>
      <c r="O605" s="34"/>
      <c r="P605" s="69">
        <f t="shared" si="472"/>
        <v>0</v>
      </c>
      <c r="Q605" s="34"/>
      <c r="R605" s="69">
        <f t="shared" si="443"/>
        <v>0</v>
      </c>
      <c r="S605" s="34"/>
      <c r="T605" s="69">
        <f t="shared" si="444"/>
        <v>0</v>
      </c>
      <c r="U605" s="34"/>
      <c r="V605" s="69">
        <f t="shared" si="445"/>
        <v>0</v>
      </c>
      <c r="W605" s="69"/>
      <c r="X605" s="69">
        <f t="shared" si="446"/>
        <v>0</v>
      </c>
      <c r="Y605" s="69">
        <f>Y606</f>
        <v>0</v>
      </c>
      <c r="Z605" s="34">
        <v>0</v>
      </c>
      <c r="AA605" s="34">
        <f t="shared" si="474"/>
        <v>0</v>
      </c>
      <c r="AB605" s="34">
        <v>0</v>
      </c>
      <c r="AC605" s="31">
        <f t="shared" si="433"/>
        <v>0</v>
      </c>
      <c r="AD605" s="34">
        <v>0</v>
      </c>
      <c r="AE605" s="31">
        <f t="shared" si="433"/>
        <v>0</v>
      </c>
      <c r="AF605" s="34">
        <v>0</v>
      </c>
      <c r="AG605" s="31">
        <f t="shared" si="463"/>
        <v>0</v>
      </c>
      <c r="AH605" s="34">
        <v>0</v>
      </c>
      <c r="AI605" s="31">
        <f t="shared" si="463"/>
        <v>0</v>
      </c>
      <c r="AJ605" s="34">
        <v>0</v>
      </c>
      <c r="AK605" s="31">
        <f t="shared" si="463"/>
        <v>0</v>
      </c>
      <c r="AL605" s="34">
        <v>0</v>
      </c>
      <c r="AM605" s="31">
        <f t="shared" si="463"/>
        <v>0</v>
      </c>
      <c r="AN605" s="34">
        <v>0</v>
      </c>
      <c r="AO605" s="31">
        <f t="shared" si="464"/>
        <v>0</v>
      </c>
      <c r="AP605" s="34">
        <v>0</v>
      </c>
      <c r="AQ605" s="31"/>
      <c r="AR605" s="34"/>
      <c r="AS605" s="107"/>
      <c r="AT605" s="108"/>
      <c r="AU605" s="108"/>
      <c r="AV605" s="108"/>
      <c r="AW605" s="108"/>
      <c r="AX605" s="108"/>
      <c r="AY605" s="108"/>
      <c r="AZ605" s="107"/>
      <c r="BA605" s="107"/>
      <c r="BB605" s="107"/>
      <c r="BC605" s="108"/>
      <c r="BD605" s="108"/>
      <c r="BE605" s="107"/>
      <c r="BF605" s="107"/>
      <c r="BG605" s="109">
        <f t="shared" ref="BG605:BG606" si="501">BG606</f>
        <v>76.8</v>
      </c>
      <c r="BH605" s="107">
        <f t="shared" si="435"/>
        <v>76.8</v>
      </c>
      <c r="BI605" s="107"/>
      <c r="BJ605" s="107">
        <f t="shared" si="496"/>
        <v>0</v>
      </c>
      <c r="BK605" s="109">
        <f t="shared" ref="BK605:BL606" si="502">BK606</f>
        <v>76.8</v>
      </c>
      <c r="BL605" s="109">
        <f t="shared" si="502"/>
        <v>0</v>
      </c>
      <c r="BM605" s="109">
        <f t="shared" si="468"/>
        <v>76.8</v>
      </c>
      <c r="BN605" s="107">
        <f t="shared" si="484"/>
        <v>76.8</v>
      </c>
      <c r="BO605" s="107">
        <f t="shared" ref="BO605:BR606" si="503">BO606</f>
        <v>0</v>
      </c>
      <c r="BP605" s="107">
        <f t="shared" si="503"/>
        <v>0</v>
      </c>
      <c r="BQ605" s="201">
        <f t="shared" si="436"/>
        <v>76.8</v>
      </c>
      <c r="BR605" s="107">
        <f t="shared" si="503"/>
        <v>0</v>
      </c>
      <c r="BS605" s="201">
        <f t="shared" ref="BS605:BS668" si="504">BQ605+BR605</f>
        <v>76.8</v>
      </c>
      <c r="BT605" s="109">
        <f t="shared" ref="BT605:BV606" si="505">BT606</f>
        <v>0</v>
      </c>
      <c r="BU605" s="107">
        <f t="shared" si="469"/>
        <v>76.8</v>
      </c>
      <c r="BV605" s="109">
        <f t="shared" si="505"/>
        <v>0</v>
      </c>
      <c r="BW605" s="107">
        <f t="shared" si="437"/>
        <v>76.8</v>
      </c>
      <c r="BX605" s="107">
        <v>0</v>
      </c>
      <c r="BY605" s="201">
        <f t="shared" si="497"/>
        <v>76.8</v>
      </c>
      <c r="BZ605" s="107"/>
      <c r="CA605" s="107">
        <f t="shared" ref="CA605:CG606" si="506">CA606</f>
        <v>0</v>
      </c>
      <c r="CB605" s="107">
        <f t="shared" si="454"/>
        <v>76.8</v>
      </c>
      <c r="CC605" s="107">
        <v>0</v>
      </c>
      <c r="CD605" s="201">
        <f t="shared" si="498"/>
        <v>76.8</v>
      </c>
      <c r="CE605" s="107">
        <f t="shared" si="506"/>
        <v>0</v>
      </c>
      <c r="CF605" s="107">
        <f t="shared" si="499"/>
        <v>76.8</v>
      </c>
      <c r="CG605" s="107">
        <f t="shared" si="506"/>
        <v>0</v>
      </c>
      <c r="CH605" s="107">
        <f t="shared" si="500"/>
        <v>76.8</v>
      </c>
    </row>
    <row r="606" spans="2:86" ht="71.25" customHeight="1" x14ac:dyDescent="0.3">
      <c r="B606" s="12"/>
      <c r="C606" s="7"/>
      <c r="D606" s="68" t="s">
        <v>273</v>
      </c>
      <c r="E606" s="145" t="s">
        <v>274</v>
      </c>
      <c r="F606" s="145"/>
      <c r="G606" s="69"/>
      <c r="H606" s="34">
        <f>H607</f>
        <v>0</v>
      </c>
      <c r="I606" s="34"/>
      <c r="J606" s="34">
        <f t="shared" si="490"/>
        <v>0</v>
      </c>
      <c r="K606" s="34"/>
      <c r="L606" s="34">
        <f t="shared" si="449"/>
        <v>0</v>
      </c>
      <c r="M606" s="34"/>
      <c r="N606" s="69">
        <f t="shared" si="471"/>
        <v>0</v>
      </c>
      <c r="O606" s="34"/>
      <c r="P606" s="69">
        <f t="shared" si="472"/>
        <v>0</v>
      </c>
      <c r="Q606" s="34"/>
      <c r="R606" s="69">
        <f t="shared" si="443"/>
        <v>0</v>
      </c>
      <c r="S606" s="34"/>
      <c r="T606" s="69">
        <f t="shared" si="444"/>
        <v>0</v>
      </c>
      <c r="U606" s="34"/>
      <c r="V606" s="69">
        <f t="shared" si="445"/>
        <v>0</v>
      </c>
      <c r="W606" s="69"/>
      <c r="X606" s="69">
        <f t="shared" si="446"/>
        <v>0</v>
      </c>
      <c r="Y606" s="69">
        <f>Y607</f>
        <v>0</v>
      </c>
      <c r="Z606" s="34">
        <v>0</v>
      </c>
      <c r="AA606" s="34">
        <f t="shared" si="474"/>
        <v>0</v>
      </c>
      <c r="AB606" s="34">
        <v>0</v>
      </c>
      <c r="AC606" s="31">
        <f t="shared" si="433"/>
        <v>0</v>
      </c>
      <c r="AD606" s="34">
        <v>0</v>
      </c>
      <c r="AE606" s="31">
        <f t="shared" si="433"/>
        <v>0</v>
      </c>
      <c r="AF606" s="34">
        <v>0</v>
      </c>
      <c r="AG606" s="31">
        <f t="shared" si="463"/>
        <v>0</v>
      </c>
      <c r="AH606" s="34">
        <v>0</v>
      </c>
      <c r="AI606" s="31">
        <f t="shared" si="463"/>
        <v>0</v>
      </c>
      <c r="AJ606" s="34">
        <v>0</v>
      </c>
      <c r="AK606" s="31">
        <f t="shared" si="463"/>
        <v>0</v>
      </c>
      <c r="AL606" s="34">
        <v>0</v>
      </c>
      <c r="AM606" s="31">
        <f t="shared" si="463"/>
        <v>0</v>
      </c>
      <c r="AN606" s="34">
        <v>0</v>
      </c>
      <c r="AO606" s="31">
        <f t="shared" si="464"/>
        <v>0</v>
      </c>
      <c r="AP606" s="34">
        <v>0</v>
      </c>
      <c r="AQ606" s="31"/>
      <c r="AR606" s="34"/>
      <c r="AS606" s="107"/>
      <c r="AT606" s="108"/>
      <c r="AU606" s="108"/>
      <c r="AV606" s="108"/>
      <c r="AW606" s="108"/>
      <c r="AX606" s="108"/>
      <c r="AY606" s="108"/>
      <c r="AZ606" s="107"/>
      <c r="BA606" s="107"/>
      <c r="BB606" s="107"/>
      <c r="BC606" s="108"/>
      <c r="BD606" s="108"/>
      <c r="BE606" s="107"/>
      <c r="BF606" s="107"/>
      <c r="BG606" s="109">
        <f t="shared" si="501"/>
        <v>76.8</v>
      </c>
      <c r="BH606" s="107">
        <f t="shared" si="435"/>
        <v>76.8</v>
      </c>
      <c r="BI606" s="107"/>
      <c r="BJ606" s="107">
        <f t="shared" si="496"/>
        <v>0</v>
      </c>
      <c r="BK606" s="109">
        <f t="shared" si="502"/>
        <v>76.8</v>
      </c>
      <c r="BL606" s="109">
        <f t="shared" si="502"/>
        <v>0</v>
      </c>
      <c r="BM606" s="109">
        <f t="shared" si="468"/>
        <v>76.8</v>
      </c>
      <c r="BN606" s="107">
        <f t="shared" si="484"/>
        <v>76.8</v>
      </c>
      <c r="BO606" s="107">
        <f t="shared" si="503"/>
        <v>0</v>
      </c>
      <c r="BP606" s="107">
        <f t="shared" si="503"/>
        <v>0</v>
      </c>
      <c r="BQ606" s="201">
        <f t="shared" si="436"/>
        <v>76.8</v>
      </c>
      <c r="BR606" s="107">
        <f t="shared" si="503"/>
        <v>0</v>
      </c>
      <c r="BS606" s="201">
        <f t="shared" si="504"/>
        <v>76.8</v>
      </c>
      <c r="BT606" s="109">
        <f t="shared" si="505"/>
        <v>0</v>
      </c>
      <c r="BU606" s="107">
        <f t="shared" si="469"/>
        <v>76.8</v>
      </c>
      <c r="BV606" s="109">
        <f t="shared" si="505"/>
        <v>0</v>
      </c>
      <c r="BW606" s="107">
        <f t="shared" si="437"/>
        <v>76.8</v>
      </c>
      <c r="BX606" s="107">
        <v>0</v>
      </c>
      <c r="BY606" s="201">
        <f t="shared" si="497"/>
        <v>76.8</v>
      </c>
      <c r="BZ606" s="107"/>
      <c r="CA606" s="107">
        <f t="shared" si="506"/>
        <v>0</v>
      </c>
      <c r="CB606" s="107">
        <f t="shared" si="454"/>
        <v>76.8</v>
      </c>
      <c r="CC606" s="107">
        <v>0</v>
      </c>
      <c r="CD606" s="201">
        <f t="shared" si="498"/>
        <v>76.8</v>
      </c>
      <c r="CE606" s="107">
        <f t="shared" si="506"/>
        <v>0</v>
      </c>
      <c r="CF606" s="107">
        <f t="shared" si="499"/>
        <v>76.8</v>
      </c>
      <c r="CG606" s="107">
        <f t="shared" si="506"/>
        <v>0</v>
      </c>
      <c r="CH606" s="107">
        <f t="shared" si="500"/>
        <v>76.8</v>
      </c>
    </row>
    <row r="607" spans="2:86" ht="40.5" x14ac:dyDescent="0.3">
      <c r="B607" s="12"/>
      <c r="C607" s="7"/>
      <c r="D607" s="68" t="s">
        <v>131</v>
      </c>
      <c r="E607" s="145" t="s">
        <v>275</v>
      </c>
      <c r="F607" s="145"/>
      <c r="G607" s="69"/>
      <c r="H607" s="34">
        <f>H608</f>
        <v>0</v>
      </c>
      <c r="I607" s="34"/>
      <c r="J607" s="34">
        <f t="shared" si="490"/>
        <v>0</v>
      </c>
      <c r="K607" s="34"/>
      <c r="L607" s="34">
        <f t="shared" si="449"/>
        <v>0</v>
      </c>
      <c r="M607" s="34"/>
      <c r="N607" s="69">
        <f t="shared" si="471"/>
        <v>0</v>
      </c>
      <c r="O607" s="34"/>
      <c r="P607" s="69">
        <f t="shared" si="472"/>
        <v>0</v>
      </c>
      <c r="Q607" s="34"/>
      <c r="R607" s="69">
        <f t="shared" si="443"/>
        <v>0</v>
      </c>
      <c r="S607" s="34"/>
      <c r="T607" s="69">
        <f t="shared" si="444"/>
        <v>0</v>
      </c>
      <c r="U607" s="34"/>
      <c r="V607" s="69">
        <f t="shared" si="445"/>
        <v>0</v>
      </c>
      <c r="W607" s="69"/>
      <c r="X607" s="69">
        <f t="shared" si="446"/>
        <v>0</v>
      </c>
      <c r="Y607" s="69"/>
      <c r="Z607" s="34">
        <v>0</v>
      </c>
      <c r="AA607" s="34">
        <f t="shared" si="474"/>
        <v>0</v>
      </c>
      <c r="AB607" s="34">
        <v>0</v>
      </c>
      <c r="AC607" s="31">
        <f t="shared" si="433"/>
        <v>0</v>
      </c>
      <c r="AD607" s="34">
        <v>0</v>
      </c>
      <c r="AE607" s="31">
        <f t="shared" si="433"/>
        <v>0</v>
      </c>
      <c r="AF607" s="34">
        <v>0</v>
      </c>
      <c r="AG607" s="31">
        <f t="shared" si="463"/>
        <v>0</v>
      </c>
      <c r="AH607" s="34">
        <v>0</v>
      </c>
      <c r="AI607" s="31">
        <f t="shared" si="463"/>
        <v>0</v>
      </c>
      <c r="AJ607" s="34">
        <v>0</v>
      </c>
      <c r="AK607" s="31">
        <f t="shared" si="463"/>
        <v>0</v>
      </c>
      <c r="AL607" s="34">
        <v>0</v>
      </c>
      <c r="AM607" s="31">
        <f t="shared" si="463"/>
        <v>0</v>
      </c>
      <c r="AN607" s="34">
        <v>0</v>
      </c>
      <c r="AO607" s="31">
        <f t="shared" si="464"/>
        <v>0</v>
      </c>
      <c r="AP607" s="34">
        <v>0</v>
      </c>
      <c r="AQ607" s="31"/>
      <c r="AR607" s="34"/>
      <c r="AS607" s="107"/>
      <c r="AT607" s="108"/>
      <c r="AU607" s="108"/>
      <c r="AV607" s="108"/>
      <c r="AW607" s="108"/>
      <c r="AX607" s="108"/>
      <c r="AY607" s="108"/>
      <c r="AZ607" s="107"/>
      <c r="BA607" s="107"/>
      <c r="BB607" s="107"/>
      <c r="BC607" s="108"/>
      <c r="BD607" s="108"/>
      <c r="BE607" s="107"/>
      <c r="BF607" s="107"/>
      <c r="BG607" s="109">
        <f>BG608</f>
        <v>76.8</v>
      </c>
      <c r="BH607" s="107">
        <f t="shared" si="435"/>
        <v>76.8</v>
      </c>
      <c r="BI607" s="107"/>
      <c r="BJ607" s="107">
        <f t="shared" si="496"/>
        <v>0</v>
      </c>
      <c r="BK607" s="109">
        <f>BK608</f>
        <v>76.8</v>
      </c>
      <c r="BL607" s="109">
        <f>BL608</f>
        <v>0</v>
      </c>
      <c r="BM607" s="109">
        <f t="shared" si="468"/>
        <v>76.8</v>
      </c>
      <c r="BN607" s="107">
        <f t="shared" si="484"/>
        <v>76.8</v>
      </c>
      <c r="BO607" s="107">
        <f>BO608</f>
        <v>0</v>
      </c>
      <c r="BP607" s="107">
        <f>BP608</f>
        <v>0</v>
      </c>
      <c r="BQ607" s="201">
        <f t="shared" si="436"/>
        <v>76.8</v>
      </c>
      <c r="BR607" s="107">
        <f>BR608</f>
        <v>0</v>
      </c>
      <c r="BS607" s="201">
        <f t="shared" si="504"/>
        <v>76.8</v>
      </c>
      <c r="BT607" s="109">
        <f>BT608</f>
        <v>0</v>
      </c>
      <c r="BU607" s="107">
        <f t="shared" si="469"/>
        <v>76.8</v>
      </c>
      <c r="BV607" s="109">
        <f>BV608</f>
        <v>0</v>
      </c>
      <c r="BW607" s="107">
        <f t="shared" si="437"/>
        <v>76.8</v>
      </c>
      <c r="BX607" s="107">
        <v>0</v>
      </c>
      <c r="BY607" s="201">
        <f t="shared" si="497"/>
        <v>76.8</v>
      </c>
      <c r="BZ607" s="107"/>
      <c r="CA607" s="107">
        <f>CA608</f>
        <v>0</v>
      </c>
      <c r="CB607" s="107">
        <f t="shared" si="454"/>
        <v>76.8</v>
      </c>
      <c r="CC607" s="107">
        <v>0</v>
      </c>
      <c r="CD607" s="201">
        <f t="shared" si="498"/>
        <v>76.8</v>
      </c>
      <c r="CE607" s="107">
        <f>CE608</f>
        <v>0</v>
      </c>
      <c r="CF607" s="107">
        <f t="shared" si="499"/>
        <v>76.8</v>
      </c>
      <c r="CG607" s="107">
        <f>CG608</f>
        <v>0</v>
      </c>
      <c r="CH607" s="107">
        <f t="shared" si="500"/>
        <v>76.8</v>
      </c>
    </row>
    <row r="608" spans="2:86" ht="114" customHeight="1" x14ac:dyDescent="0.3">
      <c r="B608" s="12"/>
      <c r="C608" s="7"/>
      <c r="D608" s="68" t="s">
        <v>114</v>
      </c>
      <c r="E608" s="145" t="s">
        <v>275</v>
      </c>
      <c r="F608" s="145">
        <v>100</v>
      </c>
      <c r="G608" s="69">
        <v>3</v>
      </c>
      <c r="H608" s="34">
        <v>0</v>
      </c>
      <c r="I608" s="34"/>
      <c r="J608" s="34">
        <f t="shared" si="490"/>
        <v>0</v>
      </c>
      <c r="K608" s="34" t="e">
        <f>K609+K614</f>
        <v>#REF!</v>
      </c>
      <c r="L608" s="34" t="e">
        <f t="shared" si="449"/>
        <v>#REF!</v>
      </c>
      <c r="M608" s="34" t="e">
        <f>M609+M614</f>
        <v>#REF!</v>
      </c>
      <c r="N608" s="69" t="e">
        <f t="shared" si="471"/>
        <v>#REF!</v>
      </c>
      <c r="O608" s="34" t="e">
        <f>O609+O614</f>
        <v>#REF!</v>
      </c>
      <c r="P608" s="69" t="e">
        <f t="shared" si="472"/>
        <v>#REF!</v>
      </c>
      <c r="Q608" s="34" t="e">
        <f>Q609+Q614</f>
        <v>#REF!</v>
      </c>
      <c r="R608" s="69" t="e">
        <f t="shared" si="443"/>
        <v>#REF!</v>
      </c>
      <c r="S608" s="34" t="e">
        <f>S609+S614</f>
        <v>#REF!</v>
      </c>
      <c r="T608" s="69" t="e">
        <f t="shared" si="444"/>
        <v>#REF!</v>
      </c>
      <c r="U608" s="34" t="e">
        <f>U609+U614</f>
        <v>#REF!</v>
      </c>
      <c r="V608" s="69" t="e">
        <f t="shared" si="445"/>
        <v>#REF!</v>
      </c>
      <c r="W608" s="69"/>
      <c r="X608" s="69" t="e">
        <f t="shared" si="446"/>
        <v>#REF!</v>
      </c>
      <c r="Y608" s="69" t="e">
        <f>Y609+Y614</f>
        <v>#REF!</v>
      </c>
      <c r="Z608" s="34">
        <v>0</v>
      </c>
      <c r="AA608" s="34">
        <f t="shared" si="474"/>
        <v>0</v>
      </c>
      <c r="AB608" s="34">
        <v>0</v>
      </c>
      <c r="AC608" s="31">
        <f t="shared" si="433"/>
        <v>0</v>
      </c>
      <c r="AD608" s="34">
        <v>0</v>
      </c>
      <c r="AE608" s="31">
        <f t="shared" si="433"/>
        <v>0</v>
      </c>
      <c r="AF608" s="34">
        <v>0</v>
      </c>
      <c r="AG608" s="31">
        <f t="shared" si="463"/>
        <v>0</v>
      </c>
      <c r="AH608" s="34">
        <v>0</v>
      </c>
      <c r="AI608" s="31">
        <f t="shared" si="463"/>
        <v>0</v>
      </c>
      <c r="AJ608" s="34">
        <v>0</v>
      </c>
      <c r="AK608" s="31">
        <f t="shared" si="463"/>
        <v>0</v>
      </c>
      <c r="AL608" s="34">
        <v>0</v>
      </c>
      <c r="AM608" s="31">
        <f t="shared" si="463"/>
        <v>0</v>
      </c>
      <c r="AN608" s="34">
        <v>0</v>
      </c>
      <c r="AO608" s="31">
        <f t="shared" si="464"/>
        <v>0</v>
      </c>
      <c r="AP608" s="34">
        <v>0</v>
      </c>
      <c r="AQ608" s="31"/>
      <c r="AR608" s="34"/>
      <c r="AS608" s="107"/>
      <c r="AT608" s="108"/>
      <c r="AU608" s="108"/>
      <c r="AV608" s="108"/>
      <c r="AW608" s="108"/>
      <c r="AX608" s="108"/>
      <c r="AY608" s="108"/>
      <c r="AZ608" s="107"/>
      <c r="BA608" s="107"/>
      <c r="BB608" s="107"/>
      <c r="BC608" s="108"/>
      <c r="BD608" s="108"/>
      <c r="BE608" s="107"/>
      <c r="BF608" s="107"/>
      <c r="BG608" s="109">
        <v>76.8</v>
      </c>
      <c r="BH608" s="107">
        <f t="shared" si="435"/>
        <v>76.8</v>
      </c>
      <c r="BI608" s="107"/>
      <c r="BJ608" s="107">
        <f t="shared" si="496"/>
        <v>0</v>
      </c>
      <c r="BK608" s="109">
        <v>76.8</v>
      </c>
      <c r="BL608" s="109"/>
      <c r="BM608" s="109">
        <f t="shared" si="468"/>
        <v>76.8</v>
      </c>
      <c r="BN608" s="107">
        <f t="shared" si="484"/>
        <v>76.8</v>
      </c>
      <c r="BO608" s="107"/>
      <c r="BP608" s="107"/>
      <c r="BQ608" s="201">
        <f t="shared" si="436"/>
        <v>76.8</v>
      </c>
      <c r="BR608" s="107"/>
      <c r="BS608" s="201">
        <f t="shared" si="504"/>
        <v>76.8</v>
      </c>
      <c r="BT608" s="109"/>
      <c r="BU608" s="107">
        <f t="shared" si="469"/>
        <v>76.8</v>
      </c>
      <c r="BV608" s="109"/>
      <c r="BW608" s="107">
        <f t="shared" si="437"/>
        <v>76.8</v>
      </c>
      <c r="BX608" s="107"/>
      <c r="BY608" s="201">
        <f t="shared" si="497"/>
        <v>76.8</v>
      </c>
      <c r="BZ608" s="107"/>
      <c r="CA608" s="107"/>
      <c r="CB608" s="107">
        <f t="shared" si="454"/>
        <v>76.8</v>
      </c>
      <c r="CC608" s="107"/>
      <c r="CD608" s="201">
        <f t="shared" si="498"/>
        <v>76.8</v>
      </c>
      <c r="CE608" s="107"/>
      <c r="CF608" s="107">
        <f t="shared" si="499"/>
        <v>76.8</v>
      </c>
      <c r="CG608" s="107"/>
      <c r="CH608" s="107">
        <f t="shared" si="500"/>
        <v>76.8</v>
      </c>
    </row>
    <row r="609" spans="2:86" ht="40.5" x14ac:dyDescent="0.3">
      <c r="B609" s="12"/>
      <c r="C609" s="7"/>
      <c r="D609" s="68" t="s">
        <v>276</v>
      </c>
      <c r="E609" s="145" t="s">
        <v>535</v>
      </c>
      <c r="F609" s="145"/>
      <c r="G609" s="69"/>
      <c r="H609" s="34" t="e">
        <f>H610+H615</f>
        <v>#REF!</v>
      </c>
      <c r="I609" s="34" t="e">
        <f>I610+I615</f>
        <v>#REF!</v>
      </c>
      <c r="J609" s="34" t="e">
        <f t="shared" si="490"/>
        <v>#REF!</v>
      </c>
      <c r="K609" s="34">
        <f>K610</f>
        <v>0</v>
      </c>
      <c r="L609" s="34" t="e">
        <f t="shared" si="449"/>
        <v>#REF!</v>
      </c>
      <c r="M609" s="34">
        <f>M610</f>
        <v>0</v>
      </c>
      <c r="N609" s="69" t="e">
        <f t="shared" si="471"/>
        <v>#REF!</v>
      </c>
      <c r="O609" s="34">
        <f>O610</f>
        <v>0</v>
      </c>
      <c r="P609" s="69" t="e">
        <f t="shared" si="472"/>
        <v>#REF!</v>
      </c>
      <c r="Q609" s="34">
        <f>Q610</f>
        <v>0</v>
      </c>
      <c r="R609" s="69" t="e">
        <f t="shared" si="443"/>
        <v>#REF!</v>
      </c>
      <c r="S609" s="34">
        <f>S610</f>
        <v>0</v>
      </c>
      <c r="T609" s="69" t="e">
        <f t="shared" si="444"/>
        <v>#REF!</v>
      </c>
      <c r="U609" s="34">
        <f>U610</f>
        <v>0</v>
      </c>
      <c r="V609" s="69" t="e">
        <f t="shared" si="445"/>
        <v>#REF!</v>
      </c>
      <c r="W609" s="69"/>
      <c r="X609" s="69" t="e">
        <f t="shared" si="446"/>
        <v>#REF!</v>
      </c>
      <c r="Y609" s="69">
        <f>Y610</f>
        <v>0</v>
      </c>
      <c r="Z609" s="36" t="e">
        <f>Z610+Z615</f>
        <v>#REF!</v>
      </c>
      <c r="AA609" s="34" t="e">
        <f t="shared" si="474"/>
        <v>#REF!</v>
      </c>
      <c r="AB609" s="36" t="e">
        <f>AB610+AB615</f>
        <v>#REF!</v>
      </c>
      <c r="AC609" s="31" t="e">
        <f t="shared" si="433"/>
        <v>#REF!</v>
      </c>
      <c r="AD609" s="36" t="e">
        <f>AD610+AD615</f>
        <v>#REF!</v>
      </c>
      <c r="AE609" s="31" t="e">
        <f t="shared" si="433"/>
        <v>#REF!</v>
      </c>
      <c r="AF609" s="36" t="e">
        <f>AF610+AF615</f>
        <v>#REF!</v>
      </c>
      <c r="AG609" s="31" t="e">
        <f t="shared" si="463"/>
        <v>#REF!</v>
      </c>
      <c r="AH609" s="36" t="e">
        <f>AH610+AH615</f>
        <v>#REF!</v>
      </c>
      <c r="AI609" s="31" t="e">
        <f t="shared" si="463"/>
        <v>#REF!</v>
      </c>
      <c r="AJ609" s="36" t="e">
        <f>AJ610+AJ615</f>
        <v>#REF!</v>
      </c>
      <c r="AK609" s="31" t="e">
        <f t="shared" si="463"/>
        <v>#REF!</v>
      </c>
      <c r="AL609" s="36" t="e">
        <f>AL610+AL615</f>
        <v>#REF!</v>
      </c>
      <c r="AM609" s="31" t="e">
        <f t="shared" si="463"/>
        <v>#REF!</v>
      </c>
      <c r="AN609" s="36" t="e">
        <f>AN610+AN615</f>
        <v>#REF!</v>
      </c>
      <c r="AO609" s="31" t="e">
        <f t="shared" si="464"/>
        <v>#REF!</v>
      </c>
      <c r="AP609" s="36" t="e">
        <f>AP610+AP615</f>
        <v>#REF!</v>
      </c>
      <c r="AQ609" s="31"/>
      <c r="AR609" s="36"/>
      <c r="AS609" s="107"/>
      <c r="AT609" s="109"/>
      <c r="AU609" s="109"/>
      <c r="AV609" s="109"/>
      <c r="AW609" s="108"/>
      <c r="AX609" s="109"/>
      <c r="AY609" s="108"/>
      <c r="AZ609" s="107"/>
      <c r="BA609" s="107"/>
      <c r="BB609" s="107"/>
      <c r="BC609" s="109"/>
      <c r="BD609" s="108"/>
      <c r="BE609" s="107"/>
      <c r="BF609" s="107"/>
      <c r="BG609" s="36">
        <f>BG610+BG615</f>
        <v>44842.186999999991</v>
      </c>
      <c r="BH609" s="107">
        <f t="shared" si="435"/>
        <v>44842.186999999991</v>
      </c>
      <c r="BI609" s="107"/>
      <c r="BJ609" s="107">
        <f t="shared" si="496"/>
        <v>0</v>
      </c>
      <c r="BK609" s="36">
        <f>BK610+BK615</f>
        <v>44749.486999999994</v>
      </c>
      <c r="BL609" s="36">
        <f>BL610+BL615</f>
        <v>0</v>
      </c>
      <c r="BM609" s="109">
        <f t="shared" si="468"/>
        <v>44842.186999999991</v>
      </c>
      <c r="BN609" s="107">
        <f t="shared" si="484"/>
        <v>44749.486999999994</v>
      </c>
      <c r="BO609" s="107">
        <f>BO610+BO615</f>
        <v>0</v>
      </c>
      <c r="BP609" s="107">
        <f>BP610+BP615</f>
        <v>0</v>
      </c>
      <c r="BQ609" s="201">
        <f t="shared" ref="BQ609:BQ672" si="507">BM609+BO609</f>
        <v>44842.186999999991</v>
      </c>
      <c r="BR609" s="107">
        <f>BR610+BR615</f>
        <v>0</v>
      </c>
      <c r="BS609" s="201">
        <f t="shared" si="504"/>
        <v>44842.186999999991</v>
      </c>
      <c r="BT609" s="109">
        <f>BT610+BT615</f>
        <v>0</v>
      </c>
      <c r="BU609" s="107">
        <f t="shared" si="469"/>
        <v>44749.486999999994</v>
      </c>
      <c r="BV609" s="109">
        <f>BV610+BV615</f>
        <v>0</v>
      </c>
      <c r="BW609" s="107">
        <f t="shared" ref="BW609:BW672" si="508">BU609+BV609</f>
        <v>44749.486999999994</v>
      </c>
      <c r="BX609" s="107">
        <v>0</v>
      </c>
      <c r="BY609" s="201">
        <f t="shared" si="497"/>
        <v>44842.186999999991</v>
      </c>
      <c r="BZ609" s="107"/>
      <c r="CA609" s="107">
        <f>CA610+CA615</f>
        <v>0</v>
      </c>
      <c r="CB609" s="107">
        <f t="shared" si="454"/>
        <v>44749.486999999994</v>
      </c>
      <c r="CC609" s="107">
        <v>0</v>
      </c>
      <c r="CD609" s="201">
        <f t="shared" si="498"/>
        <v>44842.186999999991</v>
      </c>
      <c r="CE609" s="107">
        <f>CE610+CE615</f>
        <v>0</v>
      </c>
      <c r="CF609" s="107">
        <f t="shared" si="499"/>
        <v>44749.486999999994</v>
      </c>
      <c r="CG609" s="107">
        <f>CG610+CG615</f>
        <v>0</v>
      </c>
      <c r="CH609" s="107">
        <f t="shared" si="500"/>
        <v>44749.486999999994</v>
      </c>
    </row>
    <row r="610" spans="2:86" ht="67.5" customHeight="1" x14ac:dyDescent="0.3">
      <c r="B610" s="12"/>
      <c r="C610" s="7"/>
      <c r="D610" s="68" t="s">
        <v>277</v>
      </c>
      <c r="E610" s="145" t="s">
        <v>278</v>
      </c>
      <c r="F610" s="145"/>
      <c r="G610" s="69"/>
      <c r="H610" s="34">
        <f>H611</f>
        <v>0</v>
      </c>
      <c r="I610" s="34"/>
      <c r="J610" s="34">
        <f t="shared" si="490"/>
        <v>0</v>
      </c>
      <c r="K610" s="34">
        <f>K611+K612+K613</f>
        <v>0</v>
      </c>
      <c r="L610" s="34">
        <f t="shared" si="449"/>
        <v>0</v>
      </c>
      <c r="M610" s="34">
        <f>M611+M612+M613</f>
        <v>0</v>
      </c>
      <c r="N610" s="69">
        <f t="shared" si="471"/>
        <v>0</v>
      </c>
      <c r="O610" s="34">
        <f>O611+O612+O613</f>
        <v>0</v>
      </c>
      <c r="P610" s="69">
        <f t="shared" si="472"/>
        <v>0</v>
      </c>
      <c r="Q610" s="34">
        <f>Q611+Q612+Q613</f>
        <v>0</v>
      </c>
      <c r="R610" s="69">
        <f t="shared" si="443"/>
        <v>0</v>
      </c>
      <c r="S610" s="34">
        <f>S611+S612+S613</f>
        <v>0</v>
      </c>
      <c r="T610" s="69">
        <f t="shared" si="444"/>
        <v>0</v>
      </c>
      <c r="U610" s="34">
        <f>U611+U612+U613</f>
        <v>0</v>
      </c>
      <c r="V610" s="69">
        <f t="shared" si="445"/>
        <v>0</v>
      </c>
      <c r="W610" s="69"/>
      <c r="X610" s="69">
        <f t="shared" si="446"/>
        <v>0</v>
      </c>
      <c r="Y610" s="69">
        <f>Y611+Y612+Y613</f>
        <v>0</v>
      </c>
      <c r="Z610" s="34">
        <f>Z611</f>
        <v>0</v>
      </c>
      <c r="AA610" s="34">
        <f t="shared" si="474"/>
        <v>0</v>
      </c>
      <c r="AB610" s="34">
        <f>AB611</f>
        <v>0</v>
      </c>
      <c r="AC610" s="31">
        <f t="shared" si="433"/>
        <v>0</v>
      </c>
      <c r="AD610" s="34">
        <f>AD611</f>
        <v>0</v>
      </c>
      <c r="AE610" s="31">
        <f t="shared" si="433"/>
        <v>0</v>
      </c>
      <c r="AF610" s="34">
        <f>AF611</f>
        <v>0</v>
      </c>
      <c r="AG610" s="31">
        <f t="shared" si="463"/>
        <v>0</v>
      </c>
      <c r="AH610" s="34">
        <f>AH611</f>
        <v>0</v>
      </c>
      <c r="AI610" s="31">
        <f t="shared" si="463"/>
        <v>0</v>
      </c>
      <c r="AJ610" s="34">
        <f>AJ611</f>
        <v>0</v>
      </c>
      <c r="AK610" s="31">
        <f t="shared" si="463"/>
        <v>0</v>
      </c>
      <c r="AL610" s="34">
        <f>AL611</f>
        <v>0</v>
      </c>
      <c r="AM610" s="31">
        <f t="shared" si="463"/>
        <v>0</v>
      </c>
      <c r="AN610" s="34">
        <f>AN611</f>
        <v>0</v>
      </c>
      <c r="AO610" s="31">
        <f t="shared" si="464"/>
        <v>0</v>
      </c>
      <c r="AP610" s="34">
        <f>AP611</f>
        <v>0</v>
      </c>
      <c r="AQ610" s="31"/>
      <c r="AR610" s="34"/>
      <c r="AS610" s="107"/>
      <c r="AT610" s="108"/>
      <c r="AU610" s="108"/>
      <c r="AV610" s="108"/>
      <c r="AW610" s="108"/>
      <c r="AX610" s="108"/>
      <c r="AY610" s="108"/>
      <c r="AZ610" s="107"/>
      <c r="BA610" s="107"/>
      <c r="BB610" s="107"/>
      <c r="BC610" s="108"/>
      <c r="BD610" s="108"/>
      <c r="BE610" s="107"/>
      <c r="BF610" s="107"/>
      <c r="BG610" s="109">
        <f>BG611</f>
        <v>35848.486999999994</v>
      </c>
      <c r="BH610" s="107">
        <f t="shared" si="435"/>
        <v>35848.486999999994</v>
      </c>
      <c r="BI610" s="107"/>
      <c r="BJ610" s="107">
        <f t="shared" si="496"/>
        <v>0</v>
      </c>
      <c r="BK610" s="109">
        <f>BK611</f>
        <v>35848.486999999994</v>
      </c>
      <c r="BL610" s="109">
        <f>BL611</f>
        <v>0</v>
      </c>
      <c r="BM610" s="109">
        <f t="shared" si="468"/>
        <v>35848.486999999994</v>
      </c>
      <c r="BN610" s="107">
        <f t="shared" si="484"/>
        <v>35848.486999999994</v>
      </c>
      <c r="BO610" s="107">
        <f>BO611</f>
        <v>0</v>
      </c>
      <c r="BP610" s="107">
        <f>BP611</f>
        <v>0</v>
      </c>
      <c r="BQ610" s="201">
        <f t="shared" si="507"/>
        <v>35848.486999999994</v>
      </c>
      <c r="BR610" s="107">
        <f>BR611</f>
        <v>0</v>
      </c>
      <c r="BS610" s="201">
        <f t="shared" si="504"/>
        <v>35848.486999999994</v>
      </c>
      <c r="BT610" s="109">
        <f>BT611</f>
        <v>0</v>
      </c>
      <c r="BU610" s="107">
        <f t="shared" si="469"/>
        <v>35848.486999999994</v>
      </c>
      <c r="BV610" s="109">
        <f>BV611</f>
        <v>0</v>
      </c>
      <c r="BW610" s="107">
        <f t="shared" si="508"/>
        <v>35848.486999999994</v>
      </c>
      <c r="BX610" s="107">
        <v>0</v>
      </c>
      <c r="BY610" s="201">
        <f t="shared" si="497"/>
        <v>35848.486999999994</v>
      </c>
      <c r="BZ610" s="107"/>
      <c r="CA610" s="107">
        <f>CA611</f>
        <v>0</v>
      </c>
      <c r="CB610" s="107">
        <f t="shared" si="454"/>
        <v>35848.486999999994</v>
      </c>
      <c r="CC610" s="107">
        <v>0</v>
      </c>
      <c r="CD610" s="201">
        <f t="shared" si="498"/>
        <v>35848.486999999994</v>
      </c>
      <c r="CE610" s="107">
        <f>CE611</f>
        <v>0</v>
      </c>
      <c r="CF610" s="107">
        <f t="shared" si="499"/>
        <v>35848.486999999994</v>
      </c>
      <c r="CG610" s="107">
        <f>CG611</f>
        <v>0</v>
      </c>
      <c r="CH610" s="107">
        <f t="shared" si="500"/>
        <v>35848.486999999994</v>
      </c>
    </row>
    <row r="611" spans="2:86" ht="40.5" x14ac:dyDescent="0.3">
      <c r="B611" s="12"/>
      <c r="C611" s="7"/>
      <c r="D611" s="68" t="s">
        <v>131</v>
      </c>
      <c r="E611" s="145" t="s">
        <v>279</v>
      </c>
      <c r="F611" s="145"/>
      <c r="G611" s="69"/>
      <c r="H611" s="34">
        <f>H612+H613+H614</f>
        <v>0</v>
      </c>
      <c r="I611" s="34"/>
      <c r="J611" s="34">
        <f t="shared" si="490"/>
        <v>0</v>
      </c>
      <c r="K611" s="34"/>
      <c r="L611" s="34">
        <f t="shared" si="449"/>
        <v>0</v>
      </c>
      <c r="M611" s="34"/>
      <c r="N611" s="69">
        <f t="shared" si="471"/>
        <v>0</v>
      </c>
      <c r="O611" s="34"/>
      <c r="P611" s="69">
        <f t="shared" si="472"/>
        <v>0</v>
      </c>
      <c r="Q611" s="34"/>
      <c r="R611" s="69">
        <f t="shared" si="443"/>
        <v>0</v>
      </c>
      <c r="S611" s="34"/>
      <c r="T611" s="69">
        <f t="shared" si="444"/>
        <v>0</v>
      </c>
      <c r="U611" s="34"/>
      <c r="V611" s="69">
        <f t="shared" si="445"/>
        <v>0</v>
      </c>
      <c r="W611" s="69"/>
      <c r="X611" s="69">
        <f t="shared" si="446"/>
        <v>0</v>
      </c>
      <c r="Y611" s="69"/>
      <c r="Z611" s="34">
        <f>Z612+Z613+Z614</f>
        <v>0</v>
      </c>
      <c r="AA611" s="34">
        <f t="shared" si="474"/>
        <v>0</v>
      </c>
      <c r="AB611" s="34">
        <f>AB612+AB613+AB614</f>
        <v>0</v>
      </c>
      <c r="AC611" s="31">
        <f t="shared" si="433"/>
        <v>0</v>
      </c>
      <c r="AD611" s="34">
        <f>AD612+AD613+AD614</f>
        <v>0</v>
      </c>
      <c r="AE611" s="31">
        <f t="shared" si="433"/>
        <v>0</v>
      </c>
      <c r="AF611" s="34">
        <f>AF612+AF613+AF614</f>
        <v>0</v>
      </c>
      <c r="AG611" s="31">
        <f t="shared" si="463"/>
        <v>0</v>
      </c>
      <c r="AH611" s="34">
        <f>AH612+AH613+AH614</f>
        <v>0</v>
      </c>
      <c r="AI611" s="31">
        <f t="shared" si="463"/>
        <v>0</v>
      </c>
      <c r="AJ611" s="34">
        <f>AJ612+AJ613+AJ614</f>
        <v>0</v>
      </c>
      <c r="AK611" s="31">
        <f t="shared" si="463"/>
        <v>0</v>
      </c>
      <c r="AL611" s="34">
        <f>AL612+AL613+AL614</f>
        <v>0</v>
      </c>
      <c r="AM611" s="31">
        <f t="shared" si="463"/>
        <v>0</v>
      </c>
      <c r="AN611" s="34">
        <f>AN612+AN613+AN614</f>
        <v>0</v>
      </c>
      <c r="AO611" s="31">
        <f t="shared" si="464"/>
        <v>0</v>
      </c>
      <c r="AP611" s="34">
        <f>AP612+AP613+AP614</f>
        <v>0</v>
      </c>
      <c r="AQ611" s="31"/>
      <c r="AR611" s="34"/>
      <c r="AS611" s="107"/>
      <c r="AT611" s="108"/>
      <c r="AU611" s="108"/>
      <c r="AV611" s="108"/>
      <c r="AW611" s="108"/>
      <c r="AX611" s="108"/>
      <c r="AY611" s="108"/>
      <c r="AZ611" s="107"/>
      <c r="BA611" s="107"/>
      <c r="BB611" s="107"/>
      <c r="BC611" s="108"/>
      <c r="BD611" s="108"/>
      <c r="BE611" s="107"/>
      <c r="BF611" s="107"/>
      <c r="BG611" s="109">
        <f>BG612+BG613+BG614</f>
        <v>35848.486999999994</v>
      </c>
      <c r="BH611" s="107">
        <f t="shared" si="435"/>
        <v>35848.486999999994</v>
      </c>
      <c r="BI611" s="107"/>
      <c r="BJ611" s="107">
        <f t="shared" si="496"/>
        <v>0</v>
      </c>
      <c r="BK611" s="109">
        <f>BK612+BK613+BK614</f>
        <v>35848.486999999994</v>
      </c>
      <c r="BL611" s="109">
        <f>BL612+BL613+BL614</f>
        <v>0</v>
      </c>
      <c r="BM611" s="109">
        <f t="shared" si="468"/>
        <v>35848.486999999994</v>
      </c>
      <c r="BN611" s="107">
        <f t="shared" si="484"/>
        <v>35848.486999999994</v>
      </c>
      <c r="BO611" s="107">
        <f>BO612+BO613+BO614</f>
        <v>0</v>
      </c>
      <c r="BP611" s="107">
        <f>BP612+BP613+BP614</f>
        <v>0</v>
      </c>
      <c r="BQ611" s="201">
        <f t="shared" si="507"/>
        <v>35848.486999999994</v>
      </c>
      <c r="BR611" s="107">
        <f>BR612+BR613+BR614</f>
        <v>0</v>
      </c>
      <c r="BS611" s="201">
        <f t="shared" si="504"/>
        <v>35848.486999999994</v>
      </c>
      <c r="BT611" s="36">
        <f>BT612+BT613+BT614</f>
        <v>0</v>
      </c>
      <c r="BU611" s="107">
        <f t="shared" si="469"/>
        <v>35848.486999999994</v>
      </c>
      <c r="BV611" s="36">
        <f>BV612+BV613+BV614</f>
        <v>0</v>
      </c>
      <c r="BW611" s="107">
        <f t="shared" si="508"/>
        <v>35848.486999999994</v>
      </c>
      <c r="BX611" s="107">
        <v>0</v>
      </c>
      <c r="BY611" s="201">
        <f t="shared" si="497"/>
        <v>35848.486999999994</v>
      </c>
      <c r="BZ611" s="107"/>
      <c r="CA611" s="107">
        <f>CA612+CA613+CA614</f>
        <v>0</v>
      </c>
      <c r="CB611" s="107">
        <f t="shared" si="454"/>
        <v>35848.486999999994</v>
      </c>
      <c r="CC611" s="107">
        <v>0</v>
      </c>
      <c r="CD611" s="201">
        <f t="shared" si="498"/>
        <v>35848.486999999994</v>
      </c>
      <c r="CE611" s="107">
        <f>CE612+CE613+CE614</f>
        <v>0</v>
      </c>
      <c r="CF611" s="107">
        <f t="shared" si="499"/>
        <v>35848.486999999994</v>
      </c>
      <c r="CG611" s="107">
        <f>CG612+CG613+CG614</f>
        <v>0</v>
      </c>
      <c r="CH611" s="107">
        <f t="shared" si="500"/>
        <v>35848.486999999994</v>
      </c>
    </row>
    <row r="612" spans="2:86" ht="119.25" customHeight="1" x14ac:dyDescent="0.3">
      <c r="B612" s="12"/>
      <c r="C612" s="7"/>
      <c r="D612" s="68" t="s">
        <v>114</v>
      </c>
      <c r="E612" s="145" t="s">
        <v>279</v>
      </c>
      <c r="F612" s="145">
        <v>100</v>
      </c>
      <c r="G612" s="69">
        <v>4</v>
      </c>
      <c r="H612" s="34">
        <v>0</v>
      </c>
      <c r="I612" s="34"/>
      <c r="J612" s="34">
        <f t="shared" si="490"/>
        <v>0</v>
      </c>
      <c r="K612" s="34"/>
      <c r="L612" s="34">
        <f t="shared" si="449"/>
        <v>0</v>
      </c>
      <c r="M612" s="34"/>
      <c r="N612" s="69">
        <f t="shared" si="471"/>
        <v>0</v>
      </c>
      <c r="O612" s="34"/>
      <c r="P612" s="69">
        <f t="shared" si="472"/>
        <v>0</v>
      </c>
      <c r="Q612" s="34"/>
      <c r="R612" s="69">
        <f t="shared" si="443"/>
        <v>0</v>
      </c>
      <c r="S612" s="34"/>
      <c r="T612" s="69">
        <f t="shared" si="444"/>
        <v>0</v>
      </c>
      <c r="U612" s="34"/>
      <c r="V612" s="69">
        <f t="shared" si="445"/>
        <v>0</v>
      </c>
      <c r="W612" s="69"/>
      <c r="X612" s="69">
        <f t="shared" si="446"/>
        <v>0</v>
      </c>
      <c r="Y612" s="69"/>
      <c r="Z612" s="34">
        <v>0</v>
      </c>
      <c r="AA612" s="34">
        <f t="shared" si="474"/>
        <v>0</v>
      </c>
      <c r="AB612" s="34">
        <v>0</v>
      </c>
      <c r="AC612" s="31">
        <f t="shared" si="433"/>
        <v>0</v>
      </c>
      <c r="AD612" s="34">
        <v>0</v>
      </c>
      <c r="AE612" s="31">
        <f t="shared" si="433"/>
        <v>0</v>
      </c>
      <c r="AF612" s="34"/>
      <c r="AG612" s="31">
        <f t="shared" si="463"/>
        <v>0</v>
      </c>
      <c r="AH612" s="34"/>
      <c r="AI612" s="31">
        <f t="shared" si="463"/>
        <v>0</v>
      </c>
      <c r="AJ612" s="34">
        <v>0</v>
      </c>
      <c r="AK612" s="31">
        <f t="shared" si="463"/>
        <v>0</v>
      </c>
      <c r="AL612" s="34">
        <v>0</v>
      </c>
      <c r="AM612" s="31">
        <f t="shared" si="463"/>
        <v>0</v>
      </c>
      <c r="AN612" s="34">
        <v>0</v>
      </c>
      <c r="AO612" s="31">
        <f t="shared" si="464"/>
        <v>0</v>
      </c>
      <c r="AP612" s="34">
        <v>0</v>
      </c>
      <c r="AQ612" s="31"/>
      <c r="AR612" s="34"/>
      <c r="AS612" s="107"/>
      <c r="AT612" s="108"/>
      <c r="AU612" s="108"/>
      <c r="AV612" s="108"/>
      <c r="AW612" s="108"/>
      <c r="AX612" s="108"/>
      <c r="AY612" s="108"/>
      <c r="AZ612" s="107"/>
      <c r="BA612" s="107"/>
      <c r="BB612" s="107"/>
      <c r="BC612" s="108"/>
      <c r="BD612" s="108"/>
      <c r="BE612" s="107"/>
      <c r="BF612" s="107"/>
      <c r="BG612" s="109">
        <v>35197.472999999998</v>
      </c>
      <c r="BH612" s="107">
        <f t="shared" ref="BH612:BH626" si="509">BD612+BG612</f>
        <v>35197.472999999998</v>
      </c>
      <c r="BI612" s="107"/>
      <c r="BJ612" s="107">
        <f t="shared" si="496"/>
        <v>0</v>
      </c>
      <c r="BK612" s="109">
        <v>35197.472999999998</v>
      </c>
      <c r="BL612" s="109"/>
      <c r="BM612" s="109">
        <f t="shared" si="468"/>
        <v>35197.472999999998</v>
      </c>
      <c r="BN612" s="107">
        <f t="shared" si="484"/>
        <v>35197.472999999998</v>
      </c>
      <c r="BO612" s="107"/>
      <c r="BP612" s="107"/>
      <c r="BQ612" s="201">
        <f t="shared" si="507"/>
        <v>35197.472999999998</v>
      </c>
      <c r="BR612" s="107"/>
      <c r="BS612" s="201">
        <f t="shared" si="504"/>
        <v>35197.472999999998</v>
      </c>
      <c r="BT612" s="109"/>
      <c r="BU612" s="107">
        <f t="shared" si="469"/>
        <v>35197.472999999998</v>
      </c>
      <c r="BV612" s="109"/>
      <c r="BW612" s="107">
        <f t="shared" si="508"/>
        <v>35197.472999999998</v>
      </c>
      <c r="BX612" s="107"/>
      <c r="BY612" s="201">
        <f t="shared" si="497"/>
        <v>35197.472999999998</v>
      </c>
      <c r="BZ612" s="107"/>
      <c r="CA612" s="107"/>
      <c r="CB612" s="107">
        <f t="shared" si="454"/>
        <v>35197.472999999998</v>
      </c>
      <c r="CC612" s="107"/>
      <c r="CD612" s="201">
        <f t="shared" si="498"/>
        <v>35197.472999999998</v>
      </c>
      <c r="CE612" s="107"/>
      <c r="CF612" s="107">
        <f t="shared" si="499"/>
        <v>35197.472999999998</v>
      </c>
      <c r="CG612" s="107"/>
      <c r="CH612" s="107">
        <f t="shared" si="500"/>
        <v>35197.472999999998</v>
      </c>
    </row>
    <row r="613" spans="2:86" ht="40.5" x14ac:dyDescent="0.3">
      <c r="B613" s="12"/>
      <c r="C613" s="7"/>
      <c r="D613" s="68" t="s">
        <v>14</v>
      </c>
      <c r="E613" s="145" t="s">
        <v>279</v>
      </c>
      <c r="F613" s="145">
        <v>200</v>
      </c>
      <c r="G613" s="69">
        <v>4</v>
      </c>
      <c r="H613" s="34">
        <v>0</v>
      </c>
      <c r="I613" s="34"/>
      <c r="J613" s="34">
        <f t="shared" si="490"/>
        <v>0</v>
      </c>
      <c r="K613" s="34"/>
      <c r="L613" s="34">
        <f t="shared" si="449"/>
        <v>0</v>
      </c>
      <c r="M613" s="34"/>
      <c r="N613" s="69">
        <f t="shared" ref="N613:N644" si="510">L613+M613</f>
        <v>0</v>
      </c>
      <c r="O613" s="34"/>
      <c r="P613" s="69">
        <f t="shared" ref="P613:P644" si="511">N613+O613</f>
        <v>0</v>
      </c>
      <c r="Q613" s="34"/>
      <c r="R613" s="69">
        <f t="shared" si="443"/>
        <v>0</v>
      </c>
      <c r="S613" s="34"/>
      <c r="T613" s="69">
        <f t="shared" si="444"/>
        <v>0</v>
      </c>
      <c r="U613" s="34"/>
      <c r="V613" s="69">
        <f t="shared" si="445"/>
        <v>0</v>
      </c>
      <c r="W613" s="69"/>
      <c r="X613" s="69">
        <f t="shared" si="446"/>
        <v>0</v>
      </c>
      <c r="Y613" s="69"/>
      <c r="Z613" s="34">
        <v>0</v>
      </c>
      <c r="AA613" s="34">
        <f t="shared" ref="AA613:AA644" si="512">J613+Z613</f>
        <v>0</v>
      </c>
      <c r="AB613" s="34"/>
      <c r="AC613" s="31">
        <f t="shared" si="433"/>
        <v>0</v>
      </c>
      <c r="AD613" s="34"/>
      <c r="AE613" s="31">
        <f t="shared" si="433"/>
        <v>0</v>
      </c>
      <c r="AF613" s="34"/>
      <c r="AG613" s="31">
        <f t="shared" si="463"/>
        <v>0</v>
      </c>
      <c r="AH613" s="34"/>
      <c r="AI613" s="31">
        <f t="shared" si="463"/>
        <v>0</v>
      </c>
      <c r="AJ613" s="34">
        <v>0</v>
      </c>
      <c r="AK613" s="31">
        <f t="shared" si="463"/>
        <v>0</v>
      </c>
      <c r="AL613" s="34">
        <v>0</v>
      </c>
      <c r="AM613" s="31">
        <f t="shared" si="463"/>
        <v>0</v>
      </c>
      <c r="AN613" s="34">
        <v>0</v>
      </c>
      <c r="AO613" s="31">
        <f t="shared" si="464"/>
        <v>0</v>
      </c>
      <c r="AP613" s="34">
        <v>0</v>
      </c>
      <c r="AQ613" s="31"/>
      <c r="AR613" s="34"/>
      <c r="AS613" s="107"/>
      <c r="AT613" s="108"/>
      <c r="AU613" s="108"/>
      <c r="AV613" s="108"/>
      <c r="AW613" s="108"/>
      <c r="AX613" s="108"/>
      <c r="AY613" s="108"/>
      <c r="AZ613" s="107"/>
      <c r="BA613" s="107"/>
      <c r="BB613" s="107"/>
      <c r="BC613" s="108"/>
      <c r="BD613" s="108"/>
      <c r="BE613" s="107"/>
      <c r="BF613" s="107"/>
      <c r="BG613" s="109">
        <v>499.67</v>
      </c>
      <c r="BH613" s="107">
        <f t="shared" si="509"/>
        <v>499.67</v>
      </c>
      <c r="BI613" s="107"/>
      <c r="BJ613" s="107">
        <f t="shared" si="496"/>
        <v>0</v>
      </c>
      <c r="BK613" s="109">
        <v>499.67</v>
      </c>
      <c r="BL613" s="109"/>
      <c r="BM613" s="109">
        <f t="shared" si="468"/>
        <v>499.67</v>
      </c>
      <c r="BN613" s="107">
        <f t="shared" si="484"/>
        <v>499.67</v>
      </c>
      <c r="BO613" s="107"/>
      <c r="BP613" s="107"/>
      <c r="BQ613" s="201">
        <f t="shared" si="507"/>
        <v>499.67</v>
      </c>
      <c r="BR613" s="107"/>
      <c r="BS613" s="201">
        <f t="shared" si="504"/>
        <v>499.67</v>
      </c>
      <c r="BT613" s="109"/>
      <c r="BU613" s="107">
        <f t="shared" si="469"/>
        <v>499.67</v>
      </c>
      <c r="BV613" s="109"/>
      <c r="BW613" s="107">
        <f t="shared" si="508"/>
        <v>499.67</v>
      </c>
      <c r="BX613" s="107"/>
      <c r="BY613" s="201">
        <f t="shared" si="497"/>
        <v>499.67</v>
      </c>
      <c r="BZ613" s="107"/>
      <c r="CA613" s="107"/>
      <c r="CB613" s="107">
        <f t="shared" si="454"/>
        <v>499.67</v>
      </c>
      <c r="CC613" s="107"/>
      <c r="CD613" s="201">
        <f t="shared" si="498"/>
        <v>499.67</v>
      </c>
      <c r="CE613" s="107"/>
      <c r="CF613" s="107">
        <f t="shared" si="499"/>
        <v>499.67</v>
      </c>
      <c r="CG613" s="107"/>
      <c r="CH613" s="107">
        <f t="shared" si="500"/>
        <v>499.67</v>
      </c>
    </row>
    <row r="614" spans="2:86" ht="20.25" x14ac:dyDescent="0.3">
      <c r="B614" s="12"/>
      <c r="C614" s="7"/>
      <c r="D614" s="68" t="s">
        <v>18</v>
      </c>
      <c r="E614" s="145" t="s">
        <v>279</v>
      </c>
      <c r="F614" s="145">
        <v>800</v>
      </c>
      <c r="G614" s="69">
        <v>4</v>
      </c>
      <c r="H614" s="34">
        <v>0</v>
      </c>
      <c r="I614" s="34"/>
      <c r="J614" s="34">
        <f t="shared" si="490"/>
        <v>0</v>
      </c>
      <c r="K614" s="34" t="e">
        <f>K615+K617+K629+#REF!+K632+#REF!+#REF!</f>
        <v>#REF!</v>
      </c>
      <c r="L614" s="34" t="e">
        <f t="shared" si="449"/>
        <v>#REF!</v>
      </c>
      <c r="M614" s="34" t="e">
        <f>M615+M617+M629+#REF!+M632+#REF!+#REF!</f>
        <v>#REF!</v>
      </c>
      <c r="N614" s="69" t="e">
        <f t="shared" si="510"/>
        <v>#REF!</v>
      </c>
      <c r="O614" s="34" t="e">
        <f>O615+O617+O629+#REF!+O632+#REF!+#REF!</f>
        <v>#REF!</v>
      </c>
      <c r="P614" s="69" t="e">
        <f t="shared" si="511"/>
        <v>#REF!</v>
      </c>
      <c r="Q614" s="34" t="e">
        <f>Q615+Q617+Q629+#REF!+Q632+#REF!+#REF!</f>
        <v>#REF!</v>
      </c>
      <c r="R614" s="69" t="e">
        <f t="shared" si="443"/>
        <v>#REF!</v>
      </c>
      <c r="S614" s="34" t="e">
        <f>S615+S617+S629+#REF!+S632+#REF!+#REF!</f>
        <v>#REF!</v>
      </c>
      <c r="T614" s="69" t="e">
        <f t="shared" si="444"/>
        <v>#REF!</v>
      </c>
      <c r="U614" s="34" t="e">
        <f>U615+U617+U629+#REF!+U632+#REF!+#REF!</f>
        <v>#REF!</v>
      </c>
      <c r="V614" s="69" t="e">
        <f t="shared" si="445"/>
        <v>#REF!</v>
      </c>
      <c r="W614" s="69"/>
      <c r="X614" s="69" t="e">
        <f t="shared" si="446"/>
        <v>#REF!</v>
      </c>
      <c r="Y614" s="69" t="e">
        <f>Y615+Y617+Y629+#REF!+Y632+#REF!+#REF!</f>
        <v>#REF!</v>
      </c>
      <c r="Z614" s="34">
        <v>0</v>
      </c>
      <c r="AA614" s="34">
        <f t="shared" si="512"/>
        <v>0</v>
      </c>
      <c r="AB614" s="34">
        <v>0</v>
      </c>
      <c r="AC614" s="31">
        <f t="shared" si="433"/>
        <v>0</v>
      </c>
      <c r="AD614" s="34">
        <v>0</v>
      </c>
      <c r="AE614" s="31">
        <f t="shared" si="433"/>
        <v>0</v>
      </c>
      <c r="AF614" s="46"/>
      <c r="AG614" s="31">
        <f t="shared" si="463"/>
        <v>0</v>
      </c>
      <c r="AH614" s="34"/>
      <c r="AI614" s="31">
        <f t="shared" si="463"/>
        <v>0</v>
      </c>
      <c r="AJ614" s="34">
        <v>0</v>
      </c>
      <c r="AK614" s="31">
        <f t="shared" si="463"/>
        <v>0</v>
      </c>
      <c r="AL614" s="34">
        <v>0</v>
      </c>
      <c r="AM614" s="31">
        <f t="shared" si="463"/>
        <v>0</v>
      </c>
      <c r="AN614" s="34">
        <v>0</v>
      </c>
      <c r="AO614" s="31">
        <f t="shared" si="464"/>
        <v>0</v>
      </c>
      <c r="AP614" s="34">
        <v>0</v>
      </c>
      <c r="AQ614" s="31"/>
      <c r="AR614" s="34"/>
      <c r="AS614" s="107"/>
      <c r="AT614" s="108"/>
      <c r="AU614" s="108"/>
      <c r="AV614" s="108"/>
      <c r="AW614" s="108"/>
      <c r="AX614" s="108"/>
      <c r="AY614" s="108"/>
      <c r="AZ614" s="107"/>
      <c r="BA614" s="107"/>
      <c r="BB614" s="107"/>
      <c r="BC614" s="108"/>
      <c r="BD614" s="108"/>
      <c r="BE614" s="107"/>
      <c r="BF614" s="107"/>
      <c r="BG614" s="109">
        <v>151.34399999999999</v>
      </c>
      <c r="BH614" s="107">
        <f t="shared" si="509"/>
        <v>151.34399999999999</v>
      </c>
      <c r="BI614" s="107"/>
      <c r="BJ614" s="107">
        <f t="shared" si="496"/>
        <v>0</v>
      </c>
      <c r="BK614" s="109">
        <v>151.34399999999999</v>
      </c>
      <c r="BL614" s="109"/>
      <c r="BM614" s="109">
        <f t="shared" si="468"/>
        <v>151.34399999999999</v>
      </c>
      <c r="BN614" s="107">
        <f t="shared" ref="BN614:BN645" si="513">BJ614+BK614</f>
        <v>151.34399999999999</v>
      </c>
      <c r="BO614" s="107"/>
      <c r="BP614" s="107"/>
      <c r="BQ614" s="201">
        <f t="shared" si="507"/>
        <v>151.34399999999999</v>
      </c>
      <c r="BR614" s="107"/>
      <c r="BS614" s="201">
        <f t="shared" si="504"/>
        <v>151.34399999999999</v>
      </c>
      <c r="BT614" s="109"/>
      <c r="BU614" s="107">
        <f t="shared" si="469"/>
        <v>151.34399999999999</v>
      </c>
      <c r="BV614" s="109"/>
      <c r="BW614" s="107">
        <f t="shared" si="508"/>
        <v>151.34399999999999</v>
      </c>
      <c r="BX614" s="107"/>
      <c r="BY614" s="201">
        <f t="shared" si="497"/>
        <v>151.34399999999999</v>
      </c>
      <c r="BZ614" s="107"/>
      <c r="CA614" s="107"/>
      <c r="CB614" s="107">
        <f t="shared" si="454"/>
        <v>151.34399999999999</v>
      </c>
      <c r="CC614" s="107"/>
      <c r="CD614" s="201">
        <f t="shared" si="498"/>
        <v>151.34399999999999</v>
      </c>
      <c r="CE614" s="107"/>
      <c r="CF614" s="107">
        <f t="shared" si="499"/>
        <v>151.34399999999999</v>
      </c>
      <c r="CG614" s="107"/>
      <c r="CH614" s="107">
        <f t="shared" si="500"/>
        <v>151.34399999999999</v>
      </c>
    </row>
    <row r="615" spans="2:86" ht="53.25" customHeight="1" x14ac:dyDescent="0.3">
      <c r="B615" s="12"/>
      <c r="C615" s="7"/>
      <c r="D615" s="68" t="s">
        <v>280</v>
      </c>
      <c r="E615" s="145" t="s">
        <v>281</v>
      </c>
      <c r="F615" s="145"/>
      <c r="G615" s="69"/>
      <c r="H615" s="34" t="e">
        <f>H616+H627+#REF!+H630+#REF!+#REF!+H633</f>
        <v>#REF!</v>
      </c>
      <c r="I615" s="34" t="e">
        <f>I616+I627+#REF!+I630+#REF!+#REF!+I633</f>
        <v>#REF!</v>
      </c>
      <c r="J615" s="34" t="e">
        <f t="shared" si="490"/>
        <v>#REF!</v>
      </c>
      <c r="K615" s="34">
        <f>K616</f>
        <v>0</v>
      </c>
      <c r="L615" s="34" t="e">
        <f t="shared" si="449"/>
        <v>#REF!</v>
      </c>
      <c r="M615" s="34">
        <f>M616</f>
        <v>0</v>
      </c>
      <c r="N615" s="69" t="e">
        <f t="shared" si="510"/>
        <v>#REF!</v>
      </c>
      <c r="O615" s="34">
        <f>O616</f>
        <v>0</v>
      </c>
      <c r="P615" s="69" t="e">
        <f t="shared" si="511"/>
        <v>#REF!</v>
      </c>
      <c r="Q615" s="34">
        <f>Q616</f>
        <v>0</v>
      </c>
      <c r="R615" s="69" t="e">
        <f t="shared" si="443"/>
        <v>#REF!</v>
      </c>
      <c r="S615" s="34">
        <f>S616</f>
        <v>0</v>
      </c>
      <c r="T615" s="69" t="e">
        <f t="shared" si="444"/>
        <v>#REF!</v>
      </c>
      <c r="U615" s="34">
        <f>U616</f>
        <v>0</v>
      </c>
      <c r="V615" s="69" t="e">
        <f t="shared" si="445"/>
        <v>#REF!</v>
      </c>
      <c r="W615" s="69"/>
      <c r="X615" s="69" t="e">
        <f t="shared" si="446"/>
        <v>#REF!</v>
      </c>
      <c r="Y615" s="69">
        <f>Y616</f>
        <v>0</v>
      </c>
      <c r="Z615" s="34" t="e">
        <f>Z616+Z627+#REF!+Z630+#REF!+#REF!+Z633</f>
        <v>#REF!</v>
      </c>
      <c r="AA615" s="34" t="e">
        <f t="shared" si="512"/>
        <v>#REF!</v>
      </c>
      <c r="AB615" s="34" t="e">
        <f>AB616+AB627+#REF!+AB630+#REF!+#REF!+AB633</f>
        <v>#REF!</v>
      </c>
      <c r="AC615" s="31" t="e">
        <f t="shared" ref="AC615:AE682" si="514">AA615+AB615</f>
        <v>#REF!</v>
      </c>
      <c r="AD615" s="34" t="e">
        <f>AD616+AD627+#REF!+AD630+#REF!+#REF!+AD633</f>
        <v>#REF!</v>
      </c>
      <c r="AE615" s="31" t="e">
        <f t="shared" si="514"/>
        <v>#REF!</v>
      </c>
      <c r="AF615" s="34" t="e">
        <f>AF616+AF627+#REF!+AF630+#REF!+#REF!+AF633</f>
        <v>#REF!</v>
      </c>
      <c r="AG615" s="31" t="e">
        <f t="shared" si="463"/>
        <v>#REF!</v>
      </c>
      <c r="AH615" s="34" t="e">
        <f>AH616+AH627+#REF!+AH630+#REF!+#REF!+AH633</f>
        <v>#REF!</v>
      </c>
      <c r="AI615" s="31" t="e">
        <f t="shared" si="463"/>
        <v>#REF!</v>
      </c>
      <c r="AJ615" s="34" t="e">
        <f>AJ616+AJ627+#REF!+AJ630+#REF!+#REF!+AJ633</f>
        <v>#REF!</v>
      </c>
      <c r="AK615" s="31" t="e">
        <f t="shared" si="463"/>
        <v>#REF!</v>
      </c>
      <c r="AL615" s="34" t="e">
        <f>AL616+AL627+#REF!+AL630+#REF!+#REF!+AL633</f>
        <v>#REF!</v>
      </c>
      <c r="AM615" s="31" t="e">
        <f t="shared" si="463"/>
        <v>#REF!</v>
      </c>
      <c r="AN615" s="34" t="e">
        <f>AN616+AN627+#REF!+AN630+#REF!+#REF!+AN633</f>
        <v>#REF!</v>
      </c>
      <c r="AO615" s="31" t="e">
        <f t="shared" si="464"/>
        <v>#REF!</v>
      </c>
      <c r="AP615" s="34" t="e">
        <f>AP616+AP627+#REF!+AP630+#REF!+#REF!+AP633</f>
        <v>#REF!</v>
      </c>
      <c r="AQ615" s="31"/>
      <c r="AR615" s="34"/>
      <c r="AS615" s="107"/>
      <c r="AT615" s="108"/>
      <c r="AU615" s="108"/>
      <c r="AV615" s="108"/>
      <c r="AW615" s="108"/>
      <c r="AX615" s="108"/>
      <c r="AY615" s="108"/>
      <c r="AZ615" s="107"/>
      <c r="BA615" s="107"/>
      <c r="BB615" s="107"/>
      <c r="BC615" s="108"/>
      <c r="BD615" s="108"/>
      <c r="BE615" s="107"/>
      <c r="BF615" s="107"/>
      <c r="BG615" s="109">
        <f>BG616+BG618+BG621+BG624+BG627+BG630+BG633</f>
        <v>8993.7000000000007</v>
      </c>
      <c r="BH615" s="107">
        <f t="shared" si="509"/>
        <v>8993.7000000000007</v>
      </c>
      <c r="BI615" s="107"/>
      <c r="BJ615" s="107">
        <f t="shared" si="496"/>
        <v>0</v>
      </c>
      <c r="BK615" s="109">
        <f>BK616+BK618+BK621+BK624+BK627+BK630+BK633</f>
        <v>8901</v>
      </c>
      <c r="BL615" s="109">
        <f>BL616+BL618+BL621+BL624+BL627+BL630+BL633</f>
        <v>0</v>
      </c>
      <c r="BM615" s="109">
        <f t="shared" si="468"/>
        <v>8993.7000000000007</v>
      </c>
      <c r="BN615" s="107">
        <f t="shared" si="513"/>
        <v>8901</v>
      </c>
      <c r="BO615" s="107">
        <f>BO616+BO618+BO621+BO624+BO627+BO630+BO633</f>
        <v>0</v>
      </c>
      <c r="BP615" s="107">
        <f>BP616+BP618+BP621+BP624+BP627+BP630+BP633</f>
        <v>0</v>
      </c>
      <c r="BQ615" s="201">
        <f t="shared" si="507"/>
        <v>8993.7000000000007</v>
      </c>
      <c r="BR615" s="107">
        <f>BR616+BR618+BR621+BR624+BR627+BR630+BR633</f>
        <v>0</v>
      </c>
      <c r="BS615" s="201">
        <f t="shared" si="504"/>
        <v>8993.7000000000007</v>
      </c>
      <c r="BT615" s="109">
        <f>BT616+BT618+BT621+BT624+BT627+BT630+BT633</f>
        <v>0</v>
      </c>
      <c r="BU615" s="107">
        <f t="shared" si="469"/>
        <v>8901</v>
      </c>
      <c r="BV615" s="109">
        <f>BV616+BV618+BV621+BV624+BV627+BV630+BV633</f>
        <v>0</v>
      </c>
      <c r="BW615" s="107">
        <f t="shared" si="508"/>
        <v>8901</v>
      </c>
      <c r="BX615" s="107">
        <v>0</v>
      </c>
      <c r="BY615" s="201">
        <f t="shared" si="497"/>
        <v>8993.7000000000007</v>
      </c>
      <c r="BZ615" s="107"/>
      <c r="CA615" s="107">
        <f>CA616+CA618+CA621+CA624+CA627+CA630+CA633</f>
        <v>0</v>
      </c>
      <c r="CB615" s="107">
        <f t="shared" si="454"/>
        <v>8901</v>
      </c>
      <c r="CC615" s="107">
        <v>0</v>
      </c>
      <c r="CD615" s="201">
        <f t="shared" si="498"/>
        <v>8993.7000000000007</v>
      </c>
      <c r="CE615" s="107">
        <f>CE616+CE618+CE621+CE624+CE627+CE630+CE633</f>
        <v>0</v>
      </c>
      <c r="CF615" s="107">
        <f t="shared" si="499"/>
        <v>8901</v>
      </c>
      <c r="CG615" s="107">
        <f>CG616+CG618+CG621+CG624+CG627+CG630+CG633</f>
        <v>0</v>
      </c>
      <c r="CH615" s="107">
        <f t="shared" si="500"/>
        <v>8901</v>
      </c>
    </row>
    <row r="616" spans="2:86" ht="96.75" customHeight="1" x14ac:dyDescent="0.3">
      <c r="B616" s="12"/>
      <c r="C616" s="7"/>
      <c r="D616" s="28" t="s">
        <v>631</v>
      </c>
      <c r="E616" s="145" t="s">
        <v>282</v>
      </c>
      <c r="F616" s="145"/>
      <c r="G616" s="69"/>
      <c r="H616" s="34">
        <f>H617</f>
        <v>0</v>
      </c>
      <c r="I616" s="34">
        <f>I617</f>
        <v>0</v>
      </c>
      <c r="J616" s="34">
        <f t="shared" si="490"/>
        <v>0</v>
      </c>
      <c r="K616" s="34"/>
      <c r="L616" s="34">
        <f t="shared" si="449"/>
        <v>0</v>
      </c>
      <c r="M616" s="34">
        <v>0</v>
      </c>
      <c r="N616" s="69">
        <f t="shared" si="510"/>
        <v>0</v>
      </c>
      <c r="O616" s="34">
        <v>0</v>
      </c>
      <c r="P616" s="69">
        <f t="shared" si="511"/>
        <v>0</v>
      </c>
      <c r="Q616" s="34">
        <v>0</v>
      </c>
      <c r="R616" s="69">
        <f t="shared" si="443"/>
        <v>0</v>
      </c>
      <c r="S616" s="34">
        <v>0</v>
      </c>
      <c r="T616" s="69">
        <f t="shared" si="444"/>
        <v>0</v>
      </c>
      <c r="U616" s="34">
        <v>0</v>
      </c>
      <c r="V616" s="69">
        <f t="shared" si="445"/>
        <v>0</v>
      </c>
      <c r="W616" s="69"/>
      <c r="X616" s="69">
        <f t="shared" si="446"/>
        <v>0</v>
      </c>
      <c r="Y616" s="69"/>
      <c r="Z616" s="34">
        <f>Z617</f>
        <v>0</v>
      </c>
      <c r="AA616" s="34">
        <f t="shared" si="512"/>
        <v>0</v>
      </c>
      <c r="AB616" s="34">
        <f>AB617</f>
        <v>0</v>
      </c>
      <c r="AC616" s="31">
        <f t="shared" si="514"/>
        <v>0</v>
      </c>
      <c r="AD616" s="34">
        <f>AD617</f>
        <v>0</v>
      </c>
      <c r="AE616" s="31">
        <f t="shared" si="514"/>
        <v>0</v>
      </c>
      <c r="AF616" s="34">
        <f>AF617</f>
        <v>0</v>
      </c>
      <c r="AG616" s="31">
        <f t="shared" si="463"/>
        <v>0</v>
      </c>
      <c r="AH616" s="34">
        <f>AH617</f>
        <v>0</v>
      </c>
      <c r="AI616" s="31">
        <f t="shared" si="463"/>
        <v>0</v>
      </c>
      <c r="AJ616" s="34">
        <f>AJ617</f>
        <v>0</v>
      </c>
      <c r="AK616" s="31">
        <f t="shared" si="463"/>
        <v>0</v>
      </c>
      <c r="AL616" s="34">
        <f>AL617</f>
        <v>0</v>
      </c>
      <c r="AM616" s="31">
        <f t="shared" si="463"/>
        <v>0</v>
      </c>
      <c r="AN616" s="34">
        <f>AN617</f>
        <v>0</v>
      </c>
      <c r="AO616" s="31">
        <f t="shared" si="464"/>
        <v>0</v>
      </c>
      <c r="AP616" s="34">
        <f>AP617</f>
        <v>0</v>
      </c>
      <c r="AQ616" s="31"/>
      <c r="AR616" s="34"/>
      <c r="AS616" s="107"/>
      <c r="AT616" s="108"/>
      <c r="AU616" s="108"/>
      <c r="AV616" s="108"/>
      <c r="AW616" s="108"/>
      <c r="AX616" s="108"/>
      <c r="AY616" s="108"/>
      <c r="AZ616" s="107"/>
      <c r="BA616" s="107"/>
      <c r="BB616" s="107"/>
      <c r="BC616" s="108"/>
      <c r="BD616" s="108"/>
      <c r="BE616" s="107"/>
      <c r="BF616" s="107"/>
      <c r="BG616" s="109">
        <f>BG617</f>
        <v>98.4</v>
      </c>
      <c r="BH616" s="107">
        <f t="shared" si="509"/>
        <v>98.4</v>
      </c>
      <c r="BI616" s="107"/>
      <c r="BJ616" s="107">
        <f t="shared" si="496"/>
        <v>0</v>
      </c>
      <c r="BK616" s="109">
        <f>BK617</f>
        <v>5.7</v>
      </c>
      <c r="BL616" s="109">
        <f>BL617</f>
        <v>0</v>
      </c>
      <c r="BM616" s="109">
        <f t="shared" si="468"/>
        <v>98.4</v>
      </c>
      <c r="BN616" s="107">
        <f t="shared" si="513"/>
        <v>5.7</v>
      </c>
      <c r="BO616" s="107">
        <f>BO617</f>
        <v>0</v>
      </c>
      <c r="BP616" s="107">
        <f>BP617</f>
        <v>0</v>
      </c>
      <c r="BQ616" s="201">
        <f t="shared" si="507"/>
        <v>98.4</v>
      </c>
      <c r="BR616" s="107">
        <f>BR617</f>
        <v>0</v>
      </c>
      <c r="BS616" s="201">
        <f t="shared" si="504"/>
        <v>98.4</v>
      </c>
      <c r="BT616" s="109">
        <f>BT617</f>
        <v>0</v>
      </c>
      <c r="BU616" s="107">
        <f t="shared" si="469"/>
        <v>5.7</v>
      </c>
      <c r="BV616" s="109">
        <f>BV617</f>
        <v>0</v>
      </c>
      <c r="BW616" s="107">
        <f t="shared" si="508"/>
        <v>5.7</v>
      </c>
      <c r="BX616" s="107">
        <v>0</v>
      </c>
      <c r="BY616" s="201">
        <f t="shared" si="497"/>
        <v>98.4</v>
      </c>
      <c r="BZ616" s="107"/>
      <c r="CA616" s="107">
        <f>CA617</f>
        <v>0</v>
      </c>
      <c r="CB616" s="107">
        <f t="shared" si="454"/>
        <v>5.7</v>
      </c>
      <c r="CC616" s="107">
        <v>0</v>
      </c>
      <c r="CD616" s="201">
        <f t="shared" si="498"/>
        <v>98.4</v>
      </c>
      <c r="CE616" s="107">
        <f>CE617</f>
        <v>0</v>
      </c>
      <c r="CF616" s="107">
        <f t="shared" si="499"/>
        <v>5.7</v>
      </c>
      <c r="CG616" s="107">
        <f>CG617</f>
        <v>0</v>
      </c>
      <c r="CH616" s="107">
        <f t="shared" si="500"/>
        <v>5.7</v>
      </c>
    </row>
    <row r="617" spans="2:86" ht="40.5" x14ac:dyDescent="0.3">
      <c r="B617" s="12"/>
      <c r="C617" s="7"/>
      <c r="D617" s="68" t="s">
        <v>14</v>
      </c>
      <c r="E617" s="145" t="s">
        <v>282</v>
      </c>
      <c r="F617" s="145">
        <v>200</v>
      </c>
      <c r="G617" s="69">
        <v>5</v>
      </c>
      <c r="H617" s="34">
        <v>0</v>
      </c>
      <c r="I617" s="34">
        <v>0</v>
      </c>
      <c r="J617" s="34">
        <f t="shared" si="490"/>
        <v>0</v>
      </c>
      <c r="K617" s="34"/>
      <c r="L617" s="34">
        <f t="shared" si="449"/>
        <v>0</v>
      </c>
      <c r="M617" s="34"/>
      <c r="N617" s="69">
        <f t="shared" si="510"/>
        <v>0</v>
      </c>
      <c r="O617" s="34"/>
      <c r="P617" s="69">
        <f t="shared" si="511"/>
        <v>0</v>
      </c>
      <c r="Q617" s="34"/>
      <c r="R617" s="69">
        <f t="shared" si="443"/>
        <v>0</v>
      </c>
      <c r="S617" s="34"/>
      <c r="T617" s="69">
        <f t="shared" si="444"/>
        <v>0</v>
      </c>
      <c r="U617" s="34"/>
      <c r="V617" s="69">
        <f t="shared" si="445"/>
        <v>0</v>
      </c>
      <c r="W617" s="69"/>
      <c r="X617" s="69">
        <f t="shared" si="446"/>
        <v>0</v>
      </c>
      <c r="Y617" s="69">
        <f>Y627+Y628</f>
        <v>0</v>
      </c>
      <c r="Z617" s="34">
        <v>0</v>
      </c>
      <c r="AA617" s="34">
        <f t="shared" si="512"/>
        <v>0</v>
      </c>
      <c r="AB617" s="34">
        <v>0</v>
      </c>
      <c r="AC617" s="31">
        <f t="shared" si="514"/>
        <v>0</v>
      </c>
      <c r="AD617" s="34">
        <v>0</v>
      </c>
      <c r="AE617" s="31">
        <f t="shared" si="514"/>
        <v>0</v>
      </c>
      <c r="AF617" s="34">
        <v>0</v>
      </c>
      <c r="AG617" s="31">
        <f t="shared" si="463"/>
        <v>0</v>
      </c>
      <c r="AH617" s="34">
        <v>0</v>
      </c>
      <c r="AI617" s="31">
        <f t="shared" si="463"/>
        <v>0</v>
      </c>
      <c r="AJ617" s="34">
        <v>0</v>
      </c>
      <c r="AK617" s="31">
        <f t="shared" si="463"/>
        <v>0</v>
      </c>
      <c r="AL617" s="34">
        <v>0</v>
      </c>
      <c r="AM617" s="31">
        <f t="shared" si="463"/>
        <v>0</v>
      </c>
      <c r="AN617" s="34">
        <v>0</v>
      </c>
      <c r="AO617" s="31">
        <f t="shared" si="464"/>
        <v>0</v>
      </c>
      <c r="AP617" s="34">
        <v>0</v>
      </c>
      <c r="AQ617" s="31"/>
      <c r="AR617" s="34"/>
      <c r="AS617" s="107"/>
      <c r="AT617" s="108"/>
      <c r="AU617" s="108"/>
      <c r="AV617" s="108"/>
      <c r="AW617" s="108"/>
      <c r="AX617" s="108"/>
      <c r="AY617" s="108"/>
      <c r="AZ617" s="107"/>
      <c r="BA617" s="107"/>
      <c r="BB617" s="107"/>
      <c r="BC617" s="108"/>
      <c r="BD617" s="108"/>
      <c r="BE617" s="107"/>
      <c r="BF617" s="107"/>
      <c r="BG617" s="109">
        <v>98.4</v>
      </c>
      <c r="BH617" s="107">
        <f t="shared" si="509"/>
        <v>98.4</v>
      </c>
      <c r="BI617" s="107"/>
      <c r="BJ617" s="107">
        <f t="shared" si="496"/>
        <v>0</v>
      </c>
      <c r="BK617" s="109">
        <v>5.7</v>
      </c>
      <c r="BL617" s="109"/>
      <c r="BM617" s="109">
        <f t="shared" si="468"/>
        <v>98.4</v>
      </c>
      <c r="BN617" s="107">
        <f t="shared" si="513"/>
        <v>5.7</v>
      </c>
      <c r="BO617" s="107"/>
      <c r="BP617" s="107"/>
      <c r="BQ617" s="201">
        <f t="shared" si="507"/>
        <v>98.4</v>
      </c>
      <c r="BR617" s="107"/>
      <c r="BS617" s="201">
        <f t="shared" si="504"/>
        <v>98.4</v>
      </c>
      <c r="BT617" s="109"/>
      <c r="BU617" s="107">
        <f t="shared" si="469"/>
        <v>5.7</v>
      </c>
      <c r="BV617" s="109"/>
      <c r="BW617" s="107">
        <f t="shared" si="508"/>
        <v>5.7</v>
      </c>
      <c r="BX617" s="107"/>
      <c r="BY617" s="201">
        <f t="shared" si="497"/>
        <v>98.4</v>
      </c>
      <c r="BZ617" s="107"/>
      <c r="CA617" s="107"/>
      <c r="CB617" s="107">
        <f t="shared" si="454"/>
        <v>5.7</v>
      </c>
      <c r="CC617" s="107"/>
      <c r="CD617" s="201">
        <f t="shared" si="498"/>
        <v>98.4</v>
      </c>
      <c r="CE617" s="107"/>
      <c r="CF617" s="107">
        <f t="shared" si="499"/>
        <v>5.7</v>
      </c>
      <c r="CG617" s="107"/>
      <c r="CH617" s="107">
        <f t="shared" si="500"/>
        <v>5.7</v>
      </c>
    </row>
    <row r="618" spans="2:86" ht="81" x14ac:dyDescent="0.3">
      <c r="B618" s="12"/>
      <c r="C618" s="7"/>
      <c r="D618" s="136" t="s">
        <v>288</v>
      </c>
      <c r="E618" s="145" t="s">
        <v>289</v>
      </c>
      <c r="F618" s="145"/>
      <c r="G618" s="137"/>
      <c r="H618" s="34"/>
      <c r="I618" s="34"/>
      <c r="J618" s="34"/>
      <c r="K618" s="34"/>
      <c r="L618" s="34"/>
      <c r="M618" s="34"/>
      <c r="N618" s="137"/>
      <c r="O618" s="34"/>
      <c r="P618" s="137"/>
      <c r="Q618" s="34"/>
      <c r="R618" s="137"/>
      <c r="S618" s="34"/>
      <c r="T618" s="137"/>
      <c r="U618" s="34"/>
      <c r="V618" s="137"/>
      <c r="W618" s="137"/>
      <c r="X618" s="137"/>
      <c r="Y618" s="137"/>
      <c r="Z618" s="34"/>
      <c r="AA618" s="34"/>
      <c r="AB618" s="34"/>
      <c r="AC618" s="31"/>
      <c r="AD618" s="34"/>
      <c r="AE618" s="31"/>
      <c r="AF618" s="34"/>
      <c r="AG618" s="31"/>
      <c r="AH618" s="34"/>
      <c r="AI618" s="31"/>
      <c r="AJ618" s="34"/>
      <c r="AK618" s="31"/>
      <c r="AL618" s="34"/>
      <c r="AM618" s="31"/>
      <c r="AN618" s="34"/>
      <c r="AO618" s="31"/>
      <c r="AP618" s="34"/>
      <c r="AQ618" s="31"/>
      <c r="AR618" s="34"/>
      <c r="AS618" s="107"/>
      <c r="AT618" s="108"/>
      <c r="AU618" s="108"/>
      <c r="AV618" s="108"/>
      <c r="AW618" s="108"/>
      <c r="AX618" s="108"/>
      <c r="AY618" s="108"/>
      <c r="AZ618" s="107"/>
      <c r="BA618" s="107"/>
      <c r="BB618" s="107"/>
      <c r="BC618" s="108"/>
      <c r="BD618" s="108"/>
      <c r="BE618" s="107"/>
      <c r="BF618" s="107"/>
      <c r="BG618" s="109">
        <f>BG619+BG620</f>
        <v>636.5</v>
      </c>
      <c r="BH618" s="107">
        <f t="shared" si="509"/>
        <v>636.5</v>
      </c>
      <c r="BI618" s="107"/>
      <c r="BJ618" s="107"/>
      <c r="BK618" s="109">
        <f>BK619+BK620</f>
        <v>636.5</v>
      </c>
      <c r="BL618" s="109">
        <f>BL619+BL620</f>
        <v>0</v>
      </c>
      <c r="BM618" s="109">
        <f t="shared" si="468"/>
        <v>636.5</v>
      </c>
      <c r="BN618" s="107">
        <f t="shared" si="513"/>
        <v>636.5</v>
      </c>
      <c r="BO618" s="107">
        <f>BO619+BO620</f>
        <v>0</v>
      </c>
      <c r="BP618" s="107">
        <f>BP619+BP620</f>
        <v>0</v>
      </c>
      <c r="BQ618" s="201">
        <f t="shared" si="507"/>
        <v>636.5</v>
      </c>
      <c r="BR618" s="107">
        <f>BR619+BR620</f>
        <v>0</v>
      </c>
      <c r="BS618" s="201">
        <f t="shared" si="504"/>
        <v>636.5</v>
      </c>
      <c r="BT618" s="109">
        <f>BT619+BT620</f>
        <v>0</v>
      </c>
      <c r="BU618" s="107">
        <f t="shared" si="469"/>
        <v>636.5</v>
      </c>
      <c r="BV618" s="109">
        <f>BV619+BV620</f>
        <v>0</v>
      </c>
      <c r="BW618" s="107">
        <f t="shared" si="508"/>
        <v>636.5</v>
      </c>
      <c r="BX618" s="107">
        <v>0</v>
      </c>
      <c r="BY618" s="201">
        <f t="shared" si="497"/>
        <v>636.5</v>
      </c>
      <c r="BZ618" s="107"/>
      <c r="CA618" s="107">
        <f>CA619+CA620</f>
        <v>0</v>
      </c>
      <c r="CB618" s="107">
        <f t="shared" si="454"/>
        <v>636.5</v>
      </c>
      <c r="CC618" s="107">
        <v>0</v>
      </c>
      <c r="CD618" s="201">
        <f t="shared" si="498"/>
        <v>636.5</v>
      </c>
      <c r="CE618" s="107">
        <f>CE619+CE620</f>
        <v>0</v>
      </c>
      <c r="CF618" s="107">
        <f t="shared" si="499"/>
        <v>636.5</v>
      </c>
      <c r="CG618" s="107">
        <f>CG619+CG620</f>
        <v>0</v>
      </c>
      <c r="CH618" s="107">
        <f t="shared" si="500"/>
        <v>636.5</v>
      </c>
    </row>
    <row r="619" spans="2:86" ht="101.25" x14ac:dyDescent="0.3">
      <c r="B619" s="12"/>
      <c r="C619" s="7"/>
      <c r="D619" s="136" t="s">
        <v>114</v>
      </c>
      <c r="E619" s="145" t="s">
        <v>289</v>
      </c>
      <c r="F619" s="145">
        <v>100</v>
      </c>
      <c r="G619" s="137"/>
      <c r="H619" s="34"/>
      <c r="I619" s="34"/>
      <c r="J619" s="34"/>
      <c r="K619" s="34"/>
      <c r="L619" s="34"/>
      <c r="M619" s="34"/>
      <c r="N619" s="137"/>
      <c r="O619" s="34"/>
      <c r="P619" s="137"/>
      <c r="Q619" s="34"/>
      <c r="R619" s="137"/>
      <c r="S619" s="34"/>
      <c r="T619" s="137"/>
      <c r="U619" s="34"/>
      <c r="V619" s="137"/>
      <c r="W619" s="137"/>
      <c r="X619" s="137"/>
      <c r="Y619" s="137"/>
      <c r="Z619" s="34"/>
      <c r="AA619" s="34"/>
      <c r="AB619" s="34"/>
      <c r="AC619" s="31"/>
      <c r="AD619" s="34"/>
      <c r="AE619" s="31"/>
      <c r="AF619" s="34"/>
      <c r="AG619" s="31"/>
      <c r="AH619" s="34"/>
      <c r="AI619" s="31"/>
      <c r="AJ619" s="34"/>
      <c r="AK619" s="31"/>
      <c r="AL619" s="34"/>
      <c r="AM619" s="31"/>
      <c r="AN619" s="34"/>
      <c r="AO619" s="31"/>
      <c r="AP619" s="34"/>
      <c r="AQ619" s="31"/>
      <c r="AR619" s="34"/>
      <c r="AS619" s="107"/>
      <c r="AT619" s="108"/>
      <c r="AU619" s="108"/>
      <c r="AV619" s="108"/>
      <c r="AW619" s="108"/>
      <c r="AX619" s="108"/>
      <c r="AY619" s="108"/>
      <c r="AZ619" s="107"/>
      <c r="BA619" s="107"/>
      <c r="BB619" s="107"/>
      <c r="BC619" s="108"/>
      <c r="BD619" s="108"/>
      <c r="BE619" s="107"/>
      <c r="BF619" s="107"/>
      <c r="BG619" s="109">
        <v>558.6</v>
      </c>
      <c r="BH619" s="107">
        <f t="shared" si="509"/>
        <v>558.6</v>
      </c>
      <c r="BI619" s="107"/>
      <c r="BJ619" s="107"/>
      <c r="BK619" s="109">
        <v>558.6</v>
      </c>
      <c r="BL619" s="109"/>
      <c r="BM619" s="109">
        <f t="shared" si="468"/>
        <v>558.6</v>
      </c>
      <c r="BN619" s="107">
        <f t="shared" si="513"/>
        <v>558.6</v>
      </c>
      <c r="BO619" s="107"/>
      <c r="BP619" s="107"/>
      <c r="BQ619" s="201">
        <f t="shared" si="507"/>
        <v>558.6</v>
      </c>
      <c r="BR619" s="107"/>
      <c r="BS619" s="201">
        <f t="shared" si="504"/>
        <v>558.6</v>
      </c>
      <c r="BT619" s="109"/>
      <c r="BU619" s="107">
        <f t="shared" si="469"/>
        <v>558.6</v>
      </c>
      <c r="BV619" s="109"/>
      <c r="BW619" s="107">
        <f t="shared" si="508"/>
        <v>558.6</v>
      </c>
      <c r="BX619" s="107"/>
      <c r="BY619" s="201">
        <f t="shared" si="497"/>
        <v>558.6</v>
      </c>
      <c r="BZ619" s="107"/>
      <c r="CA619" s="107"/>
      <c r="CB619" s="107">
        <f t="shared" si="454"/>
        <v>558.6</v>
      </c>
      <c r="CC619" s="107"/>
      <c r="CD619" s="201">
        <f t="shared" si="498"/>
        <v>558.6</v>
      </c>
      <c r="CE619" s="107"/>
      <c r="CF619" s="107">
        <f t="shared" si="499"/>
        <v>558.6</v>
      </c>
      <c r="CG619" s="107"/>
      <c r="CH619" s="107">
        <f t="shared" si="500"/>
        <v>558.6</v>
      </c>
    </row>
    <row r="620" spans="2:86" ht="40.5" x14ac:dyDescent="0.3">
      <c r="B620" s="12"/>
      <c r="C620" s="7"/>
      <c r="D620" s="136" t="s">
        <v>14</v>
      </c>
      <c r="E620" s="145" t="s">
        <v>289</v>
      </c>
      <c r="F620" s="145">
        <v>200</v>
      </c>
      <c r="G620" s="137"/>
      <c r="H620" s="34"/>
      <c r="I620" s="34"/>
      <c r="J620" s="34"/>
      <c r="K620" s="34"/>
      <c r="L620" s="34"/>
      <c r="M620" s="34"/>
      <c r="N620" s="137"/>
      <c r="O620" s="34"/>
      <c r="P620" s="137"/>
      <c r="Q620" s="34"/>
      <c r="R620" s="137"/>
      <c r="S620" s="34"/>
      <c r="T620" s="137"/>
      <c r="U620" s="34"/>
      <c r="V620" s="137"/>
      <c r="W620" s="137"/>
      <c r="X620" s="137"/>
      <c r="Y620" s="137"/>
      <c r="Z620" s="34"/>
      <c r="AA620" s="34"/>
      <c r="AB620" s="34"/>
      <c r="AC620" s="31"/>
      <c r="AD620" s="34"/>
      <c r="AE620" s="31"/>
      <c r="AF620" s="34"/>
      <c r="AG620" s="31"/>
      <c r="AH620" s="34"/>
      <c r="AI620" s="31"/>
      <c r="AJ620" s="34"/>
      <c r="AK620" s="31"/>
      <c r="AL620" s="34"/>
      <c r="AM620" s="31"/>
      <c r="AN620" s="34"/>
      <c r="AO620" s="31"/>
      <c r="AP620" s="34"/>
      <c r="AQ620" s="31"/>
      <c r="AR620" s="34"/>
      <c r="AS620" s="107"/>
      <c r="AT620" s="108"/>
      <c r="AU620" s="108"/>
      <c r="AV620" s="108"/>
      <c r="AW620" s="108"/>
      <c r="AX620" s="108"/>
      <c r="AY620" s="108"/>
      <c r="AZ620" s="107"/>
      <c r="BA620" s="107"/>
      <c r="BB620" s="107"/>
      <c r="BC620" s="108"/>
      <c r="BD620" s="108"/>
      <c r="BE620" s="107"/>
      <c r="BF620" s="107"/>
      <c r="BG620" s="109">
        <v>77.900000000000006</v>
      </c>
      <c r="BH620" s="107">
        <f t="shared" si="509"/>
        <v>77.900000000000006</v>
      </c>
      <c r="BI620" s="107"/>
      <c r="BJ620" s="107"/>
      <c r="BK620" s="109">
        <v>77.900000000000006</v>
      </c>
      <c r="BL620" s="109"/>
      <c r="BM620" s="109">
        <f t="shared" si="468"/>
        <v>77.900000000000006</v>
      </c>
      <c r="BN620" s="107">
        <f t="shared" si="513"/>
        <v>77.900000000000006</v>
      </c>
      <c r="BO620" s="107"/>
      <c r="BP620" s="107"/>
      <c r="BQ620" s="201">
        <f t="shared" si="507"/>
        <v>77.900000000000006</v>
      </c>
      <c r="BR620" s="107"/>
      <c r="BS620" s="201">
        <f t="shared" si="504"/>
        <v>77.900000000000006</v>
      </c>
      <c r="BT620" s="109"/>
      <c r="BU620" s="107">
        <f t="shared" si="469"/>
        <v>77.900000000000006</v>
      </c>
      <c r="BV620" s="109"/>
      <c r="BW620" s="107">
        <f t="shared" si="508"/>
        <v>77.900000000000006</v>
      </c>
      <c r="BX620" s="107"/>
      <c r="BY620" s="201">
        <f t="shared" si="497"/>
        <v>77.900000000000006</v>
      </c>
      <c r="BZ620" s="107"/>
      <c r="CA620" s="107"/>
      <c r="CB620" s="107">
        <f t="shared" si="454"/>
        <v>77.900000000000006</v>
      </c>
      <c r="CC620" s="107"/>
      <c r="CD620" s="201">
        <f t="shared" si="498"/>
        <v>77.900000000000006</v>
      </c>
      <c r="CE620" s="107"/>
      <c r="CF620" s="107">
        <f t="shared" si="499"/>
        <v>77.900000000000006</v>
      </c>
      <c r="CG620" s="107"/>
      <c r="CH620" s="107">
        <f t="shared" si="500"/>
        <v>77.900000000000006</v>
      </c>
    </row>
    <row r="621" spans="2:86" ht="103.9" customHeight="1" x14ac:dyDescent="0.3">
      <c r="B621" s="12"/>
      <c r="C621" s="7"/>
      <c r="D621" s="136" t="s">
        <v>286</v>
      </c>
      <c r="E621" s="145" t="s">
        <v>287</v>
      </c>
      <c r="F621" s="145"/>
      <c r="G621" s="137"/>
      <c r="H621" s="34"/>
      <c r="I621" s="34"/>
      <c r="J621" s="34"/>
      <c r="K621" s="34"/>
      <c r="L621" s="34"/>
      <c r="M621" s="34"/>
      <c r="N621" s="137"/>
      <c r="O621" s="34"/>
      <c r="P621" s="137"/>
      <c r="Q621" s="34"/>
      <c r="R621" s="137"/>
      <c r="S621" s="34"/>
      <c r="T621" s="137"/>
      <c r="U621" s="34"/>
      <c r="V621" s="137"/>
      <c r="W621" s="137"/>
      <c r="X621" s="137"/>
      <c r="Y621" s="137"/>
      <c r="Z621" s="34"/>
      <c r="AA621" s="34"/>
      <c r="AB621" s="34"/>
      <c r="AC621" s="31"/>
      <c r="AD621" s="34"/>
      <c r="AE621" s="31"/>
      <c r="AF621" s="34"/>
      <c r="AG621" s="31"/>
      <c r="AH621" s="34"/>
      <c r="AI621" s="31"/>
      <c r="AJ621" s="34"/>
      <c r="AK621" s="31"/>
      <c r="AL621" s="34"/>
      <c r="AM621" s="31"/>
      <c r="AN621" s="34"/>
      <c r="AO621" s="31"/>
      <c r="AP621" s="34"/>
      <c r="AQ621" s="31"/>
      <c r="AR621" s="34"/>
      <c r="AS621" s="107"/>
      <c r="AT621" s="108"/>
      <c r="AU621" s="108"/>
      <c r="AV621" s="108"/>
      <c r="AW621" s="108"/>
      <c r="AX621" s="108"/>
      <c r="AY621" s="108"/>
      <c r="AZ621" s="107"/>
      <c r="BA621" s="107"/>
      <c r="BB621" s="107"/>
      <c r="BC621" s="108"/>
      <c r="BD621" s="108"/>
      <c r="BE621" s="107"/>
      <c r="BF621" s="107"/>
      <c r="BG621" s="109">
        <f>BG622+BG623</f>
        <v>3332</v>
      </c>
      <c r="BH621" s="107">
        <f t="shared" si="509"/>
        <v>3332</v>
      </c>
      <c r="BI621" s="107"/>
      <c r="BJ621" s="107"/>
      <c r="BK621" s="109">
        <f>BK622+BK623</f>
        <v>3332</v>
      </c>
      <c r="BL621" s="109">
        <f>BL622+BL623</f>
        <v>0</v>
      </c>
      <c r="BM621" s="109">
        <f t="shared" si="468"/>
        <v>3332</v>
      </c>
      <c r="BN621" s="107">
        <f t="shared" si="513"/>
        <v>3332</v>
      </c>
      <c r="BO621" s="107">
        <f>BO622+BO623</f>
        <v>0</v>
      </c>
      <c r="BP621" s="107">
        <f>BP622+BP623</f>
        <v>0</v>
      </c>
      <c r="BQ621" s="201">
        <f t="shared" si="507"/>
        <v>3332</v>
      </c>
      <c r="BR621" s="107">
        <f>BR622+BR623</f>
        <v>0</v>
      </c>
      <c r="BS621" s="201">
        <f t="shared" si="504"/>
        <v>3332</v>
      </c>
      <c r="BT621" s="109">
        <f>BT622+BT623</f>
        <v>0</v>
      </c>
      <c r="BU621" s="107">
        <f t="shared" si="469"/>
        <v>3332</v>
      </c>
      <c r="BV621" s="109">
        <f>BV622+BV623</f>
        <v>0</v>
      </c>
      <c r="BW621" s="107">
        <f t="shared" si="508"/>
        <v>3332</v>
      </c>
      <c r="BX621" s="107">
        <v>0</v>
      </c>
      <c r="BY621" s="201">
        <f t="shared" si="497"/>
        <v>3332</v>
      </c>
      <c r="BZ621" s="107"/>
      <c r="CA621" s="107">
        <f>CA622+CA623</f>
        <v>0</v>
      </c>
      <c r="CB621" s="107">
        <f t="shared" si="454"/>
        <v>3332</v>
      </c>
      <c r="CC621" s="107">
        <v>0</v>
      </c>
      <c r="CD621" s="201">
        <f t="shared" si="498"/>
        <v>3332</v>
      </c>
      <c r="CE621" s="107">
        <f>CE622+CE623</f>
        <v>0</v>
      </c>
      <c r="CF621" s="107">
        <f t="shared" si="499"/>
        <v>3332</v>
      </c>
      <c r="CG621" s="107">
        <f>CG622+CG623</f>
        <v>0</v>
      </c>
      <c r="CH621" s="107">
        <f t="shared" si="500"/>
        <v>3332</v>
      </c>
    </row>
    <row r="622" spans="2:86" ht="101.25" x14ac:dyDescent="0.3">
      <c r="B622" s="12"/>
      <c r="C622" s="7"/>
      <c r="D622" s="136" t="s">
        <v>114</v>
      </c>
      <c r="E622" s="145" t="s">
        <v>287</v>
      </c>
      <c r="F622" s="145">
        <v>100</v>
      </c>
      <c r="G622" s="137"/>
      <c r="H622" s="34"/>
      <c r="I622" s="34"/>
      <c r="J622" s="34"/>
      <c r="K622" s="34"/>
      <c r="L622" s="34"/>
      <c r="M622" s="34"/>
      <c r="N622" s="137"/>
      <c r="O622" s="34"/>
      <c r="P622" s="137"/>
      <c r="Q622" s="34"/>
      <c r="R622" s="137"/>
      <c r="S622" s="34"/>
      <c r="T622" s="137"/>
      <c r="U622" s="34"/>
      <c r="V622" s="137"/>
      <c r="W622" s="137"/>
      <c r="X622" s="137"/>
      <c r="Y622" s="137"/>
      <c r="Z622" s="34"/>
      <c r="AA622" s="34"/>
      <c r="AB622" s="34"/>
      <c r="AC622" s="31"/>
      <c r="AD622" s="34"/>
      <c r="AE622" s="31"/>
      <c r="AF622" s="34"/>
      <c r="AG622" s="31"/>
      <c r="AH622" s="34"/>
      <c r="AI622" s="31"/>
      <c r="AJ622" s="34"/>
      <c r="AK622" s="31"/>
      <c r="AL622" s="34"/>
      <c r="AM622" s="31"/>
      <c r="AN622" s="34"/>
      <c r="AO622" s="31"/>
      <c r="AP622" s="34"/>
      <c r="AQ622" s="31"/>
      <c r="AR622" s="34"/>
      <c r="AS622" s="107"/>
      <c r="AT622" s="108"/>
      <c r="AU622" s="108"/>
      <c r="AV622" s="108"/>
      <c r="AW622" s="108"/>
      <c r="AX622" s="108"/>
      <c r="AY622" s="108"/>
      <c r="AZ622" s="107"/>
      <c r="BA622" s="107"/>
      <c r="BB622" s="107"/>
      <c r="BC622" s="108"/>
      <c r="BD622" s="108"/>
      <c r="BE622" s="107"/>
      <c r="BF622" s="107"/>
      <c r="BG622" s="109">
        <v>2967.5</v>
      </c>
      <c r="BH622" s="107">
        <f t="shared" si="509"/>
        <v>2967.5</v>
      </c>
      <c r="BI622" s="107"/>
      <c r="BJ622" s="107"/>
      <c r="BK622" s="109">
        <v>2967.5</v>
      </c>
      <c r="BL622" s="109"/>
      <c r="BM622" s="109">
        <f t="shared" si="468"/>
        <v>2967.5</v>
      </c>
      <c r="BN622" s="107">
        <f t="shared" si="513"/>
        <v>2967.5</v>
      </c>
      <c r="BO622" s="107"/>
      <c r="BP622" s="107"/>
      <c r="BQ622" s="201">
        <f t="shared" si="507"/>
        <v>2967.5</v>
      </c>
      <c r="BR622" s="107"/>
      <c r="BS622" s="201">
        <f t="shared" si="504"/>
        <v>2967.5</v>
      </c>
      <c r="BT622" s="109"/>
      <c r="BU622" s="107">
        <f t="shared" si="469"/>
        <v>2967.5</v>
      </c>
      <c r="BV622" s="109"/>
      <c r="BW622" s="107">
        <f t="shared" si="508"/>
        <v>2967.5</v>
      </c>
      <c r="BX622" s="107"/>
      <c r="BY622" s="201">
        <f t="shared" si="497"/>
        <v>2967.5</v>
      </c>
      <c r="BZ622" s="107"/>
      <c r="CA622" s="107"/>
      <c r="CB622" s="107">
        <f t="shared" si="454"/>
        <v>2967.5</v>
      </c>
      <c r="CC622" s="107"/>
      <c r="CD622" s="201">
        <f t="shared" si="498"/>
        <v>2967.5</v>
      </c>
      <c r="CE622" s="107"/>
      <c r="CF622" s="107">
        <f t="shared" si="499"/>
        <v>2967.5</v>
      </c>
      <c r="CG622" s="107"/>
      <c r="CH622" s="107">
        <f t="shared" si="500"/>
        <v>2967.5</v>
      </c>
    </row>
    <row r="623" spans="2:86" ht="40.5" x14ac:dyDescent="0.3">
      <c r="B623" s="12"/>
      <c r="C623" s="7"/>
      <c r="D623" s="136" t="s">
        <v>14</v>
      </c>
      <c r="E623" s="145" t="s">
        <v>287</v>
      </c>
      <c r="F623" s="145">
        <v>200</v>
      </c>
      <c r="G623" s="137"/>
      <c r="H623" s="34"/>
      <c r="I623" s="34"/>
      <c r="J623" s="34"/>
      <c r="K623" s="34"/>
      <c r="L623" s="34"/>
      <c r="M623" s="34"/>
      <c r="N623" s="137"/>
      <c r="O623" s="34"/>
      <c r="P623" s="137"/>
      <c r="Q623" s="34"/>
      <c r="R623" s="137"/>
      <c r="S623" s="34"/>
      <c r="T623" s="137"/>
      <c r="U623" s="34"/>
      <c r="V623" s="137"/>
      <c r="W623" s="137"/>
      <c r="X623" s="137"/>
      <c r="Y623" s="137"/>
      <c r="Z623" s="34"/>
      <c r="AA623" s="34"/>
      <c r="AB623" s="34"/>
      <c r="AC623" s="31"/>
      <c r="AD623" s="34"/>
      <c r="AE623" s="31"/>
      <c r="AF623" s="34"/>
      <c r="AG623" s="31"/>
      <c r="AH623" s="34"/>
      <c r="AI623" s="31"/>
      <c r="AJ623" s="34"/>
      <c r="AK623" s="31"/>
      <c r="AL623" s="34"/>
      <c r="AM623" s="31"/>
      <c r="AN623" s="34"/>
      <c r="AO623" s="31"/>
      <c r="AP623" s="34"/>
      <c r="AQ623" s="31"/>
      <c r="AR623" s="34"/>
      <c r="AS623" s="107"/>
      <c r="AT623" s="108"/>
      <c r="AU623" s="108"/>
      <c r="AV623" s="108"/>
      <c r="AW623" s="108"/>
      <c r="AX623" s="108"/>
      <c r="AY623" s="108"/>
      <c r="AZ623" s="107"/>
      <c r="BA623" s="107"/>
      <c r="BB623" s="107"/>
      <c r="BC623" s="108"/>
      <c r="BD623" s="108"/>
      <c r="BE623" s="107"/>
      <c r="BF623" s="107"/>
      <c r="BG623" s="109">
        <v>364.5</v>
      </c>
      <c r="BH623" s="107">
        <f t="shared" si="509"/>
        <v>364.5</v>
      </c>
      <c r="BI623" s="107"/>
      <c r="BJ623" s="107"/>
      <c r="BK623" s="109">
        <v>364.5</v>
      </c>
      <c r="BL623" s="109"/>
      <c r="BM623" s="109">
        <f t="shared" si="468"/>
        <v>364.5</v>
      </c>
      <c r="BN623" s="107">
        <f t="shared" si="513"/>
        <v>364.5</v>
      </c>
      <c r="BO623" s="107"/>
      <c r="BP623" s="107"/>
      <c r="BQ623" s="201">
        <f t="shared" si="507"/>
        <v>364.5</v>
      </c>
      <c r="BR623" s="107"/>
      <c r="BS623" s="201">
        <f t="shared" si="504"/>
        <v>364.5</v>
      </c>
      <c r="BT623" s="109"/>
      <c r="BU623" s="107">
        <f t="shared" si="469"/>
        <v>364.5</v>
      </c>
      <c r="BV623" s="109"/>
      <c r="BW623" s="107">
        <f t="shared" si="508"/>
        <v>364.5</v>
      </c>
      <c r="BX623" s="107"/>
      <c r="BY623" s="201">
        <f t="shared" si="497"/>
        <v>364.5</v>
      </c>
      <c r="BZ623" s="107"/>
      <c r="CA623" s="107"/>
      <c r="CB623" s="107">
        <f t="shared" si="454"/>
        <v>364.5</v>
      </c>
      <c r="CC623" s="107"/>
      <c r="CD623" s="201">
        <f t="shared" si="498"/>
        <v>364.5</v>
      </c>
      <c r="CE623" s="107"/>
      <c r="CF623" s="107">
        <f t="shared" si="499"/>
        <v>364.5</v>
      </c>
      <c r="CG623" s="107"/>
      <c r="CH623" s="107">
        <f t="shared" si="500"/>
        <v>364.5</v>
      </c>
    </row>
    <row r="624" spans="2:86" ht="81" x14ac:dyDescent="0.3">
      <c r="B624" s="12"/>
      <c r="C624" s="7"/>
      <c r="D624" s="136" t="s">
        <v>491</v>
      </c>
      <c r="E624" s="145" t="s">
        <v>284</v>
      </c>
      <c r="F624" s="145"/>
      <c r="G624" s="137"/>
      <c r="H624" s="34"/>
      <c r="I624" s="34"/>
      <c r="J624" s="34"/>
      <c r="K624" s="34"/>
      <c r="L624" s="34"/>
      <c r="M624" s="34"/>
      <c r="N624" s="137"/>
      <c r="O624" s="34"/>
      <c r="P624" s="137"/>
      <c r="Q624" s="34"/>
      <c r="R624" s="137"/>
      <c r="S624" s="34"/>
      <c r="T624" s="137"/>
      <c r="U624" s="34"/>
      <c r="V624" s="137"/>
      <c r="W624" s="137"/>
      <c r="X624" s="137"/>
      <c r="Y624" s="137"/>
      <c r="Z624" s="34"/>
      <c r="AA624" s="34"/>
      <c r="AB624" s="34"/>
      <c r="AC624" s="31"/>
      <c r="AD624" s="34"/>
      <c r="AE624" s="31"/>
      <c r="AF624" s="34"/>
      <c r="AG624" s="31"/>
      <c r="AH624" s="34"/>
      <c r="AI624" s="31"/>
      <c r="AJ624" s="34"/>
      <c r="AK624" s="31"/>
      <c r="AL624" s="34"/>
      <c r="AM624" s="31"/>
      <c r="AN624" s="34"/>
      <c r="AO624" s="31"/>
      <c r="AP624" s="34"/>
      <c r="AQ624" s="31"/>
      <c r="AR624" s="34"/>
      <c r="AS624" s="107"/>
      <c r="AT624" s="108"/>
      <c r="AU624" s="108"/>
      <c r="AV624" s="108"/>
      <c r="AW624" s="108"/>
      <c r="AX624" s="108"/>
      <c r="AY624" s="108"/>
      <c r="AZ624" s="107"/>
      <c r="BA624" s="107"/>
      <c r="BB624" s="107"/>
      <c r="BC624" s="108"/>
      <c r="BD624" s="108"/>
      <c r="BE624" s="107"/>
      <c r="BF624" s="107"/>
      <c r="BG624" s="109">
        <f>BG625+BG626</f>
        <v>2581.1999999999998</v>
      </c>
      <c r="BH624" s="107">
        <f t="shared" si="509"/>
        <v>2581.1999999999998</v>
      </c>
      <c r="BI624" s="107"/>
      <c r="BJ624" s="107"/>
      <c r="BK624" s="109">
        <f>BK625+BK626</f>
        <v>2581.1999999999998</v>
      </c>
      <c r="BL624" s="109">
        <f>BL625+BL626</f>
        <v>0</v>
      </c>
      <c r="BM624" s="109">
        <f t="shared" si="468"/>
        <v>2581.1999999999998</v>
      </c>
      <c r="BN624" s="107">
        <f t="shared" si="513"/>
        <v>2581.1999999999998</v>
      </c>
      <c r="BO624" s="107">
        <f>BO625+BO626</f>
        <v>0</v>
      </c>
      <c r="BP624" s="107">
        <f>BP625+BP626</f>
        <v>0</v>
      </c>
      <c r="BQ624" s="201">
        <f t="shared" si="507"/>
        <v>2581.1999999999998</v>
      </c>
      <c r="BR624" s="107">
        <f>BR625+BR626</f>
        <v>0</v>
      </c>
      <c r="BS624" s="201">
        <f t="shared" si="504"/>
        <v>2581.1999999999998</v>
      </c>
      <c r="BT624" s="109">
        <f>BT625+BT626</f>
        <v>0</v>
      </c>
      <c r="BU624" s="107">
        <f t="shared" si="469"/>
        <v>2581.1999999999998</v>
      </c>
      <c r="BV624" s="109">
        <f>BV625+BV626</f>
        <v>0</v>
      </c>
      <c r="BW624" s="107">
        <f t="shared" si="508"/>
        <v>2581.1999999999998</v>
      </c>
      <c r="BX624" s="107">
        <v>0</v>
      </c>
      <c r="BY624" s="201">
        <f t="shared" si="497"/>
        <v>2581.1999999999998</v>
      </c>
      <c r="BZ624" s="107"/>
      <c r="CA624" s="107">
        <f>CA625+CA626</f>
        <v>0</v>
      </c>
      <c r="CB624" s="107">
        <f t="shared" si="454"/>
        <v>2581.1999999999998</v>
      </c>
      <c r="CC624" s="107">
        <v>0</v>
      </c>
      <c r="CD624" s="201">
        <f t="shared" si="498"/>
        <v>2581.1999999999998</v>
      </c>
      <c r="CE624" s="107">
        <f>CE625+CE626</f>
        <v>0</v>
      </c>
      <c r="CF624" s="107">
        <f t="shared" si="499"/>
        <v>2581.1999999999998</v>
      </c>
      <c r="CG624" s="107">
        <f>CG625+CG626</f>
        <v>0</v>
      </c>
      <c r="CH624" s="107">
        <f t="shared" si="500"/>
        <v>2581.1999999999998</v>
      </c>
    </row>
    <row r="625" spans="2:86" ht="101.25" x14ac:dyDescent="0.3">
      <c r="B625" s="12"/>
      <c r="C625" s="7"/>
      <c r="D625" s="136" t="s">
        <v>114</v>
      </c>
      <c r="E625" s="145" t="s">
        <v>284</v>
      </c>
      <c r="F625" s="145">
        <v>100</v>
      </c>
      <c r="G625" s="137"/>
      <c r="H625" s="34"/>
      <c r="I625" s="34"/>
      <c r="J625" s="34"/>
      <c r="K625" s="34"/>
      <c r="L625" s="34"/>
      <c r="M625" s="34"/>
      <c r="N625" s="137"/>
      <c r="O625" s="34"/>
      <c r="P625" s="137"/>
      <c r="Q625" s="34"/>
      <c r="R625" s="137"/>
      <c r="S625" s="34"/>
      <c r="T625" s="137"/>
      <c r="U625" s="34"/>
      <c r="V625" s="137"/>
      <c r="W625" s="137"/>
      <c r="X625" s="137"/>
      <c r="Y625" s="137"/>
      <c r="Z625" s="34"/>
      <c r="AA625" s="34"/>
      <c r="AB625" s="34"/>
      <c r="AC625" s="31"/>
      <c r="AD625" s="34"/>
      <c r="AE625" s="31"/>
      <c r="AF625" s="34"/>
      <c r="AG625" s="31"/>
      <c r="AH625" s="34"/>
      <c r="AI625" s="31"/>
      <c r="AJ625" s="34"/>
      <c r="AK625" s="31"/>
      <c r="AL625" s="34"/>
      <c r="AM625" s="31"/>
      <c r="AN625" s="34"/>
      <c r="AO625" s="31"/>
      <c r="AP625" s="34"/>
      <c r="AQ625" s="31"/>
      <c r="AR625" s="34"/>
      <c r="AS625" s="107"/>
      <c r="AT625" s="108"/>
      <c r="AU625" s="108"/>
      <c r="AV625" s="108"/>
      <c r="AW625" s="108"/>
      <c r="AX625" s="108"/>
      <c r="AY625" s="108"/>
      <c r="AZ625" s="107"/>
      <c r="BA625" s="107"/>
      <c r="BB625" s="107"/>
      <c r="BC625" s="108"/>
      <c r="BD625" s="108"/>
      <c r="BE625" s="107"/>
      <c r="BF625" s="107"/>
      <c r="BG625" s="109">
        <v>2367.5</v>
      </c>
      <c r="BH625" s="107">
        <f t="shared" si="509"/>
        <v>2367.5</v>
      </c>
      <c r="BI625" s="107"/>
      <c r="BJ625" s="107"/>
      <c r="BK625" s="109">
        <v>2367.5</v>
      </c>
      <c r="BL625" s="109"/>
      <c r="BM625" s="109">
        <f t="shared" si="468"/>
        <v>2367.5</v>
      </c>
      <c r="BN625" s="107">
        <f t="shared" si="513"/>
        <v>2367.5</v>
      </c>
      <c r="BO625" s="107"/>
      <c r="BP625" s="107"/>
      <c r="BQ625" s="201">
        <f t="shared" si="507"/>
        <v>2367.5</v>
      </c>
      <c r="BR625" s="107"/>
      <c r="BS625" s="201">
        <f t="shared" si="504"/>
        <v>2367.5</v>
      </c>
      <c r="BT625" s="109"/>
      <c r="BU625" s="107">
        <f t="shared" si="469"/>
        <v>2367.5</v>
      </c>
      <c r="BV625" s="109"/>
      <c r="BW625" s="107">
        <f t="shared" si="508"/>
        <v>2367.5</v>
      </c>
      <c r="BX625" s="107"/>
      <c r="BY625" s="201">
        <f t="shared" si="497"/>
        <v>2367.5</v>
      </c>
      <c r="BZ625" s="107"/>
      <c r="CA625" s="107"/>
      <c r="CB625" s="107">
        <f t="shared" si="454"/>
        <v>2367.5</v>
      </c>
      <c r="CC625" s="107"/>
      <c r="CD625" s="201">
        <f t="shared" si="498"/>
        <v>2367.5</v>
      </c>
      <c r="CE625" s="107"/>
      <c r="CF625" s="107">
        <f t="shared" si="499"/>
        <v>2367.5</v>
      </c>
      <c r="CG625" s="107"/>
      <c r="CH625" s="107">
        <f t="shared" si="500"/>
        <v>2367.5</v>
      </c>
    </row>
    <row r="626" spans="2:86" ht="40.5" x14ac:dyDescent="0.3">
      <c r="B626" s="12"/>
      <c r="C626" s="7"/>
      <c r="D626" s="136" t="s">
        <v>14</v>
      </c>
      <c r="E626" s="145" t="s">
        <v>284</v>
      </c>
      <c r="F626" s="145">
        <v>200</v>
      </c>
      <c r="G626" s="137"/>
      <c r="H626" s="34"/>
      <c r="I626" s="34"/>
      <c r="J626" s="34"/>
      <c r="K626" s="34"/>
      <c r="L626" s="34"/>
      <c r="M626" s="34"/>
      <c r="N626" s="137"/>
      <c r="O626" s="34"/>
      <c r="P626" s="137"/>
      <c r="Q626" s="34"/>
      <c r="R626" s="137"/>
      <c r="S626" s="34"/>
      <c r="T626" s="137"/>
      <c r="U626" s="34"/>
      <c r="V626" s="137"/>
      <c r="W626" s="137"/>
      <c r="X626" s="137"/>
      <c r="Y626" s="137"/>
      <c r="Z626" s="34"/>
      <c r="AA626" s="34"/>
      <c r="AB626" s="34"/>
      <c r="AC626" s="31"/>
      <c r="AD626" s="34"/>
      <c r="AE626" s="31"/>
      <c r="AF626" s="34"/>
      <c r="AG626" s="31"/>
      <c r="AH626" s="34"/>
      <c r="AI626" s="31"/>
      <c r="AJ626" s="34"/>
      <c r="AK626" s="31"/>
      <c r="AL626" s="34"/>
      <c r="AM626" s="31"/>
      <c r="AN626" s="34"/>
      <c r="AO626" s="31"/>
      <c r="AP626" s="34"/>
      <c r="AQ626" s="31"/>
      <c r="AR626" s="34"/>
      <c r="AS626" s="107"/>
      <c r="AT626" s="108"/>
      <c r="AU626" s="108"/>
      <c r="AV626" s="108"/>
      <c r="AW626" s="108"/>
      <c r="AX626" s="108"/>
      <c r="AY626" s="108"/>
      <c r="AZ626" s="107"/>
      <c r="BA626" s="107"/>
      <c r="BB626" s="107"/>
      <c r="BC626" s="108"/>
      <c r="BD626" s="108"/>
      <c r="BE626" s="107"/>
      <c r="BF626" s="107"/>
      <c r="BG626" s="109">
        <v>213.7</v>
      </c>
      <c r="BH626" s="107">
        <f t="shared" si="509"/>
        <v>213.7</v>
      </c>
      <c r="BI626" s="107"/>
      <c r="BJ626" s="107"/>
      <c r="BK626" s="109">
        <v>213.7</v>
      </c>
      <c r="BL626" s="109"/>
      <c r="BM626" s="109">
        <f t="shared" si="468"/>
        <v>213.7</v>
      </c>
      <c r="BN626" s="107">
        <f t="shared" si="513"/>
        <v>213.7</v>
      </c>
      <c r="BO626" s="107"/>
      <c r="BP626" s="107"/>
      <c r="BQ626" s="201">
        <f t="shared" si="507"/>
        <v>213.7</v>
      </c>
      <c r="BR626" s="107"/>
      <c r="BS626" s="201">
        <f t="shared" si="504"/>
        <v>213.7</v>
      </c>
      <c r="BT626" s="109"/>
      <c r="BU626" s="107">
        <f t="shared" si="469"/>
        <v>213.7</v>
      </c>
      <c r="BV626" s="109"/>
      <c r="BW626" s="107">
        <f t="shared" si="508"/>
        <v>213.7</v>
      </c>
      <c r="BX626" s="107"/>
      <c r="BY626" s="201">
        <f t="shared" si="497"/>
        <v>213.7</v>
      </c>
      <c r="BZ626" s="107"/>
      <c r="CA626" s="107"/>
      <c r="CB626" s="107">
        <f t="shared" si="454"/>
        <v>213.7</v>
      </c>
      <c r="CC626" s="107"/>
      <c r="CD626" s="201">
        <f t="shared" si="498"/>
        <v>213.7</v>
      </c>
      <c r="CE626" s="107"/>
      <c r="CF626" s="107">
        <f t="shared" si="499"/>
        <v>213.7</v>
      </c>
      <c r="CG626" s="107"/>
      <c r="CH626" s="107">
        <f t="shared" si="500"/>
        <v>213.7</v>
      </c>
    </row>
    <row r="627" spans="2:86" ht="105.75" customHeight="1" x14ac:dyDescent="0.3">
      <c r="B627" s="12"/>
      <c r="C627" s="7"/>
      <c r="D627" s="28" t="s">
        <v>629</v>
      </c>
      <c r="E627" s="145" t="s">
        <v>283</v>
      </c>
      <c r="F627" s="145"/>
      <c r="G627" s="69"/>
      <c r="H627" s="34">
        <f>H628+H629</f>
        <v>0</v>
      </c>
      <c r="I627" s="34">
        <f>I628+I629</f>
        <v>0</v>
      </c>
      <c r="J627" s="34">
        <f t="shared" si="490"/>
        <v>0</v>
      </c>
      <c r="K627" s="34"/>
      <c r="L627" s="34">
        <f t="shared" si="449"/>
        <v>0</v>
      </c>
      <c r="M627" s="34"/>
      <c r="N627" s="69">
        <f t="shared" si="510"/>
        <v>0</v>
      </c>
      <c r="O627" s="34"/>
      <c r="P627" s="69">
        <f t="shared" si="511"/>
        <v>0</v>
      </c>
      <c r="Q627" s="34"/>
      <c r="R627" s="69">
        <f t="shared" si="443"/>
        <v>0</v>
      </c>
      <c r="S627" s="34"/>
      <c r="T627" s="69">
        <f t="shared" si="444"/>
        <v>0</v>
      </c>
      <c r="U627" s="34"/>
      <c r="V627" s="69">
        <f t="shared" si="445"/>
        <v>0</v>
      </c>
      <c r="W627" s="69"/>
      <c r="X627" s="69">
        <f t="shared" si="446"/>
        <v>0</v>
      </c>
      <c r="Y627" s="69"/>
      <c r="Z627" s="34">
        <f>Z628+Z629</f>
        <v>0</v>
      </c>
      <c r="AA627" s="34">
        <f t="shared" si="512"/>
        <v>0</v>
      </c>
      <c r="AB627" s="34">
        <f>AB628+AB629</f>
        <v>0</v>
      </c>
      <c r="AC627" s="31">
        <f t="shared" si="514"/>
        <v>0</v>
      </c>
      <c r="AD627" s="34">
        <f>AD628+AD629</f>
        <v>0</v>
      </c>
      <c r="AE627" s="31">
        <f t="shared" si="514"/>
        <v>0</v>
      </c>
      <c r="AF627" s="34">
        <f>AF628+AF629</f>
        <v>0</v>
      </c>
      <c r="AG627" s="31">
        <f t="shared" si="463"/>
        <v>0</v>
      </c>
      <c r="AH627" s="34">
        <f>AH628+AH629</f>
        <v>0</v>
      </c>
      <c r="AI627" s="31">
        <f t="shared" si="463"/>
        <v>0</v>
      </c>
      <c r="AJ627" s="34">
        <f>AJ628+AJ629</f>
        <v>0</v>
      </c>
      <c r="AK627" s="31">
        <f t="shared" si="463"/>
        <v>0</v>
      </c>
      <c r="AL627" s="34">
        <f>AL628+AL629</f>
        <v>0</v>
      </c>
      <c r="AM627" s="31">
        <f t="shared" si="463"/>
        <v>0</v>
      </c>
      <c r="AN627" s="34">
        <f>AN628+AN629</f>
        <v>0</v>
      </c>
      <c r="AO627" s="31">
        <f t="shared" si="464"/>
        <v>0</v>
      </c>
      <c r="AP627" s="34">
        <f>AP628+AP629</f>
        <v>0</v>
      </c>
      <c r="AQ627" s="31"/>
      <c r="AR627" s="34"/>
      <c r="AS627" s="107"/>
      <c r="AT627" s="108"/>
      <c r="AU627" s="108"/>
      <c r="AV627" s="108"/>
      <c r="AW627" s="108"/>
      <c r="AX627" s="108"/>
      <c r="AY627" s="108"/>
      <c r="AZ627" s="107"/>
      <c r="BA627" s="107"/>
      <c r="BB627" s="107"/>
      <c r="BC627" s="108"/>
      <c r="BD627" s="108"/>
      <c r="BE627" s="107"/>
      <c r="BF627" s="107"/>
      <c r="BG627" s="109">
        <f>BG628+BG629</f>
        <v>636.69999999999993</v>
      </c>
      <c r="BH627" s="107">
        <f t="shared" ref="BH627:BH655" si="515">BD627+BG627</f>
        <v>636.69999999999993</v>
      </c>
      <c r="BI627" s="107"/>
      <c r="BJ627" s="107">
        <f t="shared" ref="BJ627:BJ633" si="516">BF627+BI627</f>
        <v>0</v>
      </c>
      <c r="BK627" s="109">
        <f>BK628+BK629</f>
        <v>636.69999999999993</v>
      </c>
      <c r="BL627" s="109">
        <f>BL628+BL629</f>
        <v>0</v>
      </c>
      <c r="BM627" s="109">
        <f t="shared" si="468"/>
        <v>636.69999999999993</v>
      </c>
      <c r="BN627" s="107">
        <f t="shared" si="513"/>
        <v>636.69999999999993</v>
      </c>
      <c r="BO627" s="107">
        <f>BO628+BO629</f>
        <v>0</v>
      </c>
      <c r="BP627" s="107">
        <f>BP628+BP629</f>
        <v>0</v>
      </c>
      <c r="BQ627" s="201">
        <f t="shared" si="507"/>
        <v>636.69999999999993</v>
      </c>
      <c r="BR627" s="107">
        <f>BR628+BR629</f>
        <v>0</v>
      </c>
      <c r="BS627" s="201">
        <f t="shared" si="504"/>
        <v>636.69999999999993</v>
      </c>
      <c r="BT627" s="109">
        <f>BT628+BT629</f>
        <v>0</v>
      </c>
      <c r="BU627" s="107">
        <f t="shared" si="469"/>
        <v>636.69999999999993</v>
      </c>
      <c r="BV627" s="109">
        <f>BV628+BV629</f>
        <v>0</v>
      </c>
      <c r="BW627" s="107">
        <f t="shared" si="508"/>
        <v>636.69999999999993</v>
      </c>
      <c r="BX627" s="107">
        <v>0</v>
      </c>
      <c r="BY627" s="201">
        <f t="shared" si="497"/>
        <v>636.69999999999993</v>
      </c>
      <c r="BZ627" s="107"/>
      <c r="CA627" s="107">
        <f>CA628+CA629</f>
        <v>0</v>
      </c>
      <c r="CB627" s="107">
        <f t="shared" si="454"/>
        <v>636.69999999999993</v>
      </c>
      <c r="CC627" s="107">
        <v>0</v>
      </c>
      <c r="CD627" s="201">
        <f t="shared" si="498"/>
        <v>636.69999999999993</v>
      </c>
      <c r="CE627" s="107">
        <f>CE628+CE629</f>
        <v>0</v>
      </c>
      <c r="CF627" s="107">
        <f t="shared" si="499"/>
        <v>636.69999999999993</v>
      </c>
      <c r="CG627" s="107">
        <f>CG628+CG629</f>
        <v>0</v>
      </c>
      <c r="CH627" s="107">
        <f t="shared" si="500"/>
        <v>636.69999999999993</v>
      </c>
    </row>
    <row r="628" spans="2:86" ht="117.75" customHeight="1" x14ac:dyDescent="0.3">
      <c r="B628" s="12"/>
      <c r="C628" s="7"/>
      <c r="D628" s="68" t="s">
        <v>114</v>
      </c>
      <c r="E628" s="145" t="s">
        <v>283</v>
      </c>
      <c r="F628" s="145">
        <v>100</v>
      </c>
      <c r="G628" s="69">
        <v>4</v>
      </c>
      <c r="H628" s="34">
        <v>0</v>
      </c>
      <c r="I628" s="34"/>
      <c r="J628" s="34">
        <f t="shared" si="490"/>
        <v>0</v>
      </c>
      <c r="K628" s="34"/>
      <c r="L628" s="34">
        <f t="shared" si="449"/>
        <v>0</v>
      </c>
      <c r="M628" s="34"/>
      <c r="N628" s="69">
        <f t="shared" si="510"/>
        <v>0</v>
      </c>
      <c r="O628" s="34"/>
      <c r="P628" s="69">
        <f t="shared" si="511"/>
        <v>0</v>
      </c>
      <c r="Q628" s="34"/>
      <c r="R628" s="69">
        <f t="shared" si="443"/>
        <v>0</v>
      </c>
      <c r="S628" s="34"/>
      <c r="T628" s="69">
        <f t="shared" si="444"/>
        <v>0</v>
      </c>
      <c r="U628" s="34"/>
      <c r="V628" s="69">
        <f t="shared" si="445"/>
        <v>0</v>
      </c>
      <c r="W628" s="69"/>
      <c r="X628" s="69">
        <f t="shared" si="446"/>
        <v>0</v>
      </c>
      <c r="Y628" s="69"/>
      <c r="Z628" s="34">
        <v>0</v>
      </c>
      <c r="AA628" s="34">
        <f t="shared" si="512"/>
        <v>0</v>
      </c>
      <c r="AB628" s="34">
        <v>0</v>
      </c>
      <c r="AC628" s="31">
        <f t="shared" si="514"/>
        <v>0</v>
      </c>
      <c r="AD628" s="34">
        <v>0</v>
      </c>
      <c r="AE628" s="31">
        <f t="shared" si="514"/>
        <v>0</v>
      </c>
      <c r="AF628" s="34">
        <v>0</v>
      </c>
      <c r="AG628" s="31">
        <f t="shared" si="463"/>
        <v>0</v>
      </c>
      <c r="AH628" s="34">
        <v>0</v>
      </c>
      <c r="AI628" s="31">
        <f t="shared" si="463"/>
        <v>0</v>
      </c>
      <c r="AJ628" s="34">
        <v>0</v>
      </c>
      <c r="AK628" s="31">
        <f t="shared" si="463"/>
        <v>0</v>
      </c>
      <c r="AL628" s="34">
        <v>0</v>
      </c>
      <c r="AM628" s="31">
        <f t="shared" si="463"/>
        <v>0</v>
      </c>
      <c r="AN628" s="34">
        <v>0</v>
      </c>
      <c r="AO628" s="31">
        <f t="shared" si="464"/>
        <v>0</v>
      </c>
      <c r="AP628" s="34">
        <v>0</v>
      </c>
      <c r="AQ628" s="31"/>
      <c r="AR628" s="34"/>
      <c r="AS628" s="107"/>
      <c r="AT628" s="108"/>
      <c r="AU628" s="108"/>
      <c r="AV628" s="108"/>
      <c r="AW628" s="108"/>
      <c r="AX628" s="108"/>
      <c r="AY628" s="108"/>
      <c r="AZ628" s="107"/>
      <c r="BA628" s="107"/>
      <c r="BB628" s="107"/>
      <c r="BC628" s="108"/>
      <c r="BD628" s="108"/>
      <c r="BE628" s="107"/>
      <c r="BF628" s="107"/>
      <c r="BG628" s="109">
        <v>558.79999999999995</v>
      </c>
      <c r="BH628" s="107">
        <f t="shared" si="515"/>
        <v>558.79999999999995</v>
      </c>
      <c r="BI628" s="107"/>
      <c r="BJ628" s="107">
        <f t="shared" si="516"/>
        <v>0</v>
      </c>
      <c r="BK628" s="109">
        <v>558.79999999999995</v>
      </c>
      <c r="BL628" s="109"/>
      <c r="BM628" s="109">
        <f t="shared" si="468"/>
        <v>558.79999999999995</v>
      </c>
      <c r="BN628" s="107">
        <f t="shared" si="513"/>
        <v>558.79999999999995</v>
      </c>
      <c r="BO628" s="107"/>
      <c r="BP628" s="107"/>
      <c r="BQ628" s="201">
        <f t="shared" si="507"/>
        <v>558.79999999999995</v>
      </c>
      <c r="BR628" s="107"/>
      <c r="BS628" s="201">
        <f t="shared" si="504"/>
        <v>558.79999999999995</v>
      </c>
      <c r="BT628" s="109"/>
      <c r="BU628" s="107">
        <f t="shared" si="469"/>
        <v>558.79999999999995</v>
      </c>
      <c r="BV628" s="109"/>
      <c r="BW628" s="107">
        <f t="shared" si="508"/>
        <v>558.79999999999995</v>
      </c>
      <c r="BX628" s="107"/>
      <c r="BY628" s="201">
        <f t="shared" si="497"/>
        <v>558.79999999999995</v>
      </c>
      <c r="BZ628" s="107"/>
      <c r="CA628" s="107"/>
      <c r="CB628" s="107">
        <f t="shared" ref="CB628:CB691" si="517">BW628+CA628</f>
        <v>558.79999999999995</v>
      </c>
      <c r="CC628" s="107"/>
      <c r="CD628" s="201">
        <f t="shared" si="498"/>
        <v>558.79999999999995</v>
      </c>
      <c r="CE628" s="107"/>
      <c r="CF628" s="107">
        <f t="shared" si="499"/>
        <v>558.79999999999995</v>
      </c>
      <c r="CG628" s="107"/>
      <c r="CH628" s="107">
        <f t="shared" si="500"/>
        <v>558.79999999999995</v>
      </c>
    </row>
    <row r="629" spans="2:86" ht="40.5" x14ac:dyDescent="0.3">
      <c r="B629" s="12"/>
      <c r="C629" s="7"/>
      <c r="D629" s="68" t="s">
        <v>14</v>
      </c>
      <c r="E629" s="145" t="s">
        <v>283</v>
      </c>
      <c r="F629" s="145">
        <v>200</v>
      </c>
      <c r="G629" s="69">
        <v>4</v>
      </c>
      <c r="H629" s="34">
        <v>0</v>
      </c>
      <c r="I629" s="34">
        <v>0</v>
      </c>
      <c r="J629" s="34">
        <f t="shared" si="490"/>
        <v>0</v>
      </c>
      <c r="K629" s="34"/>
      <c r="L629" s="34">
        <f t="shared" si="449"/>
        <v>0</v>
      </c>
      <c r="M629" s="34"/>
      <c r="N629" s="69">
        <f t="shared" si="510"/>
        <v>0</v>
      </c>
      <c r="O629" s="34"/>
      <c r="P629" s="69">
        <f t="shared" si="511"/>
        <v>0</v>
      </c>
      <c r="Q629" s="34"/>
      <c r="R629" s="69">
        <f t="shared" si="443"/>
        <v>0</v>
      </c>
      <c r="S629" s="34"/>
      <c r="T629" s="69">
        <f t="shared" si="444"/>
        <v>0</v>
      </c>
      <c r="U629" s="34"/>
      <c r="V629" s="69">
        <f t="shared" si="445"/>
        <v>0</v>
      </c>
      <c r="W629" s="69"/>
      <c r="X629" s="69">
        <f t="shared" si="446"/>
        <v>0</v>
      </c>
      <c r="Y629" s="69" t="e">
        <f>#REF!+#REF!</f>
        <v>#REF!</v>
      </c>
      <c r="Z629" s="34">
        <v>0</v>
      </c>
      <c r="AA629" s="34">
        <f t="shared" si="512"/>
        <v>0</v>
      </c>
      <c r="AB629" s="34">
        <v>0</v>
      </c>
      <c r="AC629" s="31">
        <f t="shared" si="514"/>
        <v>0</v>
      </c>
      <c r="AD629" s="34">
        <v>0</v>
      </c>
      <c r="AE629" s="31">
        <f t="shared" si="514"/>
        <v>0</v>
      </c>
      <c r="AF629" s="34">
        <v>0</v>
      </c>
      <c r="AG629" s="31">
        <f t="shared" si="463"/>
        <v>0</v>
      </c>
      <c r="AH629" s="34">
        <v>0</v>
      </c>
      <c r="AI629" s="31">
        <f t="shared" si="463"/>
        <v>0</v>
      </c>
      <c r="AJ629" s="34">
        <v>0</v>
      </c>
      <c r="AK629" s="31">
        <f t="shared" si="463"/>
        <v>0</v>
      </c>
      <c r="AL629" s="34">
        <v>0</v>
      </c>
      <c r="AM629" s="31">
        <f t="shared" si="463"/>
        <v>0</v>
      </c>
      <c r="AN629" s="34">
        <v>0</v>
      </c>
      <c r="AO629" s="31">
        <f t="shared" si="464"/>
        <v>0</v>
      </c>
      <c r="AP629" s="34">
        <v>0</v>
      </c>
      <c r="AQ629" s="31"/>
      <c r="AR629" s="34"/>
      <c r="AS629" s="107"/>
      <c r="AT629" s="108"/>
      <c r="AU629" s="108"/>
      <c r="AV629" s="108"/>
      <c r="AW629" s="108"/>
      <c r="AX629" s="108"/>
      <c r="AY629" s="108"/>
      <c r="AZ629" s="107"/>
      <c r="BA629" s="107"/>
      <c r="BB629" s="107"/>
      <c r="BC629" s="108"/>
      <c r="BD629" s="108"/>
      <c r="BE629" s="107"/>
      <c r="BF629" s="107"/>
      <c r="BG629" s="109">
        <v>77.900000000000006</v>
      </c>
      <c r="BH629" s="107">
        <f t="shared" si="515"/>
        <v>77.900000000000006</v>
      </c>
      <c r="BI629" s="107"/>
      <c r="BJ629" s="107">
        <f t="shared" si="516"/>
        <v>0</v>
      </c>
      <c r="BK629" s="109">
        <v>77.900000000000006</v>
      </c>
      <c r="BL629" s="109"/>
      <c r="BM629" s="109">
        <f t="shared" si="468"/>
        <v>77.900000000000006</v>
      </c>
      <c r="BN629" s="107">
        <f t="shared" si="513"/>
        <v>77.900000000000006</v>
      </c>
      <c r="BO629" s="107"/>
      <c r="BP629" s="107"/>
      <c r="BQ629" s="201">
        <f t="shared" si="507"/>
        <v>77.900000000000006</v>
      </c>
      <c r="BR629" s="107"/>
      <c r="BS629" s="201">
        <f t="shared" si="504"/>
        <v>77.900000000000006</v>
      </c>
      <c r="BT629" s="109"/>
      <c r="BU629" s="107">
        <f t="shared" si="469"/>
        <v>77.900000000000006</v>
      </c>
      <c r="BV629" s="109"/>
      <c r="BW629" s="107">
        <f t="shared" si="508"/>
        <v>77.900000000000006</v>
      </c>
      <c r="BX629" s="107"/>
      <c r="BY629" s="201">
        <f t="shared" si="497"/>
        <v>77.900000000000006</v>
      </c>
      <c r="BZ629" s="107"/>
      <c r="CA629" s="107"/>
      <c r="CB629" s="107">
        <f t="shared" si="517"/>
        <v>77.900000000000006</v>
      </c>
      <c r="CC629" s="107"/>
      <c r="CD629" s="201">
        <f t="shared" si="498"/>
        <v>77.900000000000006</v>
      </c>
      <c r="CE629" s="107"/>
      <c r="CF629" s="107">
        <f t="shared" si="499"/>
        <v>77.900000000000006</v>
      </c>
      <c r="CG629" s="107"/>
      <c r="CH629" s="107">
        <f t="shared" si="500"/>
        <v>77.900000000000006</v>
      </c>
    </row>
    <row r="630" spans="2:86" ht="66" customHeight="1" x14ac:dyDescent="0.3">
      <c r="B630" s="12"/>
      <c r="C630" s="7"/>
      <c r="D630" s="28" t="s">
        <v>630</v>
      </c>
      <c r="E630" s="145" t="s">
        <v>285</v>
      </c>
      <c r="F630" s="145"/>
      <c r="G630" s="69"/>
      <c r="H630" s="34">
        <f>H631+H632</f>
        <v>0</v>
      </c>
      <c r="I630" s="34">
        <f>I631+I632</f>
        <v>0</v>
      </c>
      <c r="J630" s="34">
        <f t="shared" si="490"/>
        <v>0</v>
      </c>
      <c r="K630" s="34"/>
      <c r="L630" s="34">
        <f t="shared" si="449"/>
        <v>0</v>
      </c>
      <c r="M630" s="34"/>
      <c r="N630" s="69">
        <f t="shared" si="510"/>
        <v>0</v>
      </c>
      <c r="O630" s="34"/>
      <c r="P630" s="69">
        <f t="shared" si="511"/>
        <v>0</v>
      </c>
      <c r="Q630" s="34"/>
      <c r="R630" s="69">
        <f t="shared" ref="R630:R693" si="518">P630+Q630</f>
        <v>0</v>
      </c>
      <c r="S630" s="34"/>
      <c r="T630" s="69">
        <f t="shared" ref="T630:T693" si="519">R630+S630</f>
        <v>0</v>
      </c>
      <c r="U630" s="34"/>
      <c r="V630" s="69">
        <f t="shared" ref="V630:V693" si="520">T630+U630</f>
        <v>0</v>
      </c>
      <c r="W630" s="69"/>
      <c r="X630" s="69">
        <f t="shared" ref="X630:X693" si="521">V630+W630</f>
        <v>0</v>
      </c>
      <c r="Y630" s="69"/>
      <c r="Z630" s="34">
        <f>Z631+Z632</f>
        <v>0</v>
      </c>
      <c r="AA630" s="34">
        <f t="shared" si="512"/>
        <v>0</v>
      </c>
      <c r="AB630" s="34">
        <f>AB631+AB632</f>
        <v>0</v>
      </c>
      <c r="AC630" s="31">
        <f t="shared" si="514"/>
        <v>0</v>
      </c>
      <c r="AD630" s="34">
        <f>AD631+AD632</f>
        <v>0</v>
      </c>
      <c r="AE630" s="31">
        <f t="shared" si="514"/>
        <v>0</v>
      </c>
      <c r="AF630" s="34">
        <f>AF631+AF632</f>
        <v>0</v>
      </c>
      <c r="AG630" s="31">
        <f t="shared" si="463"/>
        <v>0</v>
      </c>
      <c r="AH630" s="34">
        <f>AH631+AH632</f>
        <v>0</v>
      </c>
      <c r="AI630" s="31">
        <f t="shared" si="463"/>
        <v>0</v>
      </c>
      <c r="AJ630" s="34">
        <f>AJ631+AJ632</f>
        <v>0</v>
      </c>
      <c r="AK630" s="31">
        <f t="shared" si="463"/>
        <v>0</v>
      </c>
      <c r="AL630" s="34">
        <f>AL631+AL632</f>
        <v>0</v>
      </c>
      <c r="AM630" s="31">
        <f t="shared" si="463"/>
        <v>0</v>
      </c>
      <c r="AN630" s="34">
        <f>AN631+AN632</f>
        <v>0</v>
      </c>
      <c r="AO630" s="31">
        <f t="shared" si="464"/>
        <v>0</v>
      </c>
      <c r="AP630" s="34">
        <f>AP631+AP632</f>
        <v>0</v>
      </c>
      <c r="AQ630" s="31"/>
      <c r="AR630" s="34"/>
      <c r="AS630" s="107"/>
      <c r="AT630" s="108"/>
      <c r="AU630" s="108"/>
      <c r="AV630" s="108"/>
      <c r="AW630" s="108"/>
      <c r="AX630" s="108"/>
      <c r="AY630" s="108"/>
      <c r="AZ630" s="107"/>
      <c r="BA630" s="107"/>
      <c r="BB630" s="107"/>
      <c r="BC630" s="108"/>
      <c r="BD630" s="108"/>
      <c r="BE630" s="107"/>
      <c r="BF630" s="107"/>
      <c r="BG630" s="109">
        <f>BG631+BG632</f>
        <v>1273.3999999999999</v>
      </c>
      <c r="BH630" s="107">
        <f t="shared" si="515"/>
        <v>1273.3999999999999</v>
      </c>
      <c r="BI630" s="107"/>
      <c r="BJ630" s="107">
        <f t="shared" si="516"/>
        <v>0</v>
      </c>
      <c r="BK630" s="109">
        <f>BK631+BK632</f>
        <v>1273.3999999999999</v>
      </c>
      <c r="BL630" s="109">
        <f>BL631+BL632</f>
        <v>0</v>
      </c>
      <c r="BM630" s="109">
        <f t="shared" si="468"/>
        <v>1273.3999999999999</v>
      </c>
      <c r="BN630" s="107">
        <f t="shared" si="513"/>
        <v>1273.3999999999999</v>
      </c>
      <c r="BO630" s="107">
        <f>BO631+BO632</f>
        <v>0</v>
      </c>
      <c r="BP630" s="107">
        <f>BP631+BP632</f>
        <v>0</v>
      </c>
      <c r="BQ630" s="201">
        <f t="shared" si="507"/>
        <v>1273.3999999999999</v>
      </c>
      <c r="BR630" s="107">
        <f>BR631+BR632</f>
        <v>0</v>
      </c>
      <c r="BS630" s="201">
        <f t="shared" si="504"/>
        <v>1273.3999999999999</v>
      </c>
      <c r="BT630" s="109">
        <f>BT631+BT632</f>
        <v>0</v>
      </c>
      <c r="BU630" s="107">
        <f t="shared" si="469"/>
        <v>1273.3999999999999</v>
      </c>
      <c r="BV630" s="109">
        <f>BV631+BV632</f>
        <v>0</v>
      </c>
      <c r="BW630" s="107">
        <f t="shared" si="508"/>
        <v>1273.3999999999999</v>
      </c>
      <c r="BX630" s="107">
        <v>0</v>
      </c>
      <c r="BY630" s="201">
        <f t="shared" si="497"/>
        <v>1273.3999999999999</v>
      </c>
      <c r="BZ630" s="107"/>
      <c r="CA630" s="107">
        <f>CA631+CA632</f>
        <v>0</v>
      </c>
      <c r="CB630" s="107">
        <f t="shared" si="517"/>
        <v>1273.3999999999999</v>
      </c>
      <c r="CC630" s="107">
        <v>0</v>
      </c>
      <c r="CD630" s="201">
        <f t="shared" si="498"/>
        <v>1273.3999999999999</v>
      </c>
      <c r="CE630" s="107">
        <f>CE631+CE632</f>
        <v>0</v>
      </c>
      <c r="CF630" s="107">
        <f t="shared" si="499"/>
        <v>1273.3999999999999</v>
      </c>
      <c r="CG630" s="107">
        <f>CG631+CG632</f>
        <v>0</v>
      </c>
      <c r="CH630" s="107">
        <f t="shared" si="500"/>
        <v>1273.3999999999999</v>
      </c>
    </row>
    <row r="631" spans="2:86" ht="110.25" customHeight="1" x14ac:dyDescent="0.3">
      <c r="B631" s="12"/>
      <c r="C631" s="7"/>
      <c r="D631" s="68" t="s">
        <v>114</v>
      </c>
      <c r="E631" s="145" t="s">
        <v>285</v>
      </c>
      <c r="F631" s="145">
        <v>100</v>
      </c>
      <c r="G631" s="69">
        <v>4</v>
      </c>
      <c r="H631" s="34">
        <v>0</v>
      </c>
      <c r="I631" s="34"/>
      <c r="J631" s="34">
        <f t="shared" si="490"/>
        <v>0</v>
      </c>
      <c r="K631" s="34"/>
      <c r="L631" s="34">
        <f t="shared" si="449"/>
        <v>0</v>
      </c>
      <c r="M631" s="34"/>
      <c r="N631" s="69">
        <f t="shared" si="510"/>
        <v>0</v>
      </c>
      <c r="O631" s="34"/>
      <c r="P631" s="69">
        <f t="shared" si="511"/>
        <v>0</v>
      </c>
      <c r="Q631" s="34"/>
      <c r="R631" s="69">
        <f t="shared" si="518"/>
        <v>0</v>
      </c>
      <c r="S631" s="34"/>
      <c r="T631" s="69">
        <f t="shared" si="519"/>
        <v>0</v>
      </c>
      <c r="U631" s="34"/>
      <c r="V631" s="69">
        <f t="shared" si="520"/>
        <v>0</v>
      </c>
      <c r="W631" s="69"/>
      <c r="X631" s="69">
        <f t="shared" si="521"/>
        <v>0</v>
      </c>
      <c r="Y631" s="69"/>
      <c r="Z631" s="34">
        <v>0</v>
      </c>
      <c r="AA631" s="34">
        <f t="shared" si="512"/>
        <v>0</v>
      </c>
      <c r="AB631" s="34">
        <v>0</v>
      </c>
      <c r="AC631" s="31">
        <f t="shared" si="514"/>
        <v>0</v>
      </c>
      <c r="AD631" s="34">
        <v>0</v>
      </c>
      <c r="AE631" s="31">
        <f t="shared" si="514"/>
        <v>0</v>
      </c>
      <c r="AF631" s="34">
        <v>0</v>
      </c>
      <c r="AG631" s="31">
        <f t="shared" si="463"/>
        <v>0</v>
      </c>
      <c r="AH631" s="34">
        <v>0</v>
      </c>
      <c r="AI631" s="31">
        <f t="shared" si="463"/>
        <v>0</v>
      </c>
      <c r="AJ631" s="34">
        <v>0</v>
      </c>
      <c r="AK631" s="31">
        <f t="shared" si="463"/>
        <v>0</v>
      </c>
      <c r="AL631" s="34">
        <v>0</v>
      </c>
      <c r="AM631" s="31">
        <f t="shared" si="463"/>
        <v>0</v>
      </c>
      <c r="AN631" s="34">
        <v>0</v>
      </c>
      <c r="AO631" s="31">
        <f t="shared" si="464"/>
        <v>0</v>
      </c>
      <c r="AP631" s="34">
        <v>0</v>
      </c>
      <c r="AQ631" s="31"/>
      <c r="AR631" s="34"/>
      <c r="AS631" s="107"/>
      <c r="AT631" s="108"/>
      <c r="AU631" s="108"/>
      <c r="AV631" s="108"/>
      <c r="AW631" s="108"/>
      <c r="AX631" s="108"/>
      <c r="AY631" s="108"/>
      <c r="AZ631" s="107"/>
      <c r="BA631" s="107"/>
      <c r="BB631" s="107"/>
      <c r="BC631" s="108"/>
      <c r="BD631" s="108"/>
      <c r="BE631" s="107"/>
      <c r="BF631" s="107"/>
      <c r="BG631" s="109">
        <v>1137.5999999999999</v>
      </c>
      <c r="BH631" s="107">
        <f t="shared" si="515"/>
        <v>1137.5999999999999</v>
      </c>
      <c r="BI631" s="107"/>
      <c r="BJ631" s="107">
        <f t="shared" si="516"/>
        <v>0</v>
      </c>
      <c r="BK631" s="109">
        <v>1137.5999999999999</v>
      </c>
      <c r="BL631" s="109"/>
      <c r="BM631" s="109">
        <f t="shared" si="468"/>
        <v>1137.5999999999999</v>
      </c>
      <c r="BN631" s="107">
        <f t="shared" si="513"/>
        <v>1137.5999999999999</v>
      </c>
      <c r="BO631" s="107"/>
      <c r="BP631" s="107"/>
      <c r="BQ631" s="201">
        <f t="shared" si="507"/>
        <v>1137.5999999999999</v>
      </c>
      <c r="BR631" s="107"/>
      <c r="BS631" s="201">
        <f t="shared" si="504"/>
        <v>1137.5999999999999</v>
      </c>
      <c r="BT631" s="109"/>
      <c r="BU631" s="107">
        <f t="shared" si="469"/>
        <v>1137.5999999999999</v>
      </c>
      <c r="BV631" s="109"/>
      <c r="BW631" s="107">
        <f t="shared" si="508"/>
        <v>1137.5999999999999</v>
      </c>
      <c r="BX631" s="107"/>
      <c r="BY631" s="201">
        <f t="shared" si="497"/>
        <v>1137.5999999999999</v>
      </c>
      <c r="BZ631" s="107"/>
      <c r="CA631" s="107"/>
      <c r="CB631" s="107">
        <f t="shared" si="517"/>
        <v>1137.5999999999999</v>
      </c>
      <c r="CC631" s="107"/>
      <c r="CD631" s="201">
        <f t="shared" si="498"/>
        <v>1137.5999999999999</v>
      </c>
      <c r="CE631" s="107"/>
      <c r="CF631" s="107">
        <f t="shared" si="499"/>
        <v>1137.5999999999999</v>
      </c>
      <c r="CG631" s="107"/>
      <c r="CH631" s="107">
        <f t="shared" si="500"/>
        <v>1137.5999999999999</v>
      </c>
    </row>
    <row r="632" spans="2:86" ht="48" customHeight="1" x14ac:dyDescent="0.3">
      <c r="B632" s="12"/>
      <c r="C632" s="7"/>
      <c r="D632" s="68" t="s">
        <v>14</v>
      </c>
      <c r="E632" s="145" t="s">
        <v>285</v>
      </c>
      <c r="F632" s="145">
        <v>200</v>
      </c>
      <c r="G632" s="69">
        <v>4</v>
      </c>
      <c r="H632" s="34">
        <v>0</v>
      </c>
      <c r="I632" s="34"/>
      <c r="J632" s="34">
        <f t="shared" si="490"/>
        <v>0</v>
      </c>
      <c r="K632" s="34" t="e">
        <f>#REF!+#REF!</f>
        <v>#REF!</v>
      </c>
      <c r="L632" s="34" t="e">
        <f t="shared" si="449"/>
        <v>#REF!</v>
      </c>
      <c r="M632" s="34" t="e">
        <f>#REF!+#REF!</f>
        <v>#REF!</v>
      </c>
      <c r="N632" s="69" t="e">
        <f t="shared" si="510"/>
        <v>#REF!</v>
      </c>
      <c r="O632" s="34" t="e">
        <f>#REF!+#REF!</f>
        <v>#REF!</v>
      </c>
      <c r="P632" s="69" t="e">
        <f t="shared" si="511"/>
        <v>#REF!</v>
      </c>
      <c r="Q632" s="34" t="e">
        <f>#REF!+#REF!</f>
        <v>#REF!</v>
      </c>
      <c r="R632" s="69" t="e">
        <f t="shared" si="518"/>
        <v>#REF!</v>
      </c>
      <c r="S632" s="34" t="e">
        <f>#REF!+#REF!</f>
        <v>#REF!</v>
      </c>
      <c r="T632" s="69" t="e">
        <f t="shared" si="519"/>
        <v>#REF!</v>
      </c>
      <c r="U632" s="34" t="e">
        <f>#REF!+#REF!</f>
        <v>#REF!</v>
      </c>
      <c r="V632" s="69" t="e">
        <f t="shared" si="520"/>
        <v>#REF!</v>
      </c>
      <c r="W632" s="69"/>
      <c r="X632" s="69" t="e">
        <f t="shared" si="521"/>
        <v>#REF!</v>
      </c>
      <c r="Y632" s="69" t="e">
        <f>#REF!+#REF!</f>
        <v>#REF!</v>
      </c>
      <c r="Z632" s="34">
        <v>0</v>
      </c>
      <c r="AA632" s="34">
        <f t="shared" si="512"/>
        <v>0</v>
      </c>
      <c r="AB632" s="34">
        <v>0</v>
      </c>
      <c r="AC632" s="31">
        <f t="shared" si="514"/>
        <v>0</v>
      </c>
      <c r="AD632" s="34">
        <v>0</v>
      </c>
      <c r="AE632" s="31">
        <f t="shared" si="514"/>
        <v>0</v>
      </c>
      <c r="AF632" s="34">
        <v>0</v>
      </c>
      <c r="AG632" s="31">
        <f t="shared" si="463"/>
        <v>0</v>
      </c>
      <c r="AH632" s="34">
        <v>0</v>
      </c>
      <c r="AI632" s="31">
        <f t="shared" si="463"/>
        <v>0</v>
      </c>
      <c r="AJ632" s="34">
        <v>0</v>
      </c>
      <c r="AK632" s="31">
        <f t="shared" si="463"/>
        <v>0</v>
      </c>
      <c r="AL632" s="34">
        <v>0</v>
      </c>
      <c r="AM632" s="31">
        <f t="shared" si="463"/>
        <v>0</v>
      </c>
      <c r="AN632" s="34">
        <v>0</v>
      </c>
      <c r="AO632" s="31">
        <f t="shared" si="464"/>
        <v>0</v>
      </c>
      <c r="AP632" s="34">
        <v>0</v>
      </c>
      <c r="AQ632" s="31"/>
      <c r="AR632" s="34"/>
      <c r="AS632" s="107"/>
      <c r="AT632" s="108"/>
      <c r="AU632" s="108"/>
      <c r="AV632" s="108"/>
      <c r="AW632" s="108"/>
      <c r="AX632" s="108"/>
      <c r="AY632" s="108"/>
      <c r="AZ632" s="107"/>
      <c r="BA632" s="107"/>
      <c r="BB632" s="107"/>
      <c r="BC632" s="108"/>
      <c r="BD632" s="108"/>
      <c r="BE632" s="107"/>
      <c r="BF632" s="107"/>
      <c r="BG632" s="109">
        <v>135.80000000000001</v>
      </c>
      <c r="BH632" s="107">
        <f t="shared" si="515"/>
        <v>135.80000000000001</v>
      </c>
      <c r="BI632" s="107"/>
      <c r="BJ632" s="107">
        <f t="shared" si="516"/>
        <v>0</v>
      </c>
      <c r="BK632" s="109">
        <v>135.80000000000001</v>
      </c>
      <c r="BL632" s="109"/>
      <c r="BM632" s="109">
        <f t="shared" si="468"/>
        <v>135.80000000000001</v>
      </c>
      <c r="BN632" s="107">
        <f t="shared" si="513"/>
        <v>135.80000000000001</v>
      </c>
      <c r="BO632" s="107"/>
      <c r="BP632" s="107"/>
      <c r="BQ632" s="201">
        <f t="shared" si="507"/>
        <v>135.80000000000001</v>
      </c>
      <c r="BR632" s="107"/>
      <c r="BS632" s="201">
        <f t="shared" si="504"/>
        <v>135.80000000000001</v>
      </c>
      <c r="BT632" s="109"/>
      <c r="BU632" s="107">
        <f t="shared" si="469"/>
        <v>135.80000000000001</v>
      </c>
      <c r="BV632" s="109"/>
      <c r="BW632" s="107">
        <f t="shared" si="508"/>
        <v>135.80000000000001</v>
      </c>
      <c r="BX632" s="107"/>
      <c r="BY632" s="201">
        <f t="shared" si="497"/>
        <v>135.80000000000001</v>
      </c>
      <c r="BZ632" s="107"/>
      <c r="CA632" s="107"/>
      <c r="CB632" s="107">
        <f t="shared" si="517"/>
        <v>135.80000000000001</v>
      </c>
      <c r="CC632" s="107"/>
      <c r="CD632" s="201">
        <f t="shared" si="498"/>
        <v>135.80000000000001</v>
      </c>
      <c r="CE632" s="107"/>
      <c r="CF632" s="107">
        <f t="shared" si="499"/>
        <v>135.80000000000001</v>
      </c>
      <c r="CG632" s="107"/>
      <c r="CH632" s="107">
        <f t="shared" si="500"/>
        <v>135.80000000000001</v>
      </c>
    </row>
    <row r="633" spans="2:86" ht="304.14999999999998" customHeight="1" x14ac:dyDescent="0.3">
      <c r="B633" s="12"/>
      <c r="C633" s="7"/>
      <c r="D633" s="68" t="s">
        <v>290</v>
      </c>
      <c r="E633" s="145" t="s">
        <v>291</v>
      </c>
      <c r="F633" s="145"/>
      <c r="G633" s="69"/>
      <c r="H633" s="34">
        <f>H634+H635</f>
        <v>0</v>
      </c>
      <c r="I633" s="34">
        <f>I634+I635</f>
        <v>0</v>
      </c>
      <c r="J633" s="34">
        <f t="shared" si="490"/>
        <v>0</v>
      </c>
      <c r="K633" s="34"/>
      <c r="L633" s="34">
        <f t="shared" ref="L633:L698" si="522">J633+K633</f>
        <v>0</v>
      </c>
      <c r="M633" s="34"/>
      <c r="N633" s="69">
        <f t="shared" si="510"/>
        <v>0</v>
      </c>
      <c r="O633" s="34"/>
      <c r="P633" s="69">
        <f t="shared" si="511"/>
        <v>0</v>
      </c>
      <c r="Q633" s="34"/>
      <c r="R633" s="69">
        <f t="shared" si="518"/>
        <v>0</v>
      </c>
      <c r="S633" s="34"/>
      <c r="T633" s="69">
        <f t="shared" si="519"/>
        <v>0</v>
      </c>
      <c r="U633" s="34"/>
      <c r="V633" s="69">
        <f t="shared" si="520"/>
        <v>0</v>
      </c>
      <c r="W633" s="69"/>
      <c r="X633" s="69">
        <f t="shared" si="521"/>
        <v>0</v>
      </c>
      <c r="Y633" s="69"/>
      <c r="Z633" s="34">
        <f>Z634+Z635</f>
        <v>0</v>
      </c>
      <c r="AA633" s="34">
        <f t="shared" si="512"/>
        <v>0</v>
      </c>
      <c r="AB633" s="34">
        <f>AB634+AB635</f>
        <v>0</v>
      </c>
      <c r="AC633" s="31">
        <f t="shared" si="514"/>
        <v>0</v>
      </c>
      <c r="AD633" s="34">
        <f>AD634+AD635</f>
        <v>0</v>
      </c>
      <c r="AE633" s="31">
        <f t="shared" si="514"/>
        <v>0</v>
      </c>
      <c r="AF633" s="34">
        <f>AF634+AF635</f>
        <v>0</v>
      </c>
      <c r="AG633" s="31">
        <f t="shared" si="463"/>
        <v>0</v>
      </c>
      <c r="AH633" s="34">
        <f>AH634+AH635</f>
        <v>0</v>
      </c>
      <c r="AI633" s="31">
        <f t="shared" si="463"/>
        <v>0</v>
      </c>
      <c r="AJ633" s="34">
        <f>AJ634+AJ635</f>
        <v>0</v>
      </c>
      <c r="AK633" s="31">
        <f t="shared" si="463"/>
        <v>0</v>
      </c>
      <c r="AL633" s="34">
        <f>AL634+AL635</f>
        <v>0</v>
      </c>
      <c r="AM633" s="31">
        <f t="shared" si="463"/>
        <v>0</v>
      </c>
      <c r="AN633" s="34">
        <f>AN634+AN635</f>
        <v>0</v>
      </c>
      <c r="AO633" s="31">
        <f t="shared" si="464"/>
        <v>0</v>
      </c>
      <c r="AP633" s="34">
        <f>AP634+AP635</f>
        <v>0</v>
      </c>
      <c r="AQ633" s="31"/>
      <c r="AR633" s="34"/>
      <c r="AS633" s="107"/>
      <c r="AT633" s="108"/>
      <c r="AU633" s="108"/>
      <c r="AV633" s="108"/>
      <c r="AW633" s="108"/>
      <c r="AX633" s="108"/>
      <c r="AY633" s="108"/>
      <c r="AZ633" s="107"/>
      <c r="BA633" s="107"/>
      <c r="BB633" s="107"/>
      <c r="BC633" s="108"/>
      <c r="BD633" s="108"/>
      <c r="BE633" s="107"/>
      <c r="BF633" s="107"/>
      <c r="BG633" s="109">
        <f>BG634+BG635</f>
        <v>435.5</v>
      </c>
      <c r="BH633" s="107">
        <f t="shared" si="515"/>
        <v>435.5</v>
      </c>
      <c r="BI633" s="107"/>
      <c r="BJ633" s="107">
        <f t="shared" si="516"/>
        <v>0</v>
      </c>
      <c r="BK633" s="109">
        <f>BK634+BK635</f>
        <v>435.5</v>
      </c>
      <c r="BL633" s="109">
        <f>BL634+BL635</f>
        <v>0</v>
      </c>
      <c r="BM633" s="109">
        <f t="shared" si="468"/>
        <v>435.5</v>
      </c>
      <c r="BN633" s="107">
        <f t="shared" si="513"/>
        <v>435.5</v>
      </c>
      <c r="BO633" s="107">
        <f>BO634+BO635</f>
        <v>0</v>
      </c>
      <c r="BP633" s="107">
        <f>BP634+BP635</f>
        <v>0</v>
      </c>
      <c r="BQ633" s="201">
        <f t="shared" si="507"/>
        <v>435.5</v>
      </c>
      <c r="BR633" s="107">
        <f>BR634+BR635</f>
        <v>0</v>
      </c>
      <c r="BS633" s="201">
        <f t="shared" si="504"/>
        <v>435.5</v>
      </c>
      <c r="BT633" s="109">
        <f>BT634+BT635</f>
        <v>0</v>
      </c>
      <c r="BU633" s="107">
        <f t="shared" si="469"/>
        <v>435.5</v>
      </c>
      <c r="BV633" s="109">
        <f>BV634+BV635</f>
        <v>0</v>
      </c>
      <c r="BW633" s="107">
        <f t="shared" si="508"/>
        <v>435.5</v>
      </c>
      <c r="BX633" s="107">
        <v>0</v>
      </c>
      <c r="BY633" s="201">
        <f t="shared" si="497"/>
        <v>435.5</v>
      </c>
      <c r="BZ633" s="107"/>
      <c r="CA633" s="107">
        <f>CA634+CA635</f>
        <v>0</v>
      </c>
      <c r="CB633" s="107">
        <f t="shared" si="517"/>
        <v>435.5</v>
      </c>
      <c r="CC633" s="107">
        <v>0</v>
      </c>
      <c r="CD633" s="201">
        <f t="shared" si="498"/>
        <v>435.5</v>
      </c>
      <c r="CE633" s="107">
        <f>CE634+CE635</f>
        <v>0</v>
      </c>
      <c r="CF633" s="107">
        <f t="shared" si="499"/>
        <v>435.5</v>
      </c>
      <c r="CG633" s="107">
        <f>CG634+CG635</f>
        <v>0</v>
      </c>
      <c r="CH633" s="107">
        <f t="shared" si="500"/>
        <v>435.5</v>
      </c>
    </row>
    <row r="634" spans="2:86" ht="129" customHeight="1" x14ac:dyDescent="0.3">
      <c r="B634" s="12"/>
      <c r="C634" s="7"/>
      <c r="D634" s="68" t="s">
        <v>114</v>
      </c>
      <c r="E634" s="145" t="s">
        <v>291</v>
      </c>
      <c r="F634" s="145">
        <v>100</v>
      </c>
      <c r="G634" s="69">
        <v>4</v>
      </c>
      <c r="H634" s="34">
        <v>0</v>
      </c>
      <c r="I634" s="34"/>
      <c r="J634" s="34">
        <f t="shared" si="490"/>
        <v>0</v>
      </c>
      <c r="K634" s="34"/>
      <c r="L634" s="34">
        <f t="shared" si="522"/>
        <v>0</v>
      </c>
      <c r="M634" s="34"/>
      <c r="N634" s="69">
        <f t="shared" si="510"/>
        <v>0</v>
      </c>
      <c r="O634" s="34"/>
      <c r="P634" s="69">
        <f t="shared" si="511"/>
        <v>0</v>
      </c>
      <c r="Q634" s="34"/>
      <c r="R634" s="69">
        <f t="shared" si="518"/>
        <v>0</v>
      </c>
      <c r="S634" s="34"/>
      <c r="T634" s="69">
        <f t="shared" si="519"/>
        <v>0</v>
      </c>
      <c r="U634" s="34"/>
      <c r="V634" s="69">
        <f t="shared" si="520"/>
        <v>0</v>
      </c>
      <c r="W634" s="69"/>
      <c r="X634" s="69">
        <f t="shared" si="521"/>
        <v>0</v>
      </c>
      <c r="Y634" s="69"/>
      <c r="Z634" s="34"/>
      <c r="AA634" s="34">
        <f t="shared" si="512"/>
        <v>0</v>
      </c>
      <c r="AB634" s="34"/>
      <c r="AC634" s="31">
        <f t="shared" si="514"/>
        <v>0</v>
      </c>
      <c r="AD634" s="34"/>
      <c r="AE634" s="31">
        <f t="shared" si="514"/>
        <v>0</v>
      </c>
      <c r="AF634" s="34"/>
      <c r="AG634" s="31">
        <f t="shared" si="463"/>
        <v>0</v>
      </c>
      <c r="AH634" s="34"/>
      <c r="AI634" s="31">
        <f t="shared" si="463"/>
        <v>0</v>
      </c>
      <c r="AJ634" s="34"/>
      <c r="AK634" s="31">
        <f t="shared" si="463"/>
        <v>0</v>
      </c>
      <c r="AL634" s="34"/>
      <c r="AM634" s="31">
        <f t="shared" si="463"/>
        <v>0</v>
      </c>
      <c r="AN634" s="34"/>
      <c r="AO634" s="31">
        <f t="shared" si="464"/>
        <v>0</v>
      </c>
      <c r="AP634" s="34"/>
      <c r="AQ634" s="31"/>
      <c r="AR634" s="34"/>
      <c r="AS634" s="107"/>
      <c r="AT634" s="108"/>
      <c r="AU634" s="108"/>
      <c r="AV634" s="108"/>
      <c r="AW634" s="108"/>
      <c r="AX634" s="108"/>
      <c r="AY634" s="108"/>
      <c r="AZ634" s="107"/>
      <c r="BA634" s="107"/>
      <c r="BB634" s="107"/>
      <c r="BC634" s="108"/>
      <c r="BD634" s="108"/>
      <c r="BE634" s="107"/>
      <c r="BF634" s="107">
        <f>BB634+BE634</f>
        <v>0</v>
      </c>
      <c r="BG634" s="109">
        <v>357.6</v>
      </c>
      <c r="BH634" s="107">
        <f t="shared" si="515"/>
        <v>357.6</v>
      </c>
      <c r="BI634" s="107"/>
      <c r="BJ634" s="107"/>
      <c r="BK634" s="109">
        <v>357.6</v>
      </c>
      <c r="BL634" s="109"/>
      <c r="BM634" s="109">
        <f t="shared" ref="BM634:BM697" si="523">BH634+BL634</f>
        <v>357.6</v>
      </c>
      <c r="BN634" s="107">
        <f t="shared" si="513"/>
        <v>357.6</v>
      </c>
      <c r="BO634" s="107"/>
      <c r="BP634" s="107"/>
      <c r="BQ634" s="201">
        <f t="shared" si="507"/>
        <v>357.6</v>
      </c>
      <c r="BR634" s="107"/>
      <c r="BS634" s="201">
        <f t="shared" si="504"/>
        <v>357.6</v>
      </c>
      <c r="BT634" s="109"/>
      <c r="BU634" s="107">
        <f t="shared" ref="BU634:BU697" si="524">BN634+BT634</f>
        <v>357.6</v>
      </c>
      <c r="BV634" s="109"/>
      <c r="BW634" s="107">
        <f t="shared" si="508"/>
        <v>357.6</v>
      </c>
      <c r="BX634" s="107"/>
      <c r="BY634" s="201">
        <f t="shared" si="497"/>
        <v>357.6</v>
      </c>
      <c r="BZ634" s="107"/>
      <c r="CA634" s="107"/>
      <c r="CB634" s="107">
        <f t="shared" si="517"/>
        <v>357.6</v>
      </c>
      <c r="CC634" s="107"/>
      <c r="CD634" s="201">
        <f t="shared" si="498"/>
        <v>357.6</v>
      </c>
      <c r="CE634" s="107"/>
      <c r="CF634" s="107">
        <f t="shared" si="499"/>
        <v>357.6</v>
      </c>
      <c r="CG634" s="107"/>
      <c r="CH634" s="107">
        <f t="shared" si="500"/>
        <v>357.6</v>
      </c>
    </row>
    <row r="635" spans="2:86" ht="40.5" x14ac:dyDescent="0.3">
      <c r="B635" s="12"/>
      <c r="C635" s="7"/>
      <c r="D635" s="68" t="s">
        <v>14</v>
      </c>
      <c r="E635" s="145" t="s">
        <v>291</v>
      </c>
      <c r="F635" s="145">
        <v>200</v>
      </c>
      <c r="G635" s="69">
        <v>4</v>
      </c>
      <c r="H635" s="34">
        <v>0</v>
      </c>
      <c r="I635" s="34">
        <v>0</v>
      </c>
      <c r="J635" s="34">
        <f t="shared" si="490"/>
        <v>0</v>
      </c>
      <c r="K635" s="34">
        <f>K636</f>
        <v>0</v>
      </c>
      <c r="L635" s="34">
        <f t="shared" si="522"/>
        <v>0</v>
      </c>
      <c r="M635" s="34">
        <f>M636</f>
        <v>0</v>
      </c>
      <c r="N635" s="69">
        <f t="shared" si="510"/>
        <v>0</v>
      </c>
      <c r="O635" s="34">
        <f>O636</f>
        <v>0</v>
      </c>
      <c r="P635" s="69">
        <f t="shared" si="511"/>
        <v>0</v>
      </c>
      <c r="Q635" s="34">
        <f>Q636</f>
        <v>0</v>
      </c>
      <c r="R635" s="69">
        <f t="shared" si="518"/>
        <v>0</v>
      </c>
      <c r="S635" s="34">
        <f>S636</f>
        <v>0</v>
      </c>
      <c r="T635" s="69">
        <f t="shared" si="519"/>
        <v>0</v>
      </c>
      <c r="U635" s="34">
        <f>U636</f>
        <v>0</v>
      </c>
      <c r="V635" s="69">
        <f t="shared" si="520"/>
        <v>0</v>
      </c>
      <c r="W635" s="69">
        <f>W636</f>
        <v>0</v>
      </c>
      <c r="X635" s="69">
        <f t="shared" si="521"/>
        <v>0</v>
      </c>
      <c r="Y635" s="69">
        <f>Y636</f>
        <v>0</v>
      </c>
      <c r="Z635" s="34">
        <v>0</v>
      </c>
      <c r="AA635" s="34">
        <f t="shared" si="512"/>
        <v>0</v>
      </c>
      <c r="AB635" s="34">
        <v>0</v>
      </c>
      <c r="AC635" s="31">
        <f t="shared" si="514"/>
        <v>0</v>
      </c>
      <c r="AD635" s="34">
        <v>0</v>
      </c>
      <c r="AE635" s="31">
        <f t="shared" si="514"/>
        <v>0</v>
      </c>
      <c r="AF635" s="34">
        <v>0</v>
      </c>
      <c r="AG635" s="31">
        <f t="shared" si="463"/>
        <v>0</v>
      </c>
      <c r="AH635" s="34">
        <v>0</v>
      </c>
      <c r="AI635" s="31">
        <f t="shared" si="463"/>
        <v>0</v>
      </c>
      <c r="AJ635" s="34">
        <v>0</v>
      </c>
      <c r="AK635" s="31">
        <f t="shared" si="463"/>
        <v>0</v>
      </c>
      <c r="AL635" s="34">
        <v>0</v>
      </c>
      <c r="AM635" s="31">
        <f t="shared" si="463"/>
        <v>0</v>
      </c>
      <c r="AN635" s="34">
        <v>0</v>
      </c>
      <c r="AO635" s="31">
        <f t="shared" si="464"/>
        <v>0</v>
      </c>
      <c r="AP635" s="34">
        <v>0</v>
      </c>
      <c r="AQ635" s="31"/>
      <c r="AR635" s="34"/>
      <c r="AS635" s="107"/>
      <c r="AT635" s="108"/>
      <c r="AU635" s="108"/>
      <c r="AV635" s="108"/>
      <c r="AW635" s="108"/>
      <c r="AX635" s="108"/>
      <c r="AY635" s="108"/>
      <c r="AZ635" s="107"/>
      <c r="BA635" s="107"/>
      <c r="BB635" s="107"/>
      <c r="BC635" s="108"/>
      <c r="BD635" s="108"/>
      <c r="BE635" s="107"/>
      <c r="BF635" s="107">
        <f>BB635+BE635</f>
        <v>0</v>
      </c>
      <c r="BG635" s="109">
        <v>77.900000000000006</v>
      </c>
      <c r="BH635" s="107">
        <f t="shared" si="515"/>
        <v>77.900000000000006</v>
      </c>
      <c r="BI635" s="107"/>
      <c r="BJ635" s="107"/>
      <c r="BK635" s="109">
        <v>77.900000000000006</v>
      </c>
      <c r="BL635" s="109"/>
      <c r="BM635" s="109">
        <f t="shared" si="523"/>
        <v>77.900000000000006</v>
      </c>
      <c r="BN635" s="107">
        <f t="shared" si="513"/>
        <v>77.900000000000006</v>
      </c>
      <c r="BO635" s="107"/>
      <c r="BP635" s="107"/>
      <c r="BQ635" s="201">
        <f t="shared" si="507"/>
        <v>77.900000000000006</v>
      </c>
      <c r="BR635" s="107"/>
      <c r="BS635" s="201">
        <f t="shared" si="504"/>
        <v>77.900000000000006</v>
      </c>
      <c r="BT635" s="109"/>
      <c r="BU635" s="107">
        <f t="shared" si="524"/>
        <v>77.900000000000006</v>
      </c>
      <c r="BV635" s="109"/>
      <c r="BW635" s="107">
        <f t="shared" si="508"/>
        <v>77.900000000000006</v>
      </c>
      <c r="BX635" s="107"/>
      <c r="BY635" s="201">
        <f t="shared" si="497"/>
        <v>77.900000000000006</v>
      </c>
      <c r="BZ635" s="107"/>
      <c r="CA635" s="107"/>
      <c r="CB635" s="107">
        <f t="shared" si="517"/>
        <v>77.900000000000006</v>
      </c>
      <c r="CC635" s="107"/>
      <c r="CD635" s="201">
        <f t="shared" si="498"/>
        <v>77.900000000000006</v>
      </c>
      <c r="CE635" s="107"/>
      <c r="CF635" s="107">
        <f t="shared" si="499"/>
        <v>77.900000000000006</v>
      </c>
      <c r="CG635" s="107"/>
      <c r="CH635" s="107">
        <f t="shared" si="500"/>
        <v>77.900000000000006</v>
      </c>
    </row>
    <row r="636" spans="2:86" ht="20.25" x14ac:dyDescent="0.3">
      <c r="B636" s="12"/>
      <c r="C636" s="7"/>
      <c r="D636" s="68" t="s">
        <v>292</v>
      </c>
      <c r="E636" s="145" t="s">
        <v>293</v>
      </c>
      <c r="F636" s="145"/>
      <c r="G636" s="69"/>
      <c r="H636" s="34">
        <f>H637</f>
        <v>0</v>
      </c>
      <c r="I636" s="34">
        <f>I637+I638+I639</f>
        <v>0</v>
      </c>
      <c r="J636" s="34">
        <f t="shared" si="490"/>
        <v>0</v>
      </c>
      <c r="K636" s="34">
        <f>K637+K638+K639</f>
        <v>0</v>
      </c>
      <c r="L636" s="34">
        <f t="shared" si="522"/>
        <v>0</v>
      </c>
      <c r="M636" s="34">
        <f>M637+M638+M639</f>
        <v>0</v>
      </c>
      <c r="N636" s="69">
        <f t="shared" si="510"/>
        <v>0</v>
      </c>
      <c r="O636" s="34">
        <f>O637+O638+O639</f>
        <v>0</v>
      </c>
      <c r="P636" s="69">
        <f t="shared" si="511"/>
        <v>0</v>
      </c>
      <c r="Q636" s="34">
        <f>Q637+Q638+Q639</f>
        <v>0</v>
      </c>
      <c r="R636" s="69">
        <f t="shared" si="518"/>
        <v>0</v>
      </c>
      <c r="S636" s="34">
        <f>S637+S638+S639</f>
        <v>0</v>
      </c>
      <c r="T636" s="69">
        <f t="shared" si="519"/>
        <v>0</v>
      </c>
      <c r="U636" s="34">
        <f>U637+U638+U639</f>
        <v>0</v>
      </c>
      <c r="V636" s="69">
        <f t="shared" si="520"/>
        <v>0</v>
      </c>
      <c r="W636" s="69">
        <f>W637+W638+W639</f>
        <v>0</v>
      </c>
      <c r="X636" s="69">
        <f t="shared" si="521"/>
        <v>0</v>
      </c>
      <c r="Y636" s="69">
        <f>Y637+Y638+Y639</f>
        <v>0</v>
      </c>
      <c r="Z636" s="36">
        <f>Z637</f>
        <v>0</v>
      </c>
      <c r="AA636" s="36">
        <f t="shared" si="512"/>
        <v>0</v>
      </c>
      <c r="AB636" s="36">
        <f>AB637</f>
        <v>0</v>
      </c>
      <c r="AC636" s="31">
        <f t="shared" si="514"/>
        <v>0</v>
      </c>
      <c r="AD636" s="36">
        <f>AD637</f>
        <v>0</v>
      </c>
      <c r="AE636" s="31">
        <f t="shared" si="514"/>
        <v>0</v>
      </c>
      <c r="AF636" s="36">
        <f>AF637</f>
        <v>0</v>
      </c>
      <c r="AG636" s="31">
        <f t="shared" si="463"/>
        <v>0</v>
      </c>
      <c r="AH636" s="36">
        <f>AH637</f>
        <v>0</v>
      </c>
      <c r="AI636" s="31">
        <f t="shared" si="463"/>
        <v>0</v>
      </c>
      <c r="AJ636" s="36">
        <f>AJ637</f>
        <v>0</v>
      </c>
      <c r="AK636" s="31">
        <f t="shared" si="463"/>
        <v>0</v>
      </c>
      <c r="AL636" s="36">
        <f>AL637</f>
        <v>0</v>
      </c>
      <c r="AM636" s="31">
        <f t="shared" si="463"/>
        <v>0</v>
      </c>
      <c r="AN636" s="36">
        <f>AN637</f>
        <v>0</v>
      </c>
      <c r="AO636" s="31">
        <f t="shared" si="464"/>
        <v>0</v>
      </c>
      <c r="AP636" s="36">
        <f>AP637</f>
        <v>0</v>
      </c>
      <c r="AQ636" s="31"/>
      <c r="AR636" s="36"/>
      <c r="AS636" s="107"/>
      <c r="AT636" s="109"/>
      <c r="AU636" s="109"/>
      <c r="AV636" s="109"/>
      <c r="AW636" s="108"/>
      <c r="AX636" s="109"/>
      <c r="AY636" s="108"/>
      <c r="AZ636" s="107"/>
      <c r="BA636" s="107"/>
      <c r="BB636" s="107"/>
      <c r="BC636" s="109"/>
      <c r="BD636" s="108"/>
      <c r="BE636" s="107"/>
      <c r="BF636" s="107">
        <f>BB636+BE636</f>
        <v>0</v>
      </c>
      <c r="BG636" s="109">
        <f t="shared" ref="BG636" si="525">BG637</f>
        <v>43169.379000000001</v>
      </c>
      <c r="BH636" s="107">
        <f t="shared" si="515"/>
        <v>43169.379000000001</v>
      </c>
      <c r="BI636" s="107"/>
      <c r="BJ636" s="107"/>
      <c r="BK636" s="109">
        <f t="shared" ref="BK636:BL636" si="526">BK637</f>
        <v>42669.379000000001</v>
      </c>
      <c r="BL636" s="109">
        <f t="shared" si="526"/>
        <v>0</v>
      </c>
      <c r="BM636" s="109">
        <f t="shared" si="523"/>
        <v>43169.379000000001</v>
      </c>
      <c r="BN636" s="107">
        <f t="shared" si="513"/>
        <v>42669.379000000001</v>
      </c>
      <c r="BO636" s="107">
        <f t="shared" ref="BO636:BR636" si="527">BO637</f>
        <v>0</v>
      </c>
      <c r="BP636" s="107">
        <f t="shared" si="527"/>
        <v>0</v>
      </c>
      <c r="BQ636" s="219">
        <f t="shared" si="507"/>
        <v>43169.379000000001</v>
      </c>
      <c r="BR636" s="107">
        <f t="shared" si="527"/>
        <v>0</v>
      </c>
      <c r="BS636" s="201">
        <f t="shared" si="504"/>
        <v>43169.379000000001</v>
      </c>
      <c r="BT636" s="109">
        <f t="shared" ref="BT636:BV636" si="528">BT637</f>
        <v>0</v>
      </c>
      <c r="BU636" s="107">
        <f t="shared" si="524"/>
        <v>42669.379000000001</v>
      </c>
      <c r="BV636" s="109">
        <f t="shared" si="528"/>
        <v>0</v>
      </c>
      <c r="BW636" s="107">
        <f t="shared" si="508"/>
        <v>42669.379000000001</v>
      </c>
      <c r="BX636" s="107">
        <v>0</v>
      </c>
      <c r="BY636" s="201">
        <f t="shared" si="497"/>
        <v>43169.379000000001</v>
      </c>
      <c r="BZ636" s="107"/>
      <c r="CA636" s="107">
        <f t="shared" ref="CA636:CG636" si="529">CA637</f>
        <v>0</v>
      </c>
      <c r="CB636" s="107">
        <f t="shared" si="517"/>
        <v>42669.379000000001</v>
      </c>
      <c r="CC636" s="107">
        <v>0</v>
      </c>
      <c r="CD636" s="201">
        <f t="shared" si="498"/>
        <v>43169.379000000001</v>
      </c>
      <c r="CE636" s="107">
        <f t="shared" si="529"/>
        <v>0</v>
      </c>
      <c r="CF636" s="107">
        <f t="shared" si="499"/>
        <v>42669.379000000001</v>
      </c>
      <c r="CG636" s="107">
        <f t="shared" si="529"/>
        <v>0</v>
      </c>
      <c r="CH636" s="107">
        <f t="shared" si="500"/>
        <v>42669.379000000001</v>
      </c>
    </row>
    <row r="637" spans="2:86" ht="40.5" x14ac:dyDescent="0.3">
      <c r="B637" s="12"/>
      <c r="C637" s="7"/>
      <c r="D637" s="68" t="s">
        <v>96</v>
      </c>
      <c r="E637" s="145" t="s">
        <v>294</v>
      </c>
      <c r="F637" s="145"/>
      <c r="G637" s="69"/>
      <c r="H637" s="34">
        <f>H638+H639+H640</f>
        <v>0</v>
      </c>
      <c r="I637" s="34"/>
      <c r="J637" s="34">
        <f t="shared" si="490"/>
        <v>0</v>
      </c>
      <c r="K637" s="34"/>
      <c r="L637" s="34">
        <f t="shared" si="522"/>
        <v>0</v>
      </c>
      <c r="M637" s="34"/>
      <c r="N637" s="69">
        <f t="shared" si="510"/>
        <v>0</v>
      </c>
      <c r="O637" s="34"/>
      <c r="P637" s="69">
        <f t="shared" si="511"/>
        <v>0</v>
      </c>
      <c r="Q637" s="34"/>
      <c r="R637" s="69">
        <f t="shared" si="518"/>
        <v>0</v>
      </c>
      <c r="S637" s="34"/>
      <c r="T637" s="69">
        <f t="shared" si="519"/>
        <v>0</v>
      </c>
      <c r="U637" s="34"/>
      <c r="V637" s="69">
        <f t="shared" si="520"/>
        <v>0</v>
      </c>
      <c r="W637" s="69"/>
      <c r="X637" s="69">
        <f t="shared" si="521"/>
        <v>0</v>
      </c>
      <c r="Y637" s="69"/>
      <c r="Z637" s="34">
        <f>Z638+Z639+Z640</f>
        <v>0</v>
      </c>
      <c r="AA637" s="34">
        <f t="shared" si="512"/>
        <v>0</v>
      </c>
      <c r="AB637" s="34">
        <f>AB638+AB639+AB640</f>
        <v>0</v>
      </c>
      <c r="AC637" s="31">
        <f t="shared" si="514"/>
        <v>0</v>
      </c>
      <c r="AD637" s="34">
        <f>AD638+AD639+AD640</f>
        <v>0</v>
      </c>
      <c r="AE637" s="31">
        <f t="shared" si="514"/>
        <v>0</v>
      </c>
      <c r="AF637" s="34">
        <f>AF638+AF639+AF640</f>
        <v>0</v>
      </c>
      <c r="AG637" s="31">
        <f t="shared" si="463"/>
        <v>0</v>
      </c>
      <c r="AH637" s="34">
        <f>AH638+AH639+AH640</f>
        <v>0</v>
      </c>
      <c r="AI637" s="31">
        <f t="shared" si="463"/>
        <v>0</v>
      </c>
      <c r="AJ637" s="34">
        <f>AJ638+AJ639+AJ640</f>
        <v>0</v>
      </c>
      <c r="AK637" s="31">
        <f t="shared" si="463"/>
        <v>0</v>
      </c>
      <c r="AL637" s="34">
        <f>AL638+AL639+AL640</f>
        <v>0</v>
      </c>
      <c r="AM637" s="31">
        <f t="shared" si="463"/>
        <v>0</v>
      </c>
      <c r="AN637" s="34">
        <f>AN638+AN639+AN640</f>
        <v>0</v>
      </c>
      <c r="AO637" s="31">
        <f t="shared" si="464"/>
        <v>0</v>
      </c>
      <c r="AP637" s="34">
        <f>AP638+AP639+AP640</f>
        <v>0</v>
      </c>
      <c r="AQ637" s="31"/>
      <c r="AR637" s="34"/>
      <c r="AS637" s="107"/>
      <c r="AT637" s="108"/>
      <c r="AU637" s="108"/>
      <c r="AV637" s="108"/>
      <c r="AW637" s="108"/>
      <c r="AX637" s="108"/>
      <c r="AY637" s="108"/>
      <c r="AZ637" s="107"/>
      <c r="BA637" s="107"/>
      <c r="BB637" s="107"/>
      <c r="BC637" s="108"/>
      <c r="BD637" s="108"/>
      <c r="BE637" s="107"/>
      <c r="BF637" s="107"/>
      <c r="BG637" s="109">
        <f>BG638+BG639+BG640</f>
        <v>43169.379000000001</v>
      </c>
      <c r="BH637" s="107">
        <f t="shared" si="515"/>
        <v>43169.379000000001</v>
      </c>
      <c r="BI637" s="107"/>
      <c r="BJ637" s="107">
        <f t="shared" ref="BJ637:BJ668" si="530">BF637+BI637</f>
        <v>0</v>
      </c>
      <c r="BK637" s="109">
        <f>BK638+BK639+BK640</f>
        <v>42669.379000000001</v>
      </c>
      <c r="BL637" s="109">
        <f>BL638+BL639+BL640</f>
        <v>0</v>
      </c>
      <c r="BM637" s="109">
        <f t="shared" si="523"/>
        <v>43169.379000000001</v>
      </c>
      <c r="BN637" s="107">
        <f t="shared" si="513"/>
        <v>42669.379000000001</v>
      </c>
      <c r="BO637" s="107">
        <f>BO638+BO639+BO640</f>
        <v>0</v>
      </c>
      <c r="BP637" s="107">
        <f>BP638+BP639+BP640</f>
        <v>0</v>
      </c>
      <c r="BQ637" s="201">
        <f t="shared" si="507"/>
        <v>43169.379000000001</v>
      </c>
      <c r="BR637" s="107">
        <f>BR638+BR639+BR640</f>
        <v>0</v>
      </c>
      <c r="BS637" s="201">
        <f t="shared" si="504"/>
        <v>43169.379000000001</v>
      </c>
      <c r="BT637" s="109">
        <f>BT638+BT639+BT640</f>
        <v>0</v>
      </c>
      <c r="BU637" s="107">
        <f t="shared" si="524"/>
        <v>42669.379000000001</v>
      </c>
      <c r="BV637" s="109">
        <f>BV638+BV639+BV640</f>
        <v>0</v>
      </c>
      <c r="BW637" s="107">
        <f t="shared" si="508"/>
        <v>42669.379000000001</v>
      </c>
      <c r="BX637" s="107">
        <v>0</v>
      </c>
      <c r="BY637" s="201">
        <f t="shared" si="497"/>
        <v>43169.379000000001</v>
      </c>
      <c r="BZ637" s="107"/>
      <c r="CA637" s="107">
        <f>CA638+CA639+CA640</f>
        <v>0</v>
      </c>
      <c r="CB637" s="107">
        <f t="shared" si="517"/>
        <v>42669.379000000001</v>
      </c>
      <c r="CC637" s="107">
        <v>0</v>
      </c>
      <c r="CD637" s="201">
        <f t="shared" si="498"/>
        <v>43169.379000000001</v>
      </c>
      <c r="CE637" s="107">
        <f>CE638+CE639+CE640</f>
        <v>0</v>
      </c>
      <c r="CF637" s="107">
        <f t="shared" si="499"/>
        <v>42669.379000000001</v>
      </c>
      <c r="CG637" s="107">
        <f>CG638+CG639+CG640</f>
        <v>0</v>
      </c>
      <c r="CH637" s="107">
        <f t="shared" si="500"/>
        <v>42669.379000000001</v>
      </c>
    </row>
    <row r="638" spans="2:86" ht="117.75" customHeight="1" x14ac:dyDescent="0.3">
      <c r="B638" s="12"/>
      <c r="C638" s="7"/>
      <c r="D638" s="68" t="s">
        <v>114</v>
      </c>
      <c r="E638" s="145" t="s">
        <v>294</v>
      </c>
      <c r="F638" s="145">
        <v>100</v>
      </c>
      <c r="G638" s="69">
        <v>13</v>
      </c>
      <c r="H638" s="34">
        <v>0</v>
      </c>
      <c r="I638" s="34"/>
      <c r="J638" s="34">
        <f t="shared" si="490"/>
        <v>0</v>
      </c>
      <c r="K638" s="34"/>
      <c r="L638" s="34">
        <f t="shared" si="522"/>
        <v>0</v>
      </c>
      <c r="M638" s="34">
        <v>0</v>
      </c>
      <c r="N638" s="69">
        <f t="shared" si="510"/>
        <v>0</v>
      </c>
      <c r="O638" s="34">
        <v>0</v>
      </c>
      <c r="P638" s="69">
        <f t="shared" si="511"/>
        <v>0</v>
      </c>
      <c r="Q638" s="34">
        <v>0</v>
      </c>
      <c r="R638" s="69">
        <f t="shared" si="518"/>
        <v>0</v>
      </c>
      <c r="S638" s="34">
        <v>0</v>
      </c>
      <c r="T638" s="69">
        <f t="shared" si="519"/>
        <v>0</v>
      </c>
      <c r="U638" s="34"/>
      <c r="V638" s="69">
        <f t="shared" si="520"/>
        <v>0</v>
      </c>
      <c r="W638" s="69">
        <v>0</v>
      </c>
      <c r="X638" s="69">
        <f t="shared" si="521"/>
        <v>0</v>
      </c>
      <c r="Y638" s="69"/>
      <c r="Z638" s="34">
        <v>0</v>
      </c>
      <c r="AA638" s="34">
        <f t="shared" si="512"/>
        <v>0</v>
      </c>
      <c r="AB638" s="34">
        <v>0</v>
      </c>
      <c r="AC638" s="31">
        <f t="shared" si="514"/>
        <v>0</v>
      </c>
      <c r="AD638" s="34">
        <v>0</v>
      </c>
      <c r="AE638" s="31">
        <f t="shared" si="514"/>
        <v>0</v>
      </c>
      <c r="AF638" s="34">
        <v>0</v>
      </c>
      <c r="AG638" s="31">
        <f t="shared" si="463"/>
        <v>0</v>
      </c>
      <c r="AH638" s="34">
        <v>0</v>
      </c>
      <c r="AI638" s="31">
        <f t="shared" si="463"/>
        <v>0</v>
      </c>
      <c r="AJ638" s="34">
        <v>0</v>
      </c>
      <c r="AK638" s="31">
        <f t="shared" si="463"/>
        <v>0</v>
      </c>
      <c r="AL638" s="34">
        <v>0</v>
      </c>
      <c r="AM638" s="31">
        <f t="shared" si="463"/>
        <v>0</v>
      </c>
      <c r="AN638" s="34">
        <v>0</v>
      </c>
      <c r="AO638" s="31">
        <f t="shared" si="464"/>
        <v>0</v>
      </c>
      <c r="AP638" s="34">
        <v>0</v>
      </c>
      <c r="AQ638" s="31"/>
      <c r="AR638" s="34"/>
      <c r="AS638" s="107"/>
      <c r="AT638" s="108"/>
      <c r="AU638" s="108"/>
      <c r="AV638" s="108"/>
      <c r="AW638" s="108"/>
      <c r="AX638" s="108"/>
      <c r="AY638" s="108"/>
      <c r="AZ638" s="107"/>
      <c r="BA638" s="107"/>
      <c r="BB638" s="107"/>
      <c r="BC638" s="108"/>
      <c r="BD638" s="108"/>
      <c r="BE638" s="107"/>
      <c r="BF638" s="107"/>
      <c r="BG638" s="109">
        <v>27327.859</v>
      </c>
      <c r="BH638" s="107">
        <f t="shared" si="515"/>
        <v>27327.859</v>
      </c>
      <c r="BI638" s="107"/>
      <c r="BJ638" s="107">
        <f t="shared" si="530"/>
        <v>0</v>
      </c>
      <c r="BK638" s="109">
        <v>27327.859</v>
      </c>
      <c r="BL638" s="109"/>
      <c r="BM638" s="109">
        <f t="shared" si="523"/>
        <v>27327.859</v>
      </c>
      <c r="BN638" s="107">
        <f t="shared" si="513"/>
        <v>27327.859</v>
      </c>
      <c r="BO638" s="107"/>
      <c r="BP638" s="107"/>
      <c r="BQ638" s="201">
        <f t="shared" si="507"/>
        <v>27327.859</v>
      </c>
      <c r="BR638" s="107"/>
      <c r="BS638" s="201">
        <f t="shared" si="504"/>
        <v>27327.859</v>
      </c>
      <c r="BT638" s="109"/>
      <c r="BU638" s="107">
        <f t="shared" si="524"/>
        <v>27327.859</v>
      </c>
      <c r="BV638" s="109"/>
      <c r="BW638" s="107">
        <f t="shared" si="508"/>
        <v>27327.859</v>
      </c>
      <c r="BX638" s="107"/>
      <c r="BY638" s="201">
        <f t="shared" si="497"/>
        <v>27327.859</v>
      </c>
      <c r="BZ638" s="107"/>
      <c r="CA638" s="107"/>
      <c r="CB638" s="107">
        <f t="shared" si="517"/>
        <v>27327.859</v>
      </c>
      <c r="CC638" s="107"/>
      <c r="CD638" s="201">
        <f t="shared" si="498"/>
        <v>27327.859</v>
      </c>
      <c r="CE638" s="107"/>
      <c r="CF638" s="107">
        <f t="shared" si="499"/>
        <v>27327.859</v>
      </c>
      <c r="CG638" s="107"/>
      <c r="CH638" s="107">
        <f t="shared" si="500"/>
        <v>27327.859</v>
      </c>
    </row>
    <row r="639" spans="2:86" ht="47.25" customHeight="1" x14ac:dyDescent="0.3">
      <c r="B639" s="12"/>
      <c r="C639" s="7"/>
      <c r="D639" s="68" t="s">
        <v>14</v>
      </c>
      <c r="E639" s="145" t="s">
        <v>294</v>
      </c>
      <c r="F639" s="145">
        <v>200</v>
      </c>
      <c r="G639" s="69">
        <v>13</v>
      </c>
      <c r="H639" s="34">
        <v>0</v>
      </c>
      <c r="I639" s="34"/>
      <c r="J639" s="34">
        <f t="shared" si="490"/>
        <v>0</v>
      </c>
      <c r="K639" s="34"/>
      <c r="L639" s="34">
        <f t="shared" si="522"/>
        <v>0</v>
      </c>
      <c r="M639" s="34"/>
      <c r="N639" s="69">
        <f t="shared" si="510"/>
        <v>0</v>
      </c>
      <c r="O639" s="34"/>
      <c r="P639" s="69">
        <f t="shared" si="511"/>
        <v>0</v>
      </c>
      <c r="Q639" s="34"/>
      <c r="R639" s="69">
        <f t="shared" si="518"/>
        <v>0</v>
      </c>
      <c r="S639" s="34"/>
      <c r="T639" s="69">
        <f t="shared" si="519"/>
        <v>0</v>
      </c>
      <c r="U639" s="34"/>
      <c r="V639" s="69">
        <f t="shared" si="520"/>
        <v>0</v>
      </c>
      <c r="W639" s="69"/>
      <c r="X639" s="69">
        <f t="shared" si="521"/>
        <v>0</v>
      </c>
      <c r="Y639" s="69"/>
      <c r="Z639" s="34">
        <v>0</v>
      </c>
      <c r="AA639" s="34">
        <f t="shared" si="512"/>
        <v>0</v>
      </c>
      <c r="AB639" s="34">
        <v>0</v>
      </c>
      <c r="AC639" s="31">
        <f t="shared" si="514"/>
        <v>0</v>
      </c>
      <c r="AD639" s="34">
        <v>0</v>
      </c>
      <c r="AE639" s="31">
        <f t="shared" si="514"/>
        <v>0</v>
      </c>
      <c r="AF639" s="34"/>
      <c r="AG639" s="31">
        <f t="shared" si="463"/>
        <v>0</v>
      </c>
      <c r="AH639" s="34"/>
      <c r="AI639" s="31">
        <f t="shared" si="463"/>
        <v>0</v>
      </c>
      <c r="AJ639" s="34">
        <v>0</v>
      </c>
      <c r="AK639" s="31">
        <f t="shared" si="463"/>
        <v>0</v>
      </c>
      <c r="AL639" s="34">
        <v>0</v>
      </c>
      <c r="AM639" s="31">
        <f t="shared" ref="AM639" si="531">AK639+AL639</f>
        <v>0</v>
      </c>
      <c r="AN639" s="34">
        <v>0</v>
      </c>
      <c r="AO639" s="31">
        <f t="shared" si="464"/>
        <v>0</v>
      </c>
      <c r="AP639" s="34">
        <v>0</v>
      </c>
      <c r="AQ639" s="31"/>
      <c r="AR639" s="34"/>
      <c r="AS639" s="107"/>
      <c r="AT639" s="108"/>
      <c r="AU639" s="108"/>
      <c r="AV639" s="108"/>
      <c r="AW639" s="108"/>
      <c r="AX639" s="108"/>
      <c r="AY639" s="108"/>
      <c r="AZ639" s="107"/>
      <c r="BA639" s="107"/>
      <c r="BB639" s="107"/>
      <c r="BC639" s="108"/>
      <c r="BD639" s="108"/>
      <c r="BE639" s="107"/>
      <c r="BF639" s="107"/>
      <c r="BG639" s="109">
        <v>14976.42</v>
      </c>
      <c r="BH639" s="107">
        <f t="shared" si="515"/>
        <v>14976.42</v>
      </c>
      <c r="BI639" s="107"/>
      <c r="BJ639" s="107">
        <f t="shared" si="530"/>
        <v>0</v>
      </c>
      <c r="BK639" s="109">
        <v>14476.42</v>
      </c>
      <c r="BL639" s="109"/>
      <c r="BM639" s="109">
        <f t="shared" si="523"/>
        <v>14976.42</v>
      </c>
      <c r="BN639" s="107">
        <f t="shared" si="513"/>
        <v>14476.42</v>
      </c>
      <c r="BO639" s="107"/>
      <c r="BP639" s="107"/>
      <c r="BQ639" s="201">
        <f t="shared" si="507"/>
        <v>14976.42</v>
      </c>
      <c r="BR639" s="107"/>
      <c r="BS639" s="201">
        <f t="shared" si="504"/>
        <v>14976.42</v>
      </c>
      <c r="BT639" s="109"/>
      <c r="BU639" s="107">
        <f t="shared" si="524"/>
        <v>14476.42</v>
      </c>
      <c r="BV639" s="109"/>
      <c r="BW639" s="107">
        <f t="shared" si="508"/>
        <v>14476.42</v>
      </c>
      <c r="BX639" s="107"/>
      <c r="BY639" s="201">
        <f t="shared" si="497"/>
        <v>14976.42</v>
      </c>
      <c r="BZ639" s="107"/>
      <c r="CA639" s="107"/>
      <c r="CB639" s="107">
        <f t="shared" si="517"/>
        <v>14476.42</v>
      </c>
      <c r="CC639" s="107"/>
      <c r="CD639" s="201">
        <f t="shared" si="498"/>
        <v>14976.42</v>
      </c>
      <c r="CE639" s="107"/>
      <c r="CF639" s="107">
        <f t="shared" si="499"/>
        <v>14476.42</v>
      </c>
      <c r="CG639" s="107"/>
      <c r="CH639" s="107">
        <f t="shared" si="500"/>
        <v>14476.42</v>
      </c>
    </row>
    <row r="640" spans="2:86" ht="28.5" customHeight="1" x14ac:dyDescent="0.3">
      <c r="B640" s="12"/>
      <c r="C640" s="7"/>
      <c r="D640" s="68" t="s">
        <v>18</v>
      </c>
      <c r="E640" s="145" t="s">
        <v>294</v>
      </c>
      <c r="F640" s="145">
        <v>800</v>
      </c>
      <c r="G640" s="69">
        <v>13</v>
      </c>
      <c r="H640" s="34">
        <v>0</v>
      </c>
      <c r="I640" s="34"/>
      <c r="J640" s="34">
        <f t="shared" si="490"/>
        <v>0</v>
      </c>
      <c r="K640" s="34"/>
      <c r="L640" s="34">
        <f t="shared" si="522"/>
        <v>0</v>
      </c>
      <c r="M640" s="34"/>
      <c r="N640" s="69">
        <f t="shared" si="510"/>
        <v>0</v>
      </c>
      <c r="O640" s="34"/>
      <c r="P640" s="69">
        <f t="shared" si="511"/>
        <v>0</v>
      </c>
      <c r="Q640" s="34"/>
      <c r="R640" s="69">
        <f t="shared" si="518"/>
        <v>0</v>
      </c>
      <c r="S640" s="34"/>
      <c r="T640" s="69">
        <f t="shared" si="519"/>
        <v>0</v>
      </c>
      <c r="U640" s="34"/>
      <c r="V640" s="69">
        <f t="shared" si="520"/>
        <v>0</v>
      </c>
      <c r="W640" s="69"/>
      <c r="X640" s="69">
        <f t="shared" si="521"/>
        <v>0</v>
      </c>
      <c r="Y640" s="69">
        <f>Y641</f>
        <v>0</v>
      </c>
      <c r="Z640" s="34">
        <v>0</v>
      </c>
      <c r="AA640" s="34">
        <f t="shared" si="512"/>
        <v>0</v>
      </c>
      <c r="AB640" s="34">
        <v>0</v>
      </c>
      <c r="AC640" s="31">
        <f t="shared" si="514"/>
        <v>0</v>
      </c>
      <c r="AD640" s="34">
        <v>0</v>
      </c>
      <c r="AE640" s="31">
        <f t="shared" si="514"/>
        <v>0</v>
      </c>
      <c r="AF640" s="34">
        <v>0</v>
      </c>
      <c r="AG640" s="31">
        <f t="shared" ref="AG640:AM707" si="532">AE640+AF640</f>
        <v>0</v>
      </c>
      <c r="AH640" s="34">
        <v>0</v>
      </c>
      <c r="AI640" s="31">
        <f t="shared" si="532"/>
        <v>0</v>
      </c>
      <c r="AJ640" s="34">
        <v>0</v>
      </c>
      <c r="AK640" s="31">
        <f t="shared" si="532"/>
        <v>0</v>
      </c>
      <c r="AL640" s="34">
        <v>0</v>
      </c>
      <c r="AM640" s="31">
        <f t="shared" si="532"/>
        <v>0</v>
      </c>
      <c r="AN640" s="34">
        <v>0</v>
      </c>
      <c r="AO640" s="31">
        <f t="shared" ref="AO640:AO707" si="533">AM640+AN640</f>
        <v>0</v>
      </c>
      <c r="AP640" s="34">
        <v>0</v>
      </c>
      <c r="AQ640" s="31"/>
      <c r="AR640" s="34"/>
      <c r="AS640" s="107"/>
      <c r="AT640" s="108"/>
      <c r="AU640" s="108"/>
      <c r="AV640" s="108"/>
      <c r="AW640" s="108"/>
      <c r="AX640" s="108"/>
      <c r="AY640" s="108"/>
      <c r="AZ640" s="107"/>
      <c r="BA640" s="107"/>
      <c r="BB640" s="107"/>
      <c r="BC640" s="108"/>
      <c r="BD640" s="108"/>
      <c r="BE640" s="107"/>
      <c r="BF640" s="107"/>
      <c r="BG640" s="109">
        <v>865.1</v>
      </c>
      <c r="BH640" s="107">
        <f t="shared" si="515"/>
        <v>865.1</v>
      </c>
      <c r="BI640" s="107"/>
      <c r="BJ640" s="107">
        <f t="shared" si="530"/>
        <v>0</v>
      </c>
      <c r="BK640" s="109">
        <v>865.1</v>
      </c>
      <c r="BL640" s="109"/>
      <c r="BM640" s="109">
        <f t="shared" si="523"/>
        <v>865.1</v>
      </c>
      <c r="BN640" s="107">
        <f t="shared" si="513"/>
        <v>865.1</v>
      </c>
      <c r="BO640" s="107"/>
      <c r="BP640" s="107"/>
      <c r="BQ640" s="201">
        <f t="shared" si="507"/>
        <v>865.1</v>
      </c>
      <c r="BR640" s="107"/>
      <c r="BS640" s="201">
        <f t="shared" si="504"/>
        <v>865.1</v>
      </c>
      <c r="BT640" s="109"/>
      <c r="BU640" s="107">
        <f t="shared" si="524"/>
        <v>865.1</v>
      </c>
      <c r="BV640" s="109"/>
      <c r="BW640" s="107">
        <f t="shared" si="508"/>
        <v>865.1</v>
      </c>
      <c r="BX640" s="107"/>
      <c r="BY640" s="201">
        <f t="shared" si="497"/>
        <v>865.1</v>
      </c>
      <c r="BZ640" s="107"/>
      <c r="CA640" s="107"/>
      <c r="CB640" s="107">
        <f t="shared" si="517"/>
        <v>865.1</v>
      </c>
      <c r="CC640" s="107"/>
      <c r="CD640" s="201">
        <f t="shared" si="498"/>
        <v>865.1</v>
      </c>
      <c r="CE640" s="107"/>
      <c r="CF640" s="107">
        <f t="shared" si="499"/>
        <v>865.1</v>
      </c>
      <c r="CG640" s="107"/>
      <c r="CH640" s="107">
        <f t="shared" si="500"/>
        <v>865.1</v>
      </c>
    </row>
    <row r="641" spans="2:86" ht="40.5" x14ac:dyDescent="0.3">
      <c r="B641" s="12"/>
      <c r="C641" s="7"/>
      <c r="D641" s="68" t="s">
        <v>295</v>
      </c>
      <c r="E641" s="145" t="s">
        <v>296</v>
      </c>
      <c r="F641" s="145"/>
      <c r="G641" s="69"/>
      <c r="H641" s="34">
        <f>H642</f>
        <v>0</v>
      </c>
      <c r="I641" s="34"/>
      <c r="J641" s="34">
        <f t="shared" si="490"/>
        <v>0</v>
      </c>
      <c r="K641" s="34"/>
      <c r="L641" s="34">
        <f t="shared" si="522"/>
        <v>0</v>
      </c>
      <c r="M641" s="34"/>
      <c r="N641" s="69">
        <f t="shared" si="510"/>
        <v>0</v>
      </c>
      <c r="O641" s="34"/>
      <c r="P641" s="69">
        <f t="shared" si="511"/>
        <v>0</v>
      </c>
      <c r="Q641" s="34"/>
      <c r="R641" s="69">
        <f t="shared" si="518"/>
        <v>0</v>
      </c>
      <c r="S641" s="34"/>
      <c r="T641" s="69">
        <f t="shared" si="519"/>
        <v>0</v>
      </c>
      <c r="U641" s="34"/>
      <c r="V641" s="69">
        <f t="shared" si="520"/>
        <v>0</v>
      </c>
      <c r="W641" s="69"/>
      <c r="X641" s="69">
        <f t="shared" si="521"/>
        <v>0</v>
      </c>
      <c r="Y641" s="69">
        <f>Y642</f>
        <v>0</v>
      </c>
      <c r="Z641" s="34">
        <v>0</v>
      </c>
      <c r="AA641" s="34">
        <f t="shared" si="512"/>
        <v>0</v>
      </c>
      <c r="AB641" s="34">
        <v>0</v>
      </c>
      <c r="AC641" s="31">
        <f t="shared" si="514"/>
        <v>0</v>
      </c>
      <c r="AD641" s="34">
        <v>0</v>
      </c>
      <c r="AE641" s="31">
        <f t="shared" si="514"/>
        <v>0</v>
      </c>
      <c r="AF641" s="34">
        <v>0</v>
      </c>
      <c r="AG641" s="31">
        <f t="shared" si="532"/>
        <v>0</v>
      </c>
      <c r="AH641" s="34">
        <v>0</v>
      </c>
      <c r="AI641" s="31">
        <f t="shared" si="532"/>
        <v>0</v>
      </c>
      <c r="AJ641" s="34">
        <v>0</v>
      </c>
      <c r="AK641" s="31">
        <f t="shared" si="532"/>
        <v>0</v>
      </c>
      <c r="AL641" s="34">
        <v>0</v>
      </c>
      <c r="AM641" s="31">
        <f t="shared" si="532"/>
        <v>0</v>
      </c>
      <c r="AN641" s="34">
        <v>0</v>
      </c>
      <c r="AO641" s="31">
        <f t="shared" si="533"/>
        <v>0</v>
      </c>
      <c r="AP641" s="34">
        <v>0</v>
      </c>
      <c r="AQ641" s="31"/>
      <c r="AR641" s="34"/>
      <c r="AS641" s="107"/>
      <c r="AT641" s="108"/>
      <c r="AU641" s="108"/>
      <c r="AV641" s="108"/>
      <c r="AW641" s="108"/>
      <c r="AX641" s="108"/>
      <c r="AY641" s="108"/>
      <c r="AZ641" s="107"/>
      <c r="BA641" s="107"/>
      <c r="BB641" s="107"/>
      <c r="BC641" s="108"/>
      <c r="BD641" s="108"/>
      <c r="BE641" s="107"/>
      <c r="BF641" s="107"/>
      <c r="BG641" s="109">
        <f t="shared" ref="BG641:BG642" si="534">BG642</f>
        <v>500</v>
      </c>
      <c r="BH641" s="107">
        <f t="shared" si="515"/>
        <v>500</v>
      </c>
      <c r="BI641" s="107"/>
      <c r="BJ641" s="107">
        <f t="shared" si="530"/>
        <v>0</v>
      </c>
      <c r="BK641" s="109">
        <f t="shared" ref="BK641:BL642" si="535">BK642</f>
        <v>500</v>
      </c>
      <c r="BL641" s="109">
        <f t="shared" si="535"/>
        <v>0</v>
      </c>
      <c r="BM641" s="109">
        <f t="shared" si="523"/>
        <v>500</v>
      </c>
      <c r="BN641" s="107">
        <f t="shared" si="513"/>
        <v>500</v>
      </c>
      <c r="BO641" s="107">
        <f t="shared" ref="BO641:BR642" si="536">BO642</f>
        <v>0</v>
      </c>
      <c r="BP641" s="107">
        <f t="shared" si="536"/>
        <v>0</v>
      </c>
      <c r="BQ641" s="219">
        <f t="shared" si="507"/>
        <v>500</v>
      </c>
      <c r="BR641" s="107">
        <f t="shared" si="536"/>
        <v>0</v>
      </c>
      <c r="BS641" s="201">
        <f t="shared" si="504"/>
        <v>500</v>
      </c>
      <c r="BT641" s="109">
        <f t="shared" ref="BT641:BV642" si="537">BT642</f>
        <v>0</v>
      </c>
      <c r="BU641" s="107">
        <f t="shared" si="524"/>
        <v>500</v>
      </c>
      <c r="BV641" s="109">
        <f t="shared" si="537"/>
        <v>0</v>
      </c>
      <c r="BW641" s="107">
        <f t="shared" si="508"/>
        <v>500</v>
      </c>
      <c r="BX641" s="107">
        <v>0</v>
      </c>
      <c r="BY641" s="201">
        <f t="shared" si="497"/>
        <v>500</v>
      </c>
      <c r="BZ641" s="107"/>
      <c r="CA641" s="107">
        <f t="shared" ref="CA641:CG642" si="538">CA642</f>
        <v>0</v>
      </c>
      <c r="CB641" s="107">
        <f t="shared" si="517"/>
        <v>500</v>
      </c>
      <c r="CC641" s="107">
        <v>0</v>
      </c>
      <c r="CD641" s="201">
        <f t="shared" si="498"/>
        <v>500</v>
      </c>
      <c r="CE641" s="107">
        <f t="shared" si="538"/>
        <v>0</v>
      </c>
      <c r="CF641" s="107">
        <f t="shared" si="499"/>
        <v>500</v>
      </c>
      <c r="CG641" s="107">
        <f t="shared" si="538"/>
        <v>0</v>
      </c>
      <c r="CH641" s="107">
        <f t="shared" si="500"/>
        <v>500</v>
      </c>
    </row>
    <row r="642" spans="2:86" ht="46.5" customHeight="1" x14ac:dyDescent="0.3">
      <c r="B642" s="12"/>
      <c r="C642" s="7"/>
      <c r="D642" s="68" t="s">
        <v>352</v>
      </c>
      <c r="E642" s="145" t="s">
        <v>297</v>
      </c>
      <c r="F642" s="145"/>
      <c r="G642" s="69"/>
      <c r="H642" s="34">
        <f>H643</f>
        <v>0</v>
      </c>
      <c r="I642" s="34"/>
      <c r="J642" s="34">
        <f t="shared" si="490"/>
        <v>0</v>
      </c>
      <c r="K642" s="34"/>
      <c r="L642" s="34">
        <f t="shared" si="522"/>
        <v>0</v>
      </c>
      <c r="M642" s="34"/>
      <c r="N642" s="69">
        <f t="shared" si="510"/>
        <v>0</v>
      </c>
      <c r="O642" s="34"/>
      <c r="P642" s="69">
        <f t="shared" si="511"/>
        <v>0</v>
      </c>
      <c r="Q642" s="34"/>
      <c r="R642" s="69">
        <f t="shared" si="518"/>
        <v>0</v>
      </c>
      <c r="S642" s="34"/>
      <c r="T642" s="69">
        <f t="shared" si="519"/>
        <v>0</v>
      </c>
      <c r="U642" s="34"/>
      <c r="V642" s="69">
        <f t="shared" si="520"/>
        <v>0</v>
      </c>
      <c r="W642" s="69"/>
      <c r="X642" s="69">
        <f t="shared" si="521"/>
        <v>0</v>
      </c>
      <c r="Y642" s="69"/>
      <c r="Z642" s="34">
        <v>0</v>
      </c>
      <c r="AA642" s="34">
        <f t="shared" si="512"/>
        <v>0</v>
      </c>
      <c r="AB642" s="34">
        <v>0</v>
      </c>
      <c r="AC642" s="31">
        <f t="shared" si="514"/>
        <v>0</v>
      </c>
      <c r="AD642" s="34">
        <v>0</v>
      </c>
      <c r="AE642" s="31">
        <f t="shared" si="514"/>
        <v>0</v>
      </c>
      <c r="AF642" s="34">
        <v>0</v>
      </c>
      <c r="AG642" s="31">
        <f t="shared" si="532"/>
        <v>0</v>
      </c>
      <c r="AH642" s="34">
        <v>0</v>
      </c>
      <c r="AI642" s="31">
        <f t="shared" si="532"/>
        <v>0</v>
      </c>
      <c r="AJ642" s="34">
        <v>0</v>
      </c>
      <c r="AK642" s="31">
        <f t="shared" si="532"/>
        <v>0</v>
      </c>
      <c r="AL642" s="34">
        <v>0</v>
      </c>
      <c r="AM642" s="31">
        <f t="shared" si="532"/>
        <v>0</v>
      </c>
      <c r="AN642" s="34">
        <v>0</v>
      </c>
      <c r="AO642" s="31">
        <f t="shared" si="533"/>
        <v>0</v>
      </c>
      <c r="AP642" s="34">
        <v>0</v>
      </c>
      <c r="AQ642" s="31"/>
      <c r="AR642" s="34"/>
      <c r="AS642" s="107"/>
      <c r="AT642" s="108"/>
      <c r="AU642" s="108"/>
      <c r="AV642" s="108"/>
      <c r="AW642" s="108"/>
      <c r="AX642" s="108"/>
      <c r="AY642" s="108"/>
      <c r="AZ642" s="107"/>
      <c r="BA642" s="107"/>
      <c r="BB642" s="107"/>
      <c r="BC642" s="108"/>
      <c r="BD642" s="108"/>
      <c r="BE642" s="107"/>
      <c r="BF642" s="107"/>
      <c r="BG642" s="109">
        <f t="shared" si="534"/>
        <v>500</v>
      </c>
      <c r="BH642" s="107">
        <f t="shared" si="515"/>
        <v>500</v>
      </c>
      <c r="BI642" s="107"/>
      <c r="BJ642" s="107">
        <f t="shared" si="530"/>
        <v>0</v>
      </c>
      <c r="BK642" s="109">
        <f t="shared" si="535"/>
        <v>500</v>
      </c>
      <c r="BL642" s="109">
        <f t="shared" si="535"/>
        <v>0</v>
      </c>
      <c r="BM642" s="109">
        <f t="shared" si="523"/>
        <v>500</v>
      </c>
      <c r="BN642" s="107">
        <f t="shared" si="513"/>
        <v>500</v>
      </c>
      <c r="BO642" s="107">
        <f t="shared" si="536"/>
        <v>0</v>
      </c>
      <c r="BP642" s="107">
        <f t="shared" si="536"/>
        <v>0</v>
      </c>
      <c r="BQ642" s="201">
        <f t="shared" si="507"/>
        <v>500</v>
      </c>
      <c r="BR642" s="107">
        <f t="shared" si="536"/>
        <v>0</v>
      </c>
      <c r="BS642" s="201">
        <f t="shared" si="504"/>
        <v>500</v>
      </c>
      <c r="BT642" s="109">
        <f t="shared" si="537"/>
        <v>0</v>
      </c>
      <c r="BU642" s="107">
        <f t="shared" si="524"/>
        <v>500</v>
      </c>
      <c r="BV642" s="109">
        <f t="shared" si="537"/>
        <v>0</v>
      </c>
      <c r="BW642" s="107">
        <f t="shared" si="508"/>
        <v>500</v>
      </c>
      <c r="BX642" s="107">
        <v>0</v>
      </c>
      <c r="BY642" s="201">
        <f t="shared" si="497"/>
        <v>500</v>
      </c>
      <c r="BZ642" s="107"/>
      <c r="CA642" s="107">
        <f t="shared" si="538"/>
        <v>0</v>
      </c>
      <c r="CB642" s="107">
        <f t="shared" si="517"/>
        <v>500</v>
      </c>
      <c r="CC642" s="107">
        <v>0</v>
      </c>
      <c r="CD642" s="201">
        <f t="shared" si="498"/>
        <v>500</v>
      </c>
      <c r="CE642" s="107">
        <f t="shared" si="538"/>
        <v>0</v>
      </c>
      <c r="CF642" s="107">
        <f t="shared" si="499"/>
        <v>500</v>
      </c>
      <c r="CG642" s="107">
        <f t="shared" si="538"/>
        <v>0</v>
      </c>
      <c r="CH642" s="107">
        <f t="shared" si="500"/>
        <v>500</v>
      </c>
    </row>
    <row r="643" spans="2:86" ht="28.5" customHeight="1" x14ac:dyDescent="0.3">
      <c r="B643" s="12"/>
      <c r="C643" s="7"/>
      <c r="D643" s="68" t="s">
        <v>18</v>
      </c>
      <c r="E643" s="145" t="s">
        <v>297</v>
      </c>
      <c r="F643" s="145">
        <v>800</v>
      </c>
      <c r="G643" s="69">
        <v>11</v>
      </c>
      <c r="H643" s="34">
        <v>0</v>
      </c>
      <c r="I643" s="34">
        <f>I644+I648+I652+I656+I658+I661</f>
        <v>0</v>
      </c>
      <c r="J643" s="34">
        <f t="shared" si="490"/>
        <v>0</v>
      </c>
      <c r="K643" s="34">
        <f>K644+K648+K652+K656+K658+K661</f>
        <v>0</v>
      </c>
      <c r="L643" s="34">
        <f t="shared" si="522"/>
        <v>0</v>
      </c>
      <c r="M643" s="34">
        <f>M644+M648+M652+M656+M658+M661</f>
        <v>0</v>
      </c>
      <c r="N643" s="69">
        <f t="shared" si="510"/>
        <v>0</v>
      </c>
      <c r="O643" s="34">
        <f>O644+O648+O652+O656+O658+O661</f>
        <v>0</v>
      </c>
      <c r="P643" s="69">
        <f t="shared" si="511"/>
        <v>0</v>
      </c>
      <c r="Q643" s="34">
        <f>Q644+Q648+Q652+Q656+Q658+Q661</f>
        <v>0</v>
      </c>
      <c r="R643" s="69">
        <f t="shared" si="518"/>
        <v>0</v>
      </c>
      <c r="S643" s="34">
        <f>S644+S648+S652+S656+S658+S661</f>
        <v>0</v>
      </c>
      <c r="T643" s="69">
        <f t="shared" si="519"/>
        <v>0</v>
      </c>
      <c r="U643" s="34">
        <f>U644+U648+U652+U656+U658+U661</f>
        <v>0</v>
      </c>
      <c r="V643" s="69">
        <f t="shared" si="520"/>
        <v>0</v>
      </c>
      <c r="W643" s="69"/>
      <c r="X643" s="69">
        <f t="shared" si="521"/>
        <v>0</v>
      </c>
      <c r="Y643" s="69">
        <f>Y644+Y648+Y652+Y656+Y658+Y661</f>
        <v>0</v>
      </c>
      <c r="Z643" s="34">
        <f>Z644+Z648+Z652+Z656+Z658+Z661</f>
        <v>0</v>
      </c>
      <c r="AA643" s="34">
        <f t="shared" si="512"/>
        <v>0</v>
      </c>
      <c r="AB643" s="34">
        <f>AB644+AB648+AB652+AB656+AB658+AB661</f>
        <v>0</v>
      </c>
      <c r="AC643" s="31">
        <f t="shared" si="514"/>
        <v>0</v>
      </c>
      <c r="AD643" s="34">
        <f>AD644+AD648+AD652+AD656+AD658+AD661</f>
        <v>0</v>
      </c>
      <c r="AE643" s="31">
        <f t="shared" si="514"/>
        <v>0</v>
      </c>
      <c r="AF643" s="34">
        <f>AF644+AF648+AF652+AF656+AF658+AF661</f>
        <v>0</v>
      </c>
      <c r="AG643" s="31">
        <f t="shared" si="532"/>
        <v>0</v>
      </c>
      <c r="AH643" s="34">
        <v>0</v>
      </c>
      <c r="AI643" s="31">
        <f t="shared" si="532"/>
        <v>0</v>
      </c>
      <c r="AJ643" s="34">
        <v>0</v>
      </c>
      <c r="AK643" s="31">
        <f t="shared" si="532"/>
        <v>0</v>
      </c>
      <c r="AL643" s="34">
        <v>0</v>
      </c>
      <c r="AM643" s="31">
        <f t="shared" si="532"/>
        <v>0</v>
      </c>
      <c r="AN643" s="34">
        <v>0</v>
      </c>
      <c r="AO643" s="31">
        <f t="shared" si="533"/>
        <v>0</v>
      </c>
      <c r="AP643" s="34">
        <v>0</v>
      </c>
      <c r="AQ643" s="31"/>
      <c r="AR643" s="34"/>
      <c r="AS643" s="107"/>
      <c r="AT643" s="108"/>
      <c r="AU643" s="108"/>
      <c r="AV643" s="108"/>
      <c r="AW643" s="108"/>
      <c r="AX643" s="108"/>
      <c r="AY643" s="108"/>
      <c r="AZ643" s="107"/>
      <c r="BA643" s="107"/>
      <c r="BB643" s="107"/>
      <c r="BC643" s="108"/>
      <c r="BD643" s="108"/>
      <c r="BE643" s="107"/>
      <c r="BF643" s="107"/>
      <c r="BG643" s="109">
        <v>500</v>
      </c>
      <c r="BH643" s="107">
        <f t="shared" si="515"/>
        <v>500</v>
      </c>
      <c r="BI643" s="107"/>
      <c r="BJ643" s="107">
        <f t="shared" si="530"/>
        <v>0</v>
      </c>
      <c r="BK643" s="109">
        <v>500</v>
      </c>
      <c r="BL643" s="109"/>
      <c r="BM643" s="109">
        <f t="shared" si="523"/>
        <v>500</v>
      </c>
      <c r="BN643" s="107">
        <f t="shared" si="513"/>
        <v>500</v>
      </c>
      <c r="BO643" s="107"/>
      <c r="BP643" s="107"/>
      <c r="BQ643" s="201">
        <f t="shared" si="507"/>
        <v>500</v>
      </c>
      <c r="BR643" s="107"/>
      <c r="BS643" s="201">
        <f t="shared" si="504"/>
        <v>500</v>
      </c>
      <c r="BT643" s="109"/>
      <c r="BU643" s="107">
        <f t="shared" si="524"/>
        <v>500</v>
      </c>
      <c r="BV643" s="109"/>
      <c r="BW643" s="107">
        <f t="shared" si="508"/>
        <v>500</v>
      </c>
      <c r="BX643" s="107"/>
      <c r="BY643" s="201">
        <f t="shared" si="497"/>
        <v>500</v>
      </c>
      <c r="BZ643" s="107"/>
      <c r="CA643" s="107"/>
      <c r="CB643" s="107">
        <f t="shared" si="517"/>
        <v>500</v>
      </c>
      <c r="CC643" s="107"/>
      <c r="CD643" s="201">
        <f t="shared" si="498"/>
        <v>500</v>
      </c>
      <c r="CE643" s="107"/>
      <c r="CF643" s="107">
        <f t="shared" si="499"/>
        <v>500</v>
      </c>
      <c r="CG643" s="107"/>
      <c r="CH643" s="107">
        <f t="shared" si="500"/>
        <v>500</v>
      </c>
    </row>
    <row r="644" spans="2:86" ht="51" customHeight="1" x14ac:dyDescent="0.3">
      <c r="B644" s="12"/>
      <c r="C644" s="7"/>
      <c r="D644" s="68" t="s">
        <v>298</v>
      </c>
      <c r="E644" s="145" t="s">
        <v>299</v>
      </c>
      <c r="F644" s="145"/>
      <c r="G644" s="69"/>
      <c r="H644" s="34">
        <f>H645+H649+H653+H657+H659+H662</f>
        <v>0</v>
      </c>
      <c r="I644" s="34"/>
      <c r="J644" s="34">
        <f t="shared" si="490"/>
        <v>0</v>
      </c>
      <c r="K644" s="34"/>
      <c r="L644" s="34">
        <f t="shared" si="522"/>
        <v>0</v>
      </c>
      <c r="M644" s="34"/>
      <c r="N644" s="69">
        <f t="shared" si="510"/>
        <v>0</v>
      </c>
      <c r="O644" s="34"/>
      <c r="P644" s="69">
        <f t="shared" si="511"/>
        <v>0</v>
      </c>
      <c r="Q644" s="34"/>
      <c r="R644" s="69">
        <f t="shared" si="518"/>
        <v>0</v>
      </c>
      <c r="S644" s="34"/>
      <c r="T644" s="69">
        <f t="shared" si="519"/>
        <v>0</v>
      </c>
      <c r="U644" s="34"/>
      <c r="V644" s="69">
        <f t="shared" si="520"/>
        <v>0</v>
      </c>
      <c r="W644" s="69"/>
      <c r="X644" s="69">
        <f t="shared" si="521"/>
        <v>0</v>
      </c>
      <c r="Y644" s="69">
        <f>Y645+Y646+Y647</f>
        <v>0</v>
      </c>
      <c r="Z644" s="34">
        <v>0</v>
      </c>
      <c r="AA644" s="34">
        <f t="shared" si="512"/>
        <v>0</v>
      </c>
      <c r="AB644" s="34">
        <v>0</v>
      </c>
      <c r="AC644" s="31">
        <f t="shared" si="514"/>
        <v>0</v>
      </c>
      <c r="AD644" s="34">
        <v>0</v>
      </c>
      <c r="AE644" s="31">
        <f t="shared" si="514"/>
        <v>0</v>
      </c>
      <c r="AF644" s="34">
        <v>0</v>
      </c>
      <c r="AG644" s="31">
        <f t="shared" si="532"/>
        <v>0</v>
      </c>
      <c r="AH644" s="34">
        <f>AH645+AH649+AH653</f>
        <v>0</v>
      </c>
      <c r="AI644" s="31">
        <f t="shared" si="532"/>
        <v>0</v>
      </c>
      <c r="AJ644" s="34">
        <f>AJ645+AJ649+AJ653</f>
        <v>0</v>
      </c>
      <c r="AK644" s="31">
        <f t="shared" si="532"/>
        <v>0</v>
      </c>
      <c r="AL644" s="34">
        <f>AL645+AL649+AL653</f>
        <v>0</v>
      </c>
      <c r="AM644" s="31">
        <f t="shared" si="532"/>
        <v>0</v>
      </c>
      <c r="AN644" s="34">
        <f>AN645+AN649+AN653+AN662</f>
        <v>0</v>
      </c>
      <c r="AO644" s="31">
        <f t="shared" si="533"/>
        <v>0</v>
      </c>
      <c r="AP644" s="34">
        <f>AP645+AP649+AP653+AP662</f>
        <v>0</v>
      </c>
      <c r="AQ644" s="31"/>
      <c r="AR644" s="34"/>
      <c r="AS644" s="107"/>
      <c r="AT644" s="108"/>
      <c r="AU644" s="108"/>
      <c r="AV644" s="108"/>
      <c r="AW644" s="108"/>
      <c r="AX644" s="108"/>
      <c r="AY644" s="108"/>
      <c r="AZ644" s="107"/>
      <c r="BA644" s="107"/>
      <c r="BB644" s="107"/>
      <c r="BC644" s="108"/>
      <c r="BD644" s="108"/>
      <c r="BE644" s="107"/>
      <c r="BF644" s="107"/>
      <c r="BG644" s="109">
        <f>BG645+BG649+BG653+BG657+BG659</f>
        <v>18471.539999999997</v>
      </c>
      <c r="BH644" s="107">
        <f t="shared" si="515"/>
        <v>18471.539999999997</v>
      </c>
      <c r="BI644" s="107"/>
      <c r="BJ644" s="107">
        <f t="shared" si="530"/>
        <v>0</v>
      </c>
      <c r="BK644" s="109">
        <f>BK645+BK649+BK653+BK657+BK659</f>
        <v>18471.539999999997</v>
      </c>
      <c r="BL644" s="109">
        <f>BL645+BL649+BL653+BL657+BL659</f>
        <v>0</v>
      </c>
      <c r="BM644" s="109">
        <f t="shared" si="523"/>
        <v>18471.539999999997</v>
      </c>
      <c r="BN644" s="107">
        <f t="shared" si="513"/>
        <v>18471.539999999997</v>
      </c>
      <c r="BO644" s="107">
        <f>BO645+BO649+BO653+BO657+BO659</f>
        <v>0</v>
      </c>
      <c r="BP644" s="107">
        <f>BP645+BP649+BP653+BP657+BP659</f>
        <v>0</v>
      </c>
      <c r="BQ644" s="219">
        <f t="shared" si="507"/>
        <v>18471.539999999997</v>
      </c>
      <c r="BR644" s="107">
        <f>BR645+BR649+BR653+BR657+BR659</f>
        <v>0</v>
      </c>
      <c r="BS644" s="201">
        <f t="shared" si="504"/>
        <v>18471.539999999997</v>
      </c>
      <c r="BT644" s="109">
        <f>BT645+BT649+BT653+BT657+BT659</f>
        <v>0</v>
      </c>
      <c r="BU644" s="107">
        <f t="shared" si="524"/>
        <v>18471.539999999997</v>
      </c>
      <c r="BV644" s="109">
        <f>BV645+BV649+BV653+BV657+BV659</f>
        <v>0</v>
      </c>
      <c r="BW644" s="107">
        <f t="shared" si="508"/>
        <v>18471.539999999997</v>
      </c>
      <c r="BX644" s="107">
        <v>0</v>
      </c>
      <c r="BY644" s="201">
        <f t="shared" si="497"/>
        <v>18471.539999999997</v>
      </c>
      <c r="BZ644" s="107"/>
      <c r="CA644" s="107">
        <f>CA645+CA649+CA653+CA657+CA659</f>
        <v>0</v>
      </c>
      <c r="CB644" s="107">
        <f t="shared" si="517"/>
        <v>18471.539999999997</v>
      </c>
      <c r="CC644" s="107">
        <v>0</v>
      </c>
      <c r="CD644" s="201">
        <f t="shared" si="498"/>
        <v>18471.539999999997</v>
      </c>
      <c r="CE644" s="107">
        <f>CE645+CE649+CE653+CE657+CE659</f>
        <v>0</v>
      </c>
      <c r="CF644" s="107">
        <f t="shared" si="499"/>
        <v>18471.539999999997</v>
      </c>
      <c r="CG644" s="107">
        <f>CG645+CG649+CG653+CG657+CG659</f>
        <v>0</v>
      </c>
      <c r="CH644" s="107">
        <f t="shared" si="500"/>
        <v>18471.539999999997</v>
      </c>
    </row>
    <row r="645" spans="2:86" ht="92.25" customHeight="1" x14ac:dyDescent="0.3">
      <c r="B645" s="12"/>
      <c r="C645" s="7"/>
      <c r="D645" s="72" t="s">
        <v>300</v>
      </c>
      <c r="E645" s="138" t="s">
        <v>301</v>
      </c>
      <c r="F645" s="138"/>
      <c r="G645" s="69"/>
      <c r="H645" s="34">
        <f>H646+H647+H648</f>
        <v>0</v>
      </c>
      <c r="I645" s="34"/>
      <c r="J645" s="34">
        <f t="shared" si="490"/>
        <v>0</v>
      </c>
      <c r="K645" s="34"/>
      <c r="L645" s="34">
        <f t="shared" si="522"/>
        <v>0</v>
      </c>
      <c r="M645" s="34"/>
      <c r="N645" s="69">
        <f t="shared" ref="N645:N680" si="539">L645+M645</f>
        <v>0</v>
      </c>
      <c r="O645" s="34"/>
      <c r="P645" s="69">
        <f t="shared" ref="P645:P666" si="540">N645+O645</f>
        <v>0</v>
      </c>
      <c r="Q645" s="34"/>
      <c r="R645" s="69">
        <f t="shared" si="518"/>
        <v>0</v>
      </c>
      <c r="S645" s="34"/>
      <c r="T645" s="69">
        <f t="shared" si="519"/>
        <v>0</v>
      </c>
      <c r="U645" s="34"/>
      <c r="V645" s="69">
        <f t="shared" si="520"/>
        <v>0</v>
      </c>
      <c r="W645" s="69"/>
      <c r="X645" s="69">
        <f t="shared" si="521"/>
        <v>0</v>
      </c>
      <c r="Y645" s="69"/>
      <c r="Z645" s="34">
        <v>0</v>
      </c>
      <c r="AA645" s="34">
        <f t="shared" ref="AA645:AA666" si="541">J645+Z645</f>
        <v>0</v>
      </c>
      <c r="AB645" s="34">
        <v>0</v>
      </c>
      <c r="AC645" s="31">
        <f t="shared" si="514"/>
        <v>0</v>
      </c>
      <c r="AD645" s="34">
        <v>0</v>
      </c>
      <c r="AE645" s="31">
        <f t="shared" si="514"/>
        <v>0</v>
      </c>
      <c r="AF645" s="34">
        <v>0</v>
      </c>
      <c r="AG645" s="31">
        <f t="shared" si="532"/>
        <v>0</v>
      </c>
      <c r="AH645" s="34">
        <v>0</v>
      </c>
      <c r="AI645" s="31">
        <f t="shared" si="532"/>
        <v>0</v>
      </c>
      <c r="AJ645" s="34">
        <v>0</v>
      </c>
      <c r="AK645" s="31">
        <f t="shared" si="532"/>
        <v>0</v>
      </c>
      <c r="AL645" s="34">
        <v>0</v>
      </c>
      <c r="AM645" s="31">
        <f t="shared" si="532"/>
        <v>0</v>
      </c>
      <c r="AN645" s="34">
        <v>0</v>
      </c>
      <c r="AO645" s="31">
        <f t="shared" si="533"/>
        <v>0</v>
      </c>
      <c r="AP645" s="34">
        <v>0</v>
      </c>
      <c r="AQ645" s="31"/>
      <c r="AR645" s="34"/>
      <c r="AS645" s="107"/>
      <c r="AT645" s="108"/>
      <c r="AU645" s="108"/>
      <c r="AV645" s="108"/>
      <c r="AW645" s="108"/>
      <c r="AX645" s="108"/>
      <c r="AY645" s="108"/>
      <c r="AZ645" s="107"/>
      <c r="BA645" s="107"/>
      <c r="BB645" s="107"/>
      <c r="BC645" s="108"/>
      <c r="BD645" s="108"/>
      <c r="BE645" s="107"/>
      <c r="BF645" s="107"/>
      <c r="BG645" s="109">
        <f>BG646+BG647+BG648</f>
        <v>8197.4779999999992</v>
      </c>
      <c r="BH645" s="107">
        <f t="shared" si="515"/>
        <v>8197.4779999999992</v>
      </c>
      <c r="BI645" s="107"/>
      <c r="BJ645" s="107">
        <f t="shared" si="530"/>
        <v>0</v>
      </c>
      <c r="BK645" s="109">
        <f>BK646+BK647+BK648</f>
        <v>8197.4779999999992</v>
      </c>
      <c r="BL645" s="109">
        <f>BL646+BL647+BL648</f>
        <v>0</v>
      </c>
      <c r="BM645" s="109">
        <f t="shared" si="523"/>
        <v>8197.4779999999992</v>
      </c>
      <c r="BN645" s="107">
        <f t="shared" si="513"/>
        <v>8197.4779999999992</v>
      </c>
      <c r="BO645" s="107">
        <f>BO646+BO647+BO648</f>
        <v>0</v>
      </c>
      <c r="BP645" s="107">
        <f>BP646+BP647+BP648</f>
        <v>0</v>
      </c>
      <c r="BQ645" s="201">
        <f t="shared" si="507"/>
        <v>8197.4779999999992</v>
      </c>
      <c r="BR645" s="107">
        <f>BR646+BR647+BR648</f>
        <v>0</v>
      </c>
      <c r="BS645" s="201">
        <f t="shared" si="504"/>
        <v>8197.4779999999992</v>
      </c>
      <c r="BT645" s="109">
        <f>BT646+BT647+BT648</f>
        <v>0</v>
      </c>
      <c r="BU645" s="107">
        <f t="shared" si="524"/>
        <v>8197.4779999999992</v>
      </c>
      <c r="BV645" s="109">
        <f>BV646+BV647+BV648</f>
        <v>0</v>
      </c>
      <c r="BW645" s="107">
        <f t="shared" si="508"/>
        <v>8197.4779999999992</v>
      </c>
      <c r="BX645" s="107">
        <v>0</v>
      </c>
      <c r="BY645" s="201">
        <f t="shared" si="497"/>
        <v>8197.4779999999992</v>
      </c>
      <c r="BZ645" s="107"/>
      <c r="CA645" s="107">
        <f>CA646+CA647+CA648</f>
        <v>0</v>
      </c>
      <c r="CB645" s="107">
        <f t="shared" si="517"/>
        <v>8197.4779999999992</v>
      </c>
      <c r="CC645" s="107">
        <v>0</v>
      </c>
      <c r="CD645" s="201">
        <f t="shared" si="498"/>
        <v>8197.4779999999992</v>
      </c>
      <c r="CE645" s="107">
        <f>CE646+CE647+CE648</f>
        <v>0</v>
      </c>
      <c r="CF645" s="107">
        <f t="shared" si="499"/>
        <v>8197.4779999999992</v>
      </c>
      <c r="CG645" s="107">
        <f>CG646+CG647+CG648</f>
        <v>0</v>
      </c>
      <c r="CH645" s="107">
        <f t="shared" si="500"/>
        <v>8197.4779999999992</v>
      </c>
    </row>
    <row r="646" spans="2:86" ht="114" customHeight="1" x14ac:dyDescent="0.3">
      <c r="B646" s="12"/>
      <c r="C646" s="30"/>
      <c r="D646" s="68" t="s">
        <v>114</v>
      </c>
      <c r="E646" s="145" t="s">
        <v>301</v>
      </c>
      <c r="F646" s="145">
        <v>100</v>
      </c>
      <c r="G646" s="43">
        <v>13</v>
      </c>
      <c r="H646" s="34">
        <v>0</v>
      </c>
      <c r="I646" s="34"/>
      <c r="J646" s="34">
        <f t="shared" si="490"/>
        <v>0</v>
      </c>
      <c r="K646" s="34"/>
      <c r="L646" s="34">
        <f t="shared" si="522"/>
        <v>0</v>
      </c>
      <c r="M646" s="34"/>
      <c r="N646" s="69">
        <f t="shared" si="539"/>
        <v>0</v>
      </c>
      <c r="O646" s="34"/>
      <c r="P646" s="69">
        <f t="shared" si="540"/>
        <v>0</v>
      </c>
      <c r="Q646" s="34"/>
      <c r="R646" s="69">
        <f t="shared" si="518"/>
        <v>0</v>
      </c>
      <c r="S646" s="34"/>
      <c r="T646" s="69">
        <f t="shared" si="519"/>
        <v>0</v>
      </c>
      <c r="U646" s="34"/>
      <c r="V646" s="69">
        <f t="shared" si="520"/>
        <v>0</v>
      </c>
      <c r="W646" s="69"/>
      <c r="X646" s="69">
        <f t="shared" si="521"/>
        <v>0</v>
      </c>
      <c r="Y646" s="69"/>
      <c r="Z646" s="34">
        <v>0</v>
      </c>
      <c r="AA646" s="34">
        <f t="shared" si="541"/>
        <v>0</v>
      </c>
      <c r="AB646" s="34">
        <v>0</v>
      </c>
      <c r="AC646" s="31">
        <f t="shared" si="514"/>
        <v>0</v>
      </c>
      <c r="AD646" s="34">
        <v>0</v>
      </c>
      <c r="AE646" s="31">
        <f t="shared" si="514"/>
        <v>0</v>
      </c>
      <c r="AF646" s="34">
        <v>0</v>
      </c>
      <c r="AG646" s="31">
        <f t="shared" si="532"/>
        <v>0</v>
      </c>
      <c r="AH646" s="34">
        <v>0</v>
      </c>
      <c r="AI646" s="31">
        <f t="shared" si="532"/>
        <v>0</v>
      </c>
      <c r="AJ646" s="34">
        <v>0</v>
      </c>
      <c r="AK646" s="31">
        <f t="shared" si="532"/>
        <v>0</v>
      </c>
      <c r="AL646" s="34">
        <v>0</v>
      </c>
      <c r="AM646" s="31">
        <f t="shared" si="532"/>
        <v>0</v>
      </c>
      <c r="AN646" s="34">
        <v>0</v>
      </c>
      <c r="AO646" s="31">
        <f t="shared" si="533"/>
        <v>0</v>
      </c>
      <c r="AP646" s="34">
        <v>0</v>
      </c>
      <c r="AQ646" s="31"/>
      <c r="AR646" s="34"/>
      <c r="AS646" s="107"/>
      <c r="AT646" s="108"/>
      <c r="AU646" s="108"/>
      <c r="AV646" s="108"/>
      <c r="AW646" s="108"/>
      <c r="AX646" s="108"/>
      <c r="AY646" s="108"/>
      <c r="AZ646" s="107"/>
      <c r="BA646" s="107"/>
      <c r="BB646" s="107"/>
      <c r="BC646" s="108"/>
      <c r="BD646" s="108"/>
      <c r="BE646" s="107"/>
      <c r="BF646" s="107"/>
      <c r="BG646" s="109">
        <v>7452.924</v>
      </c>
      <c r="BH646" s="107">
        <f t="shared" si="515"/>
        <v>7452.924</v>
      </c>
      <c r="BI646" s="107"/>
      <c r="BJ646" s="107">
        <f t="shared" si="530"/>
        <v>0</v>
      </c>
      <c r="BK646" s="109">
        <v>7452.924</v>
      </c>
      <c r="BL646" s="109"/>
      <c r="BM646" s="109">
        <f t="shared" si="523"/>
        <v>7452.924</v>
      </c>
      <c r="BN646" s="107">
        <f t="shared" ref="BN646:BN677" si="542">BJ646+BK646</f>
        <v>7452.924</v>
      </c>
      <c r="BO646" s="107"/>
      <c r="BP646" s="107"/>
      <c r="BQ646" s="201">
        <f t="shared" si="507"/>
        <v>7452.924</v>
      </c>
      <c r="BR646" s="107"/>
      <c r="BS646" s="201">
        <f t="shared" si="504"/>
        <v>7452.924</v>
      </c>
      <c r="BT646" s="109"/>
      <c r="BU646" s="107">
        <f t="shared" si="524"/>
        <v>7452.924</v>
      </c>
      <c r="BV646" s="109"/>
      <c r="BW646" s="107">
        <f t="shared" si="508"/>
        <v>7452.924</v>
      </c>
      <c r="BX646" s="107"/>
      <c r="BY646" s="201">
        <f t="shared" si="497"/>
        <v>7452.924</v>
      </c>
      <c r="BZ646" s="107"/>
      <c r="CA646" s="107"/>
      <c r="CB646" s="107">
        <f t="shared" si="517"/>
        <v>7452.924</v>
      </c>
      <c r="CC646" s="107"/>
      <c r="CD646" s="201">
        <f t="shared" si="498"/>
        <v>7452.924</v>
      </c>
      <c r="CE646" s="107"/>
      <c r="CF646" s="107">
        <f t="shared" si="499"/>
        <v>7452.924</v>
      </c>
      <c r="CG646" s="107"/>
      <c r="CH646" s="107">
        <f t="shared" si="500"/>
        <v>7452.924</v>
      </c>
    </row>
    <row r="647" spans="2:86" ht="56.25" customHeight="1" x14ac:dyDescent="0.3">
      <c r="B647" s="12"/>
      <c r="C647" s="7"/>
      <c r="D647" s="10" t="s">
        <v>14</v>
      </c>
      <c r="E647" s="154" t="s">
        <v>301</v>
      </c>
      <c r="F647" s="154">
        <v>200</v>
      </c>
      <c r="G647" s="69">
        <v>13</v>
      </c>
      <c r="H647" s="34">
        <v>0</v>
      </c>
      <c r="I647" s="34"/>
      <c r="J647" s="34">
        <f t="shared" si="490"/>
        <v>0</v>
      </c>
      <c r="K647" s="34"/>
      <c r="L647" s="34">
        <f t="shared" si="522"/>
        <v>0</v>
      </c>
      <c r="M647" s="34"/>
      <c r="N647" s="69">
        <f t="shared" si="539"/>
        <v>0</v>
      </c>
      <c r="O647" s="34"/>
      <c r="P647" s="69">
        <f t="shared" si="540"/>
        <v>0</v>
      </c>
      <c r="Q647" s="34"/>
      <c r="R647" s="69">
        <f t="shared" si="518"/>
        <v>0</v>
      </c>
      <c r="S647" s="34"/>
      <c r="T647" s="69">
        <f t="shared" si="519"/>
        <v>0</v>
      </c>
      <c r="U647" s="34"/>
      <c r="V647" s="69">
        <f t="shared" si="520"/>
        <v>0</v>
      </c>
      <c r="W647" s="69"/>
      <c r="X647" s="69">
        <f t="shared" si="521"/>
        <v>0</v>
      </c>
      <c r="Y647" s="69"/>
      <c r="Z647" s="34">
        <v>0</v>
      </c>
      <c r="AA647" s="34">
        <f t="shared" si="541"/>
        <v>0</v>
      </c>
      <c r="AB647" s="34">
        <v>0</v>
      </c>
      <c r="AC647" s="31">
        <f t="shared" si="514"/>
        <v>0</v>
      </c>
      <c r="AD647" s="34">
        <v>0</v>
      </c>
      <c r="AE647" s="31">
        <f t="shared" si="514"/>
        <v>0</v>
      </c>
      <c r="AF647" s="34">
        <v>0</v>
      </c>
      <c r="AG647" s="31">
        <f t="shared" si="532"/>
        <v>0</v>
      </c>
      <c r="AH647" s="34">
        <v>0</v>
      </c>
      <c r="AI647" s="31">
        <f t="shared" si="532"/>
        <v>0</v>
      </c>
      <c r="AJ647" s="34">
        <v>0</v>
      </c>
      <c r="AK647" s="31">
        <f t="shared" si="532"/>
        <v>0</v>
      </c>
      <c r="AL647" s="34">
        <v>0</v>
      </c>
      <c r="AM647" s="31">
        <f t="shared" si="532"/>
        <v>0</v>
      </c>
      <c r="AN647" s="34">
        <v>0</v>
      </c>
      <c r="AO647" s="31">
        <f t="shared" si="533"/>
        <v>0</v>
      </c>
      <c r="AP647" s="34">
        <v>0</v>
      </c>
      <c r="AQ647" s="31"/>
      <c r="AR647" s="34"/>
      <c r="AS647" s="107"/>
      <c r="AT647" s="108"/>
      <c r="AU647" s="108"/>
      <c r="AV647" s="108"/>
      <c r="AW647" s="108"/>
      <c r="AX647" s="108"/>
      <c r="AY647" s="108"/>
      <c r="AZ647" s="107"/>
      <c r="BA647" s="107"/>
      <c r="BB647" s="107"/>
      <c r="BC647" s="108"/>
      <c r="BD647" s="108"/>
      <c r="BE647" s="107"/>
      <c r="BF647" s="107"/>
      <c r="BG647" s="109">
        <v>742.55399999999997</v>
      </c>
      <c r="BH647" s="107">
        <f t="shared" si="515"/>
        <v>742.55399999999997</v>
      </c>
      <c r="BI647" s="107"/>
      <c r="BJ647" s="107">
        <f t="shared" si="530"/>
        <v>0</v>
      </c>
      <c r="BK647" s="109">
        <v>742.55399999999997</v>
      </c>
      <c r="BL647" s="109"/>
      <c r="BM647" s="109">
        <f t="shared" si="523"/>
        <v>742.55399999999997</v>
      </c>
      <c r="BN647" s="107">
        <f t="shared" si="542"/>
        <v>742.55399999999997</v>
      </c>
      <c r="BO647" s="107"/>
      <c r="BP647" s="107"/>
      <c r="BQ647" s="201">
        <f t="shared" si="507"/>
        <v>742.55399999999997</v>
      </c>
      <c r="BR647" s="107"/>
      <c r="BS647" s="201">
        <f t="shared" si="504"/>
        <v>742.55399999999997</v>
      </c>
      <c r="BT647" s="109"/>
      <c r="BU647" s="107">
        <f t="shared" si="524"/>
        <v>742.55399999999997</v>
      </c>
      <c r="BV647" s="109"/>
      <c r="BW647" s="107">
        <f t="shared" si="508"/>
        <v>742.55399999999997</v>
      </c>
      <c r="BX647" s="107"/>
      <c r="BY647" s="201">
        <f t="shared" si="497"/>
        <v>742.55399999999997</v>
      </c>
      <c r="BZ647" s="107"/>
      <c r="CA647" s="107"/>
      <c r="CB647" s="107">
        <f t="shared" si="517"/>
        <v>742.55399999999997</v>
      </c>
      <c r="CC647" s="107"/>
      <c r="CD647" s="201">
        <f t="shared" si="498"/>
        <v>742.55399999999997</v>
      </c>
      <c r="CE647" s="107"/>
      <c r="CF647" s="107">
        <f t="shared" si="499"/>
        <v>742.55399999999997</v>
      </c>
      <c r="CG647" s="107"/>
      <c r="CH647" s="107">
        <f t="shared" si="500"/>
        <v>742.55399999999997</v>
      </c>
    </row>
    <row r="648" spans="2:86" ht="20.25" x14ac:dyDescent="0.3">
      <c r="B648" s="12"/>
      <c r="C648" s="7"/>
      <c r="D648" s="68" t="s">
        <v>18</v>
      </c>
      <c r="E648" s="145" t="s">
        <v>301</v>
      </c>
      <c r="F648" s="145">
        <v>800</v>
      </c>
      <c r="G648" s="69">
        <v>13</v>
      </c>
      <c r="H648" s="34">
        <v>0</v>
      </c>
      <c r="I648" s="34"/>
      <c r="J648" s="34">
        <f t="shared" si="490"/>
        <v>0</v>
      </c>
      <c r="K648" s="34">
        <f>K649+K650+K651</f>
        <v>0</v>
      </c>
      <c r="L648" s="34">
        <f t="shared" si="522"/>
        <v>0</v>
      </c>
      <c r="M648" s="34">
        <f>M649+M650+M651</f>
        <v>0</v>
      </c>
      <c r="N648" s="69">
        <f t="shared" si="539"/>
        <v>0</v>
      </c>
      <c r="O648" s="34">
        <f>O649+O650+O651</f>
        <v>0</v>
      </c>
      <c r="P648" s="69">
        <f t="shared" si="540"/>
        <v>0</v>
      </c>
      <c r="Q648" s="34">
        <f>Q649+Q650+Q651</f>
        <v>0</v>
      </c>
      <c r="R648" s="69">
        <f t="shared" si="518"/>
        <v>0</v>
      </c>
      <c r="S648" s="34">
        <f>S649+S650+S651</f>
        <v>0</v>
      </c>
      <c r="T648" s="69">
        <f t="shared" si="519"/>
        <v>0</v>
      </c>
      <c r="U648" s="34">
        <f>U649+U650+U651</f>
        <v>0</v>
      </c>
      <c r="V648" s="69">
        <f t="shared" si="520"/>
        <v>0</v>
      </c>
      <c r="W648" s="69"/>
      <c r="X648" s="69">
        <f t="shared" si="521"/>
        <v>0</v>
      </c>
      <c r="Y648" s="69">
        <f>Y649+Y650+Y651</f>
        <v>0</v>
      </c>
      <c r="Z648" s="34">
        <v>0</v>
      </c>
      <c r="AA648" s="34">
        <f t="shared" si="541"/>
        <v>0</v>
      </c>
      <c r="AB648" s="34">
        <v>0</v>
      </c>
      <c r="AC648" s="31">
        <f t="shared" si="514"/>
        <v>0</v>
      </c>
      <c r="AD648" s="34">
        <v>0</v>
      </c>
      <c r="AE648" s="31">
        <f t="shared" si="514"/>
        <v>0</v>
      </c>
      <c r="AF648" s="34">
        <v>0</v>
      </c>
      <c r="AG648" s="31">
        <f t="shared" si="532"/>
        <v>0</v>
      </c>
      <c r="AH648" s="34">
        <v>0</v>
      </c>
      <c r="AI648" s="31">
        <f t="shared" si="532"/>
        <v>0</v>
      </c>
      <c r="AJ648" s="34">
        <v>0</v>
      </c>
      <c r="AK648" s="31">
        <f t="shared" si="532"/>
        <v>0</v>
      </c>
      <c r="AL648" s="34">
        <v>0</v>
      </c>
      <c r="AM648" s="31">
        <f t="shared" si="532"/>
        <v>0</v>
      </c>
      <c r="AN648" s="34">
        <v>0</v>
      </c>
      <c r="AO648" s="31">
        <f t="shared" si="533"/>
        <v>0</v>
      </c>
      <c r="AP648" s="34">
        <v>0</v>
      </c>
      <c r="AQ648" s="31"/>
      <c r="AR648" s="34"/>
      <c r="AS648" s="107"/>
      <c r="AT648" s="108"/>
      <c r="AU648" s="108"/>
      <c r="AV648" s="108"/>
      <c r="AW648" s="108"/>
      <c r="AX648" s="108"/>
      <c r="AY648" s="108"/>
      <c r="AZ648" s="107"/>
      <c r="BA648" s="107"/>
      <c r="BB648" s="107"/>
      <c r="BC648" s="108"/>
      <c r="BD648" s="108"/>
      <c r="BE648" s="107"/>
      <c r="BF648" s="107"/>
      <c r="BG648" s="109">
        <v>2</v>
      </c>
      <c r="BH648" s="107">
        <f t="shared" si="515"/>
        <v>2</v>
      </c>
      <c r="BI648" s="107"/>
      <c r="BJ648" s="107">
        <f t="shared" si="530"/>
        <v>0</v>
      </c>
      <c r="BK648" s="109">
        <v>2</v>
      </c>
      <c r="BL648" s="109"/>
      <c r="BM648" s="109">
        <f t="shared" si="523"/>
        <v>2</v>
      </c>
      <c r="BN648" s="107">
        <f t="shared" si="542"/>
        <v>2</v>
      </c>
      <c r="BO648" s="107"/>
      <c r="BP648" s="107"/>
      <c r="BQ648" s="201">
        <f t="shared" si="507"/>
        <v>2</v>
      </c>
      <c r="BR648" s="107"/>
      <c r="BS648" s="201">
        <f t="shared" si="504"/>
        <v>2</v>
      </c>
      <c r="BT648" s="109"/>
      <c r="BU648" s="107">
        <f t="shared" si="524"/>
        <v>2</v>
      </c>
      <c r="BV648" s="109"/>
      <c r="BW648" s="107">
        <f t="shared" si="508"/>
        <v>2</v>
      </c>
      <c r="BX648" s="107"/>
      <c r="BY648" s="201">
        <f t="shared" si="497"/>
        <v>2</v>
      </c>
      <c r="BZ648" s="107"/>
      <c r="CA648" s="107"/>
      <c r="CB648" s="107">
        <f t="shared" si="517"/>
        <v>2</v>
      </c>
      <c r="CC648" s="107"/>
      <c r="CD648" s="201">
        <f t="shared" si="498"/>
        <v>2</v>
      </c>
      <c r="CE648" s="107"/>
      <c r="CF648" s="107">
        <f t="shared" si="499"/>
        <v>2</v>
      </c>
      <c r="CG648" s="107"/>
      <c r="CH648" s="107">
        <f t="shared" si="500"/>
        <v>2</v>
      </c>
    </row>
    <row r="649" spans="2:86" ht="52.5" customHeight="1" x14ac:dyDescent="0.3">
      <c r="B649" s="12"/>
      <c r="C649" s="7"/>
      <c r="D649" s="68" t="s">
        <v>401</v>
      </c>
      <c r="E649" s="145" t="s">
        <v>301</v>
      </c>
      <c r="F649" s="145"/>
      <c r="G649" s="69"/>
      <c r="H649" s="34">
        <f>H650+H651+H652</f>
        <v>0</v>
      </c>
      <c r="I649" s="34"/>
      <c r="J649" s="34">
        <f t="shared" si="490"/>
        <v>0</v>
      </c>
      <c r="K649" s="34"/>
      <c r="L649" s="34">
        <f t="shared" si="522"/>
        <v>0</v>
      </c>
      <c r="M649" s="34">
        <v>0</v>
      </c>
      <c r="N649" s="69">
        <f t="shared" si="539"/>
        <v>0</v>
      </c>
      <c r="O649" s="34">
        <v>0</v>
      </c>
      <c r="P649" s="69">
        <f t="shared" si="540"/>
        <v>0</v>
      </c>
      <c r="Q649" s="34">
        <v>0</v>
      </c>
      <c r="R649" s="69">
        <f t="shared" si="518"/>
        <v>0</v>
      </c>
      <c r="S649" s="34">
        <v>0</v>
      </c>
      <c r="T649" s="69">
        <f t="shared" si="519"/>
        <v>0</v>
      </c>
      <c r="U649" s="34">
        <v>0</v>
      </c>
      <c r="V649" s="69">
        <f t="shared" si="520"/>
        <v>0</v>
      </c>
      <c r="W649" s="69"/>
      <c r="X649" s="69">
        <f t="shared" si="521"/>
        <v>0</v>
      </c>
      <c r="Y649" s="69"/>
      <c r="Z649" s="34">
        <v>0</v>
      </c>
      <c r="AA649" s="34">
        <f t="shared" si="541"/>
        <v>0</v>
      </c>
      <c r="AB649" s="34">
        <v>0</v>
      </c>
      <c r="AC649" s="31">
        <f t="shared" si="514"/>
        <v>0</v>
      </c>
      <c r="AD649" s="34">
        <v>0</v>
      </c>
      <c r="AE649" s="31">
        <f t="shared" si="514"/>
        <v>0</v>
      </c>
      <c r="AF649" s="34">
        <v>0</v>
      </c>
      <c r="AG649" s="31">
        <f t="shared" si="532"/>
        <v>0</v>
      </c>
      <c r="AH649" s="34">
        <v>0</v>
      </c>
      <c r="AI649" s="31">
        <f t="shared" si="532"/>
        <v>0</v>
      </c>
      <c r="AJ649" s="34">
        <v>0</v>
      </c>
      <c r="AK649" s="31">
        <f t="shared" si="532"/>
        <v>0</v>
      </c>
      <c r="AL649" s="34">
        <v>0</v>
      </c>
      <c r="AM649" s="31">
        <f t="shared" si="532"/>
        <v>0</v>
      </c>
      <c r="AN649" s="34">
        <v>0</v>
      </c>
      <c r="AO649" s="31">
        <f t="shared" si="533"/>
        <v>0</v>
      </c>
      <c r="AP649" s="34">
        <v>0</v>
      </c>
      <c r="AQ649" s="31"/>
      <c r="AR649" s="34"/>
      <c r="AS649" s="107"/>
      <c r="AT649" s="108"/>
      <c r="AU649" s="108"/>
      <c r="AV649" s="108"/>
      <c r="AW649" s="108"/>
      <c r="AX649" s="108"/>
      <c r="AY649" s="108"/>
      <c r="AZ649" s="107"/>
      <c r="BA649" s="107"/>
      <c r="BB649" s="107"/>
      <c r="BC649" s="108"/>
      <c r="BD649" s="108"/>
      <c r="BE649" s="107"/>
      <c r="BF649" s="107"/>
      <c r="BG649" s="109">
        <f>BG650+BG651+BG652</f>
        <v>2607.1309999999999</v>
      </c>
      <c r="BH649" s="107">
        <f t="shared" si="515"/>
        <v>2607.1309999999999</v>
      </c>
      <c r="BI649" s="107"/>
      <c r="BJ649" s="107">
        <f t="shared" si="530"/>
        <v>0</v>
      </c>
      <c r="BK649" s="109">
        <f>BK650+BK651+BK652</f>
        <v>2607.1309999999999</v>
      </c>
      <c r="BL649" s="109">
        <f>BL650+BL651+BL652</f>
        <v>0</v>
      </c>
      <c r="BM649" s="109">
        <f t="shared" si="523"/>
        <v>2607.1309999999999</v>
      </c>
      <c r="BN649" s="107">
        <f t="shared" si="542"/>
        <v>2607.1309999999999</v>
      </c>
      <c r="BO649" s="107">
        <f>BO650+BO651+BO652</f>
        <v>0</v>
      </c>
      <c r="BP649" s="107">
        <f>BP650+BP651+BP652</f>
        <v>0</v>
      </c>
      <c r="BQ649" s="201">
        <f t="shared" si="507"/>
        <v>2607.1309999999999</v>
      </c>
      <c r="BR649" s="107">
        <f>BR650+BR651+BR652</f>
        <v>0</v>
      </c>
      <c r="BS649" s="201">
        <f t="shared" si="504"/>
        <v>2607.1309999999999</v>
      </c>
      <c r="BT649" s="109">
        <f>BT650+BT651+BT652</f>
        <v>0</v>
      </c>
      <c r="BU649" s="107">
        <f t="shared" si="524"/>
        <v>2607.1309999999999</v>
      </c>
      <c r="BV649" s="109">
        <f>BV650+BV651+BV652</f>
        <v>0</v>
      </c>
      <c r="BW649" s="107">
        <f t="shared" si="508"/>
        <v>2607.1309999999999</v>
      </c>
      <c r="BX649" s="107">
        <v>0</v>
      </c>
      <c r="BY649" s="201">
        <f t="shared" si="497"/>
        <v>2607.1309999999999</v>
      </c>
      <c r="BZ649" s="107"/>
      <c r="CA649" s="107">
        <f>CA650+CA651+CA652</f>
        <v>0</v>
      </c>
      <c r="CB649" s="107">
        <f t="shared" si="517"/>
        <v>2607.1309999999999</v>
      </c>
      <c r="CC649" s="107">
        <v>0</v>
      </c>
      <c r="CD649" s="201">
        <f t="shared" si="498"/>
        <v>2607.1309999999999</v>
      </c>
      <c r="CE649" s="107">
        <f>CE650+CE651+CE652</f>
        <v>0</v>
      </c>
      <c r="CF649" s="107">
        <f t="shared" si="499"/>
        <v>2607.1309999999999</v>
      </c>
      <c r="CG649" s="107">
        <f>CG650+CG651+CG652</f>
        <v>0</v>
      </c>
      <c r="CH649" s="107">
        <f t="shared" si="500"/>
        <v>2607.1309999999999</v>
      </c>
    </row>
    <row r="650" spans="2:86" ht="107.25" customHeight="1" x14ac:dyDescent="0.3">
      <c r="B650" s="12"/>
      <c r="C650" s="7"/>
      <c r="D650" s="68" t="s">
        <v>114</v>
      </c>
      <c r="E650" s="145" t="s">
        <v>301</v>
      </c>
      <c r="F650" s="145">
        <v>100</v>
      </c>
      <c r="G650" s="69">
        <v>13</v>
      </c>
      <c r="H650" s="34">
        <v>0</v>
      </c>
      <c r="I650" s="34"/>
      <c r="J650" s="34">
        <f t="shared" si="490"/>
        <v>0</v>
      </c>
      <c r="K650" s="34"/>
      <c r="L650" s="34">
        <f t="shared" si="522"/>
        <v>0</v>
      </c>
      <c r="M650" s="34"/>
      <c r="N650" s="69">
        <f t="shared" si="539"/>
        <v>0</v>
      </c>
      <c r="O650" s="34"/>
      <c r="P650" s="69">
        <f t="shared" si="540"/>
        <v>0</v>
      </c>
      <c r="Q650" s="34"/>
      <c r="R650" s="69">
        <f t="shared" si="518"/>
        <v>0</v>
      </c>
      <c r="S650" s="34"/>
      <c r="T650" s="69">
        <f t="shared" si="519"/>
        <v>0</v>
      </c>
      <c r="U650" s="34"/>
      <c r="V650" s="69">
        <f t="shared" si="520"/>
        <v>0</v>
      </c>
      <c r="W650" s="69"/>
      <c r="X650" s="69">
        <f t="shared" si="521"/>
        <v>0</v>
      </c>
      <c r="Y650" s="69"/>
      <c r="Z650" s="34">
        <v>0</v>
      </c>
      <c r="AA650" s="34">
        <f t="shared" si="541"/>
        <v>0</v>
      </c>
      <c r="AB650" s="34">
        <v>0</v>
      </c>
      <c r="AC650" s="31">
        <f t="shared" si="514"/>
        <v>0</v>
      </c>
      <c r="AD650" s="34">
        <v>0</v>
      </c>
      <c r="AE650" s="31">
        <f t="shared" si="514"/>
        <v>0</v>
      </c>
      <c r="AF650" s="34">
        <v>0</v>
      </c>
      <c r="AG650" s="31">
        <f t="shared" si="532"/>
        <v>0</v>
      </c>
      <c r="AH650" s="34">
        <v>0</v>
      </c>
      <c r="AI650" s="31">
        <f t="shared" si="532"/>
        <v>0</v>
      </c>
      <c r="AJ650" s="34">
        <v>0</v>
      </c>
      <c r="AK650" s="31">
        <f t="shared" si="532"/>
        <v>0</v>
      </c>
      <c r="AL650" s="34">
        <v>0</v>
      </c>
      <c r="AM650" s="31">
        <f t="shared" si="532"/>
        <v>0</v>
      </c>
      <c r="AN650" s="34">
        <v>0</v>
      </c>
      <c r="AO650" s="31">
        <f t="shared" si="533"/>
        <v>0</v>
      </c>
      <c r="AP650" s="34">
        <v>0</v>
      </c>
      <c r="AQ650" s="31"/>
      <c r="AR650" s="34"/>
      <c r="AS650" s="107"/>
      <c r="AT650" s="108"/>
      <c r="AU650" s="108"/>
      <c r="AV650" s="108"/>
      <c r="AW650" s="108"/>
      <c r="AX650" s="108"/>
      <c r="AY650" s="108"/>
      <c r="AZ650" s="107"/>
      <c r="BA650" s="107"/>
      <c r="BB650" s="107"/>
      <c r="BC650" s="108"/>
      <c r="BD650" s="108"/>
      <c r="BE650" s="107"/>
      <c r="BF650" s="107"/>
      <c r="BG650" s="109">
        <v>2446.6709999999998</v>
      </c>
      <c r="BH650" s="107">
        <f t="shared" si="515"/>
        <v>2446.6709999999998</v>
      </c>
      <c r="BI650" s="107"/>
      <c r="BJ650" s="107">
        <f t="shared" si="530"/>
        <v>0</v>
      </c>
      <c r="BK650" s="109">
        <v>2446.6709999999998</v>
      </c>
      <c r="BL650" s="109"/>
      <c r="BM650" s="109">
        <f t="shared" si="523"/>
        <v>2446.6709999999998</v>
      </c>
      <c r="BN650" s="107">
        <f t="shared" si="542"/>
        <v>2446.6709999999998</v>
      </c>
      <c r="BO650" s="107"/>
      <c r="BP650" s="107"/>
      <c r="BQ650" s="201">
        <f t="shared" si="507"/>
        <v>2446.6709999999998</v>
      </c>
      <c r="BR650" s="107"/>
      <c r="BS650" s="201">
        <f t="shared" si="504"/>
        <v>2446.6709999999998</v>
      </c>
      <c r="BT650" s="109"/>
      <c r="BU650" s="107">
        <f t="shared" si="524"/>
        <v>2446.6709999999998</v>
      </c>
      <c r="BV650" s="109"/>
      <c r="BW650" s="107">
        <f t="shared" si="508"/>
        <v>2446.6709999999998</v>
      </c>
      <c r="BX650" s="107"/>
      <c r="BY650" s="201">
        <f t="shared" si="497"/>
        <v>2446.6709999999998</v>
      </c>
      <c r="BZ650" s="107"/>
      <c r="CA650" s="107"/>
      <c r="CB650" s="107">
        <f t="shared" si="517"/>
        <v>2446.6709999999998</v>
      </c>
      <c r="CC650" s="107"/>
      <c r="CD650" s="201">
        <f t="shared" si="498"/>
        <v>2446.6709999999998</v>
      </c>
      <c r="CE650" s="107"/>
      <c r="CF650" s="107">
        <f t="shared" si="499"/>
        <v>2446.6709999999998</v>
      </c>
      <c r="CG650" s="107"/>
      <c r="CH650" s="107">
        <f t="shared" si="500"/>
        <v>2446.6709999999998</v>
      </c>
    </row>
    <row r="651" spans="2:86" ht="40.5" x14ac:dyDescent="0.3">
      <c r="B651" s="12"/>
      <c r="C651" s="7"/>
      <c r="D651" s="68" t="s">
        <v>14</v>
      </c>
      <c r="E651" s="145" t="s">
        <v>301</v>
      </c>
      <c r="F651" s="145">
        <v>200</v>
      </c>
      <c r="G651" s="69">
        <v>13</v>
      </c>
      <c r="H651" s="34">
        <v>0</v>
      </c>
      <c r="I651" s="34"/>
      <c r="J651" s="34">
        <f t="shared" si="490"/>
        <v>0</v>
      </c>
      <c r="K651" s="34"/>
      <c r="L651" s="34">
        <f t="shared" si="522"/>
        <v>0</v>
      </c>
      <c r="M651" s="34"/>
      <c r="N651" s="69">
        <f t="shared" si="539"/>
        <v>0</v>
      </c>
      <c r="O651" s="34"/>
      <c r="P651" s="69">
        <f t="shared" si="540"/>
        <v>0</v>
      </c>
      <c r="Q651" s="34"/>
      <c r="R651" s="69">
        <f t="shared" si="518"/>
        <v>0</v>
      </c>
      <c r="S651" s="34"/>
      <c r="T651" s="69">
        <f t="shared" si="519"/>
        <v>0</v>
      </c>
      <c r="U651" s="34"/>
      <c r="V651" s="69">
        <f t="shared" si="520"/>
        <v>0</v>
      </c>
      <c r="W651" s="69"/>
      <c r="X651" s="69">
        <f t="shared" si="521"/>
        <v>0</v>
      </c>
      <c r="Y651" s="69"/>
      <c r="Z651" s="34">
        <v>0</v>
      </c>
      <c r="AA651" s="34">
        <f t="shared" si="541"/>
        <v>0</v>
      </c>
      <c r="AB651" s="34">
        <v>0</v>
      </c>
      <c r="AC651" s="31">
        <f t="shared" si="514"/>
        <v>0</v>
      </c>
      <c r="AD651" s="34">
        <v>0</v>
      </c>
      <c r="AE651" s="31">
        <f t="shared" si="514"/>
        <v>0</v>
      </c>
      <c r="AF651" s="34">
        <v>0</v>
      </c>
      <c r="AG651" s="31">
        <f t="shared" si="532"/>
        <v>0</v>
      </c>
      <c r="AH651" s="34">
        <v>0</v>
      </c>
      <c r="AI651" s="31">
        <f t="shared" si="532"/>
        <v>0</v>
      </c>
      <c r="AJ651" s="34">
        <v>0</v>
      </c>
      <c r="AK651" s="31">
        <f t="shared" si="532"/>
        <v>0</v>
      </c>
      <c r="AL651" s="34">
        <v>0</v>
      </c>
      <c r="AM651" s="31">
        <f t="shared" si="532"/>
        <v>0</v>
      </c>
      <c r="AN651" s="34">
        <v>0</v>
      </c>
      <c r="AO651" s="31">
        <f t="shared" si="533"/>
        <v>0</v>
      </c>
      <c r="AP651" s="34">
        <v>0</v>
      </c>
      <c r="AQ651" s="31"/>
      <c r="AR651" s="34"/>
      <c r="AS651" s="107"/>
      <c r="AT651" s="108"/>
      <c r="AU651" s="108"/>
      <c r="AV651" s="108"/>
      <c r="AW651" s="108"/>
      <c r="AX651" s="108"/>
      <c r="AY651" s="108"/>
      <c r="AZ651" s="107"/>
      <c r="BA651" s="107"/>
      <c r="BB651" s="107"/>
      <c r="BC651" s="108"/>
      <c r="BD651" s="108"/>
      <c r="BE651" s="107"/>
      <c r="BF651" s="107"/>
      <c r="BG651" s="109">
        <v>159.46</v>
      </c>
      <c r="BH651" s="107">
        <f t="shared" si="515"/>
        <v>159.46</v>
      </c>
      <c r="BI651" s="107"/>
      <c r="BJ651" s="107">
        <f t="shared" si="530"/>
        <v>0</v>
      </c>
      <c r="BK651" s="109">
        <v>159.46</v>
      </c>
      <c r="BL651" s="109"/>
      <c r="BM651" s="109">
        <f t="shared" si="523"/>
        <v>159.46</v>
      </c>
      <c r="BN651" s="107">
        <f t="shared" si="542"/>
        <v>159.46</v>
      </c>
      <c r="BO651" s="107"/>
      <c r="BP651" s="107"/>
      <c r="BQ651" s="201">
        <f t="shared" si="507"/>
        <v>159.46</v>
      </c>
      <c r="BR651" s="107"/>
      <c r="BS651" s="201">
        <f t="shared" si="504"/>
        <v>159.46</v>
      </c>
      <c r="BT651" s="109"/>
      <c r="BU651" s="107">
        <f t="shared" si="524"/>
        <v>159.46</v>
      </c>
      <c r="BV651" s="109"/>
      <c r="BW651" s="107">
        <f t="shared" si="508"/>
        <v>159.46</v>
      </c>
      <c r="BX651" s="107"/>
      <c r="BY651" s="201">
        <f t="shared" si="497"/>
        <v>159.46</v>
      </c>
      <c r="BZ651" s="107"/>
      <c r="CA651" s="107"/>
      <c r="CB651" s="107">
        <f t="shared" si="517"/>
        <v>159.46</v>
      </c>
      <c r="CC651" s="107"/>
      <c r="CD651" s="201">
        <f t="shared" si="498"/>
        <v>159.46</v>
      </c>
      <c r="CE651" s="107"/>
      <c r="CF651" s="107">
        <f t="shared" si="499"/>
        <v>159.46</v>
      </c>
      <c r="CG651" s="107"/>
      <c r="CH651" s="107">
        <f t="shared" si="500"/>
        <v>159.46</v>
      </c>
    </row>
    <row r="652" spans="2:86" ht="20.25" x14ac:dyDescent="0.3">
      <c r="B652" s="12"/>
      <c r="C652" s="7"/>
      <c r="D652" s="68" t="s">
        <v>18</v>
      </c>
      <c r="E652" s="145" t="s">
        <v>301</v>
      </c>
      <c r="F652" s="145">
        <v>800</v>
      </c>
      <c r="G652" s="69">
        <v>13</v>
      </c>
      <c r="H652" s="34">
        <v>0</v>
      </c>
      <c r="I652" s="34">
        <f>I653+I654+I655</f>
        <v>0</v>
      </c>
      <c r="J652" s="34">
        <f t="shared" si="490"/>
        <v>0</v>
      </c>
      <c r="K652" s="34">
        <f>K653+K654+K655</f>
        <v>0</v>
      </c>
      <c r="L652" s="34">
        <f t="shared" si="522"/>
        <v>0</v>
      </c>
      <c r="M652" s="34">
        <f>M653+M654+M655</f>
        <v>0</v>
      </c>
      <c r="N652" s="69">
        <f t="shared" si="539"/>
        <v>0</v>
      </c>
      <c r="O652" s="34">
        <f>O653+O654+O655</f>
        <v>0</v>
      </c>
      <c r="P652" s="69">
        <f t="shared" si="540"/>
        <v>0</v>
      </c>
      <c r="Q652" s="34">
        <f>Q653+Q654+Q655</f>
        <v>0</v>
      </c>
      <c r="R652" s="69">
        <f t="shared" si="518"/>
        <v>0</v>
      </c>
      <c r="S652" s="34">
        <f>S653+S654+S655</f>
        <v>0</v>
      </c>
      <c r="T652" s="69">
        <f t="shared" si="519"/>
        <v>0</v>
      </c>
      <c r="U652" s="34">
        <f>U653+U654+U655</f>
        <v>0</v>
      </c>
      <c r="V652" s="69">
        <f t="shared" si="520"/>
        <v>0</v>
      </c>
      <c r="W652" s="69"/>
      <c r="X652" s="69">
        <f t="shared" si="521"/>
        <v>0</v>
      </c>
      <c r="Y652" s="69"/>
      <c r="Z652" s="34">
        <f>Z653+Z654+Z655</f>
        <v>0</v>
      </c>
      <c r="AA652" s="34">
        <f t="shared" si="541"/>
        <v>0</v>
      </c>
      <c r="AB652" s="34">
        <f>AB653+AB654+AB655</f>
        <v>0</v>
      </c>
      <c r="AC652" s="31">
        <f t="shared" si="514"/>
        <v>0</v>
      </c>
      <c r="AD652" s="34">
        <f>AD653+AD654+AD655</f>
        <v>0</v>
      </c>
      <c r="AE652" s="31">
        <f t="shared" si="514"/>
        <v>0</v>
      </c>
      <c r="AF652" s="34">
        <f>AF653+AF654+AF655</f>
        <v>0</v>
      </c>
      <c r="AG652" s="31">
        <f t="shared" si="532"/>
        <v>0</v>
      </c>
      <c r="AH652" s="34"/>
      <c r="AI652" s="31">
        <f t="shared" si="532"/>
        <v>0</v>
      </c>
      <c r="AJ652" s="34">
        <v>0</v>
      </c>
      <c r="AK652" s="31">
        <f t="shared" si="532"/>
        <v>0</v>
      </c>
      <c r="AL652" s="34">
        <v>0</v>
      </c>
      <c r="AM652" s="31">
        <f t="shared" si="532"/>
        <v>0</v>
      </c>
      <c r="AN652" s="34">
        <v>0</v>
      </c>
      <c r="AO652" s="31">
        <f t="shared" si="533"/>
        <v>0</v>
      </c>
      <c r="AP652" s="34">
        <v>0</v>
      </c>
      <c r="AQ652" s="31"/>
      <c r="AR652" s="34"/>
      <c r="AS652" s="107"/>
      <c r="AT652" s="108"/>
      <c r="AU652" s="108"/>
      <c r="AV652" s="108"/>
      <c r="AW652" s="108"/>
      <c r="AX652" s="108"/>
      <c r="AY652" s="108"/>
      <c r="AZ652" s="107"/>
      <c r="BA652" s="107"/>
      <c r="BB652" s="107"/>
      <c r="BC652" s="108"/>
      <c r="BD652" s="108"/>
      <c r="BE652" s="107"/>
      <c r="BF652" s="107"/>
      <c r="BG652" s="109">
        <v>1</v>
      </c>
      <c r="BH652" s="107">
        <f t="shared" si="515"/>
        <v>1</v>
      </c>
      <c r="BI652" s="107"/>
      <c r="BJ652" s="107">
        <f t="shared" si="530"/>
        <v>0</v>
      </c>
      <c r="BK652" s="109">
        <v>1</v>
      </c>
      <c r="BL652" s="109"/>
      <c r="BM652" s="109">
        <f t="shared" si="523"/>
        <v>1</v>
      </c>
      <c r="BN652" s="107">
        <f t="shared" si="542"/>
        <v>1</v>
      </c>
      <c r="BO652" s="107"/>
      <c r="BP652" s="107"/>
      <c r="BQ652" s="201">
        <f t="shared" si="507"/>
        <v>1</v>
      </c>
      <c r="BR652" s="107"/>
      <c r="BS652" s="201">
        <f t="shared" si="504"/>
        <v>1</v>
      </c>
      <c r="BT652" s="109"/>
      <c r="BU652" s="107">
        <f t="shared" si="524"/>
        <v>1</v>
      </c>
      <c r="BV652" s="109"/>
      <c r="BW652" s="107">
        <f t="shared" si="508"/>
        <v>1</v>
      </c>
      <c r="BX652" s="107"/>
      <c r="BY652" s="201">
        <f t="shared" si="497"/>
        <v>1</v>
      </c>
      <c r="BZ652" s="107"/>
      <c r="CA652" s="107"/>
      <c r="CB652" s="107">
        <f t="shared" si="517"/>
        <v>1</v>
      </c>
      <c r="CC652" s="107"/>
      <c r="CD652" s="201">
        <f t="shared" si="498"/>
        <v>1</v>
      </c>
      <c r="CE652" s="107"/>
      <c r="CF652" s="107">
        <f t="shared" si="499"/>
        <v>1</v>
      </c>
      <c r="CG652" s="107"/>
      <c r="CH652" s="107">
        <f t="shared" si="500"/>
        <v>1</v>
      </c>
    </row>
    <row r="653" spans="2:86" ht="81" x14ac:dyDescent="0.3">
      <c r="B653" s="12"/>
      <c r="C653" s="7"/>
      <c r="D653" s="68" t="s">
        <v>459</v>
      </c>
      <c r="E653" s="145" t="s">
        <v>301</v>
      </c>
      <c r="F653" s="145"/>
      <c r="G653" s="69"/>
      <c r="H653" s="34">
        <f>H654+H655+H656</f>
        <v>0</v>
      </c>
      <c r="I653" s="34"/>
      <c r="J653" s="34">
        <f t="shared" ref="J653:J707" si="543">H653+I653</f>
        <v>0</v>
      </c>
      <c r="K653" s="34"/>
      <c r="L653" s="34">
        <f t="shared" si="522"/>
        <v>0</v>
      </c>
      <c r="M653" s="34">
        <v>0</v>
      </c>
      <c r="N653" s="69">
        <f t="shared" si="539"/>
        <v>0</v>
      </c>
      <c r="O653" s="34">
        <v>0</v>
      </c>
      <c r="P653" s="69">
        <f t="shared" si="540"/>
        <v>0</v>
      </c>
      <c r="Q653" s="34">
        <v>0</v>
      </c>
      <c r="R653" s="69">
        <f t="shared" si="518"/>
        <v>0</v>
      </c>
      <c r="S653" s="34">
        <v>0</v>
      </c>
      <c r="T653" s="69">
        <f t="shared" si="519"/>
        <v>0</v>
      </c>
      <c r="U653" s="34">
        <v>0</v>
      </c>
      <c r="V653" s="69">
        <f t="shared" si="520"/>
        <v>0</v>
      </c>
      <c r="W653" s="69"/>
      <c r="X653" s="69">
        <f t="shared" si="521"/>
        <v>0</v>
      </c>
      <c r="Y653" s="69"/>
      <c r="Z653" s="34">
        <v>0</v>
      </c>
      <c r="AA653" s="34">
        <f t="shared" si="541"/>
        <v>0</v>
      </c>
      <c r="AB653" s="34">
        <v>0</v>
      </c>
      <c r="AC653" s="31">
        <f t="shared" si="514"/>
        <v>0</v>
      </c>
      <c r="AD653" s="34">
        <v>0</v>
      </c>
      <c r="AE653" s="31">
        <f t="shared" si="514"/>
        <v>0</v>
      </c>
      <c r="AF653" s="34">
        <v>0</v>
      </c>
      <c r="AG653" s="31">
        <f t="shared" si="532"/>
        <v>0</v>
      </c>
      <c r="AH653" s="34">
        <f>AH654+AH655+AH656</f>
        <v>0</v>
      </c>
      <c r="AI653" s="31">
        <f t="shared" si="532"/>
        <v>0</v>
      </c>
      <c r="AJ653" s="34">
        <f>AJ654+AJ655+AJ656</f>
        <v>0</v>
      </c>
      <c r="AK653" s="31">
        <f t="shared" si="532"/>
        <v>0</v>
      </c>
      <c r="AL653" s="34">
        <f>AL654+AL655+AL656</f>
        <v>0</v>
      </c>
      <c r="AM653" s="31">
        <f t="shared" si="532"/>
        <v>0</v>
      </c>
      <c r="AN653" s="34">
        <f>AN654+AN655+AN656</f>
        <v>0</v>
      </c>
      <c r="AO653" s="31">
        <f t="shared" si="533"/>
        <v>0</v>
      </c>
      <c r="AP653" s="34">
        <f>AP654+AP655+AP656</f>
        <v>0</v>
      </c>
      <c r="AQ653" s="31"/>
      <c r="AR653" s="34"/>
      <c r="AS653" s="107"/>
      <c r="AT653" s="108"/>
      <c r="AU653" s="108"/>
      <c r="AV653" s="108"/>
      <c r="AW653" s="108"/>
      <c r="AX653" s="108"/>
      <c r="AY653" s="108"/>
      <c r="AZ653" s="107"/>
      <c r="BA653" s="107"/>
      <c r="BB653" s="107"/>
      <c r="BC653" s="108"/>
      <c r="BD653" s="108"/>
      <c r="BE653" s="107"/>
      <c r="BF653" s="107"/>
      <c r="BG653" s="109">
        <f>BG654+BG655+BG656</f>
        <v>6431.2929999999997</v>
      </c>
      <c r="BH653" s="107">
        <f t="shared" si="515"/>
        <v>6431.2929999999997</v>
      </c>
      <c r="BI653" s="107"/>
      <c r="BJ653" s="107">
        <f t="shared" si="530"/>
        <v>0</v>
      </c>
      <c r="BK653" s="109">
        <f>BK654+BK655+BK656</f>
        <v>6431.2929999999997</v>
      </c>
      <c r="BL653" s="109">
        <f>BL654+BL655+BL656</f>
        <v>0</v>
      </c>
      <c r="BM653" s="109">
        <f t="shared" si="523"/>
        <v>6431.2929999999997</v>
      </c>
      <c r="BN653" s="107">
        <f t="shared" si="542"/>
        <v>6431.2929999999997</v>
      </c>
      <c r="BO653" s="107">
        <f>BO654+BO655+BO656</f>
        <v>0</v>
      </c>
      <c r="BP653" s="107">
        <f>BP654+BP655+BP656</f>
        <v>0</v>
      </c>
      <c r="BQ653" s="201">
        <f t="shared" si="507"/>
        <v>6431.2929999999997</v>
      </c>
      <c r="BR653" s="107">
        <f>BR654+BR655+BR656</f>
        <v>0</v>
      </c>
      <c r="BS653" s="201">
        <f t="shared" si="504"/>
        <v>6431.2929999999997</v>
      </c>
      <c r="BT653" s="109">
        <f>BT654+BT655+BT656</f>
        <v>0</v>
      </c>
      <c r="BU653" s="107">
        <f t="shared" si="524"/>
        <v>6431.2929999999997</v>
      </c>
      <c r="BV653" s="109">
        <f>BV654+BV655+BV656</f>
        <v>0</v>
      </c>
      <c r="BW653" s="107">
        <f t="shared" si="508"/>
        <v>6431.2929999999997</v>
      </c>
      <c r="BX653" s="107">
        <v>0</v>
      </c>
      <c r="BY653" s="201">
        <f t="shared" si="497"/>
        <v>6431.2929999999997</v>
      </c>
      <c r="BZ653" s="107"/>
      <c r="CA653" s="107">
        <f>CA654+CA655+CA656</f>
        <v>0</v>
      </c>
      <c r="CB653" s="107">
        <f t="shared" si="517"/>
        <v>6431.2929999999997</v>
      </c>
      <c r="CC653" s="107">
        <v>0</v>
      </c>
      <c r="CD653" s="201">
        <f t="shared" si="498"/>
        <v>6431.2929999999997</v>
      </c>
      <c r="CE653" s="107">
        <f>CE654+CE655+CE656</f>
        <v>0</v>
      </c>
      <c r="CF653" s="107">
        <f t="shared" si="499"/>
        <v>6431.2929999999997</v>
      </c>
      <c r="CG653" s="107">
        <f>CG654+CG655+CG656</f>
        <v>0</v>
      </c>
      <c r="CH653" s="107">
        <f t="shared" si="500"/>
        <v>6431.2929999999997</v>
      </c>
    </row>
    <row r="654" spans="2:86" ht="116.25" customHeight="1" x14ac:dyDescent="0.3">
      <c r="B654" s="12"/>
      <c r="C654" s="7"/>
      <c r="D654" s="68" t="s">
        <v>114</v>
      </c>
      <c r="E654" s="145" t="s">
        <v>301</v>
      </c>
      <c r="F654" s="145">
        <v>100</v>
      </c>
      <c r="G654" s="69">
        <v>12</v>
      </c>
      <c r="H654" s="34">
        <v>0</v>
      </c>
      <c r="I654" s="34"/>
      <c r="J654" s="34">
        <f t="shared" si="543"/>
        <v>0</v>
      </c>
      <c r="K654" s="34"/>
      <c r="L654" s="34">
        <f t="shared" si="522"/>
        <v>0</v>
      </c>
      <c r="M654" s="34">
        <v>0</v>
      </c>
      <c r="N654" s="69">
        <f t="shared" si="539"/>
        <v>0</v>
      </c>
      <c r="O654" s="34">
        <v>0</v>
      </c>
      <c r="P654" s="69">
        <f t="shared" si="540"/>
        <v>0</v>
      </c>
      <c r="Q654" s="34">
        <v>0</v>
      </c>
      <c r="R654" s="69">
        <f t="shared" si="518"/>
        <v>0</v>
      </c>
      <c r="S654" s="34">
        <v>0</v>
      </c>
      <c r="T654" s="69">
        <f t="shared" si="519"/>
        <v>0</v>
      </c>
      <c r="U654" s="34">
        <v>0</v>
      </c>
      <c r="V654" s="69">
        <f t="shared" si="520"/>
        <v>0</v>
      </c>
      <c r="W654" s="69"/>
      <c r="X654" s="69">
        <f t="shared" si="521"/>
        <v>0</v>
      </c>
      <c r="Y654" s="69"/>
      <c r="Z654" s="34">
        <v>0</v>
      </c>
      <c r="AA654" s="34">
        <f t="shared" si="541"/>
        <v>0</v>
      </c>
      <c r="AB654" s="34">
        <v>0</v>
      </c>
      <c r="AC654" s="31">
        <f t="shared" si="514"/>
        <v>0</v>
      </c>
      <c r="AD654" s="34">
        <v>0</v>
      </c>
      <c r="AE654" s="31">
        <f t="shared" si="514"/>
        <v>0</v>
      </c>
      <c r="AF654" s="34">
        <v>0</v>
      </c>
      <c r="AG654" s="31">
        <f t="shared" si="532"/>
        <v>0</v>
      </c>
      <c r="AH654" s="34">
        <v>0</v>
      </c>
      <c r="AI654" s="31">
        <f t="shared" si="532"/>
        <v>0</v>
      </c>
      <c r="AJ654" s="34">
        <v>0</v>
      </c>
      <c r="AK654" s="31">
        <f t="shared" si="532"/>
        <v>0</v>
      </c>
      <c r="AL654" s="34">
        <v>0</v>
      </c>
      <c r="AM654" s="31">
        <f t="shared" si="532"/>
        <v>0</v>
      </c>
      <c r="AN654" s="34">
        <v>0</v>
      </c>
      <c r="AO654" s="31">
        <f t="shared" si="533"/>
        <v>0</v>
      </c>
      <c r="AP654" s="34">
        <v>0</v>
      </c>
      <c r="AQ654" s="31"/>
      <c r="AR654" s="34"/>
      <c r="AS654" s="107"/>
      <c r="AT654" s="108"/>
      <c r="AU654" s="108"/>
      <c r="AV654" s="108"/>
      <c r="AW654" s="108"/>
      <c r="AX654" s="108"/>
      <c r="AY654" s="108"/>
      <c r="AZ654" s="107"/>
      <c r="BA654" s="107"/>
      <c r="BB654" s="107"/>
      <c r="BC654" s="108"/>
      <c r="BD654" s="108"/>
      <c r="BE654" s="107"/>
      <c r="BF654" s="107"/>
      <c r="BG654" s="109">
        <v>6113.5519999999997</v>
      </c>
      <c r="BH654" s="107">
        <f t="shared" si="515"/>
        <v>6113.5519999999997</v>
      </c>
      <c r="BI654" s="107"/>
      <c r="BJ654" s="107">
        <f t="shared" si="530"/>
        <v>0</v>
      </c>
      <c r="BK654" s="109">
        <v>6113.5519999999997</v>
      </c>
      <c r="BL654" s="109"/>
      <c r="BM654" s="109">
        <f t="shared" si="523"/>
        <v>6113.5519999999997</v>
      </c>
      <c r="BN654" s="107">
        <f t="shared" si="542"/>
        <v>6113.5519999999997</v>
      </c>
      <c r="BO654" s="107"/>
      <c r="BP654" s="107"/>
      <c r="BQ654" s="201">
        <f t="shared" si="507"/>
        <v>6113.5519999999997</v>
      </c>
      <c r="BR654" s="107"/>
      <c r="BS654" s="201">
        <f t="shared" si="504"/>
        <v>6113.5519999999997</v>
      </c>
      <c r="BT654" s="109"/>
      <c r="BU654" s="107">
        <f t="shared" si="524"/>
        <v>6113.5519999999997</v>
      </c>
      <c r="BV654" s="109"/>
      <c r="BW654" s="107">
        <f t="shared" si="508"/>
        <v>6113.5519999999997</v>
      </c>
      <c r="BX654" s="107"/>
      <c r="BY654" s="201">
        <f t="shared" si="497"/>
        <v>6113.5519999999997</v>
      </c>
      <c r="BZ654" s="107"/>
      <c r="CA654" s="107"/>
      <c r="CB654" s="107">
        <f t="shared" si="517"/>
        <v>6113.5519999999997</v>
      </c>
      <c r="CC654" s="107"/>
      <c r="CD654" s="201">
        <f t="shared" si="498"/>
        <v>6113.5519999999997</v>
      </c>
      <c r="CE654" s="107"/>
      <c r="CF654" s="107">
        <f t="shared" si="499"/>
        <v>6113.5519999999997</v>
      </c>
      <c r="CG654" s="107"/>
      <c r="CH654" s="107">
        <f t="shared" si="500"/>
        <v>6113.5519999999997</v>
      </c>
    </row>
    <row r="655" spans="2:86" ht="40.5" x14ac:dyDescent="0.3">
      <c r="B655" s="12"/>
      <c r="C655" s="7"/>
      <c r="D655" s="68" t="s">
        <v>14</v>
      </c>
      <c r="E655" s="145" t="s">
        <v>301</v>
      </c>
      <c r="F655" s="145">
        <v>200</v>
      </c>
      <c r="G655" s="69">
        <v>12</v>
      </c>
      <c r="H655" s="34">
        <v>0</v>
      </c>
      <c r="I655" s="34"/>
      <c r="J655" s="34">
        <f t="shared" si="543"/>
        <v>0</v>
      </c>
      <c r="K655" s="34"/>
      <c r="L655" s="34">
        <f t="shared" si="522"/>
        <v>0</v>
      </c>
      <c r="M655" s="34"/>
      <c r="N655" s="69">
        <f t="shared" si="539"/>
        <v>0</v>
      </c>
      <c r="O655" s="34"/>
      <c r="P655" s="69">
        <f t="shared" si="540"/>
        <v>0</v>
      </c>
      <c r="Q655" s="34"/>
      <c r="R655" s="69">
        <f t="shared" si="518"/>
        <v>0</v>
      </c>
      <c r="S655" s="34"/>
      <c r="T655" s="69">
        <f t="shared" si="519"/>
        <v>0</v>
      </c>
      <c r="U655" s="34"/>
      <c r="V655" s="69">
        <f t="shared" si="520"/>
        <v>0</v>
      </c>
      <c r="W655" s="69"/>
      <c r="X655" s="69">
        <f t="shared" si="521"/>
        <v>0</v>
      </c>
      <c r="Y655" s="69"/>
      <c r="Z655" s="34">
        <v>0</v>
      </c>
      <c r="AA655" s="34">
        <f t="shared" si="541"/>
        <v>0</v>
      </c>
      <c r="AB655" s="34">
        <v>0</v>
      </c>
      <c r="AC655" s="31">
        <f t="shared" si="514"/>
        <v>0</v>
      </c>
      <c r="AD655" s="34">
        <v>0</v>
      </c>
      <c r="AE655" s="31">
        <f t="shared" si="514"/>
        <v>0</v>
      </c>
      <c r="AF655" s="34">
        <v>0</v>
      </c>
      <c r="AG655" s="31">
        <f t="shared" si="532"/>
        <v>0</v>
      </c>
      <c r="AH655" s="34">
        <v>0</v>
      </c>
      <c r="AI655" s="31">
        <f t="shared" si="532"/>
        <v>0</v>
      </c>
      <c r="AJ655" s="34">
        <v>0</v>
      </c>
      <c r="AK655" s="31">
        <f t="shared" si="532"/>
        <v>0</v>
      </c>
      <c r="AL655" s="34">
        <v>0</v>
      </c>
      <c r="AM655" s="31">
        <f t="shared" si="532"/>
        <v>0</v>
      </c>
      <c r="AN655" s="34">
        <v>0</v>
      </c>
      <c r="AO655" s="31">
        <f t="shared" si="533"/>
        <v>0</v>
      </c>
      <c r="AP655" s="34">
        <v>0</v>
      </c>
      <c r="AQ655" s="31"/>
      <c r="AR655" s="34"/>
      <c r="AS655" s="107"/>
      <c r="AT655" s="108"/>
      <c r="AU655" s="108"/>
      <c r="AV655" s="108"/>
      <c r="AW655" s="108"/>
      <c r="AX655" s="108"/>
      <c r="AY655" s="108"/>
      <c r="AZ655" s="107"/>
      <c r="BA655" s="107"/>
      <c r="BB655" s="107"/>
      <c r="BC655" s="108"/>
      <c r="BD655" s="108"/>
      <c r="BE655" s="107"/>
      <c r="BF655" s="107"/>
      <c r="BG655" s="109">
        <v>250.74100000000001</v>
      </c>
      <c r="BH655" s="107">
        <f t="shared" si="515"/>
        <v>250.74100000000001</v>
      </c>
      <c r="BI655" s="107"/>
      <c r="BJ655" s="107">
        <f t="shared" si="530"/>
        <v>0</v>
      </c>
      <c r="BK655" s="109">
        <v>250.74100000000001</v>
      </c>
      <c r="BL655" s="109"/>
      <c r="BM655" s="109">
        <f t="shared" si="523"/>
        <v>250.74100000000001</v>
      </c>
      <c r="BN655" s="107">
        <f t="shared" si="542"/>
        <v>250.74100000000001</v>
      </c>
      <c r="BO655" s="107"/>
      <c r="BP655" s="107"/>
      <c r="BQ655" s="201">
        <f t="shared" si="507"/>
        <v>250.74100000000001</v>
      </c>
      <c r="BR655" s="107"/>
      <c r="BS655" s="201">
        <f t="shared" si="504"/>
        <v>250.74100000000001</v>
      </c>
      <c r="BT655" s="109"/>
      <c r="BU655" s="107">
        <f t="shared" si="524"/>
        <v>250.74100000000001</v>
      </c>
      <c r="BV655" s="109"/>
      <c r="BW655" s="107">
        <f t="shared" si="508"/>
        <v>250.74100000000001</v>
      </c>
      <c r="BX655" s="107"/>
      <c r="BY655" s="201">
        <f t="shared" si="497"/>
        <v>250.74100000000001</v>
      </c>
      <c r="BZ655" s="107"/>
      <c r="CA655" s="107"/>
      <c r="CB655" s="107">
        <f t="shared" si="517"/>
        <v>250.74100000000001</v>
      </c>
      <c r="CC655" s="107"/>
      <c r="CD655" s="201">
        <f t="shared" si="498"/>
        <v>250.74100000000001</v>
      </c>
      <c r="CE655" s="107"/>
      <c r="CF655" s="107">
        <f t="shared" si="499"/>
        <v>250.74100000000001</v>
      </c>
      <c r="CG655" s="107"/>
      <c r="CH655" s="107">
        <f t="shared" si="500"/>
        <v>250.74100000000001</v>
      </c>
    </row>
    <row r="656" spans="2:86" ht="20.25" x14ac:dyDescent="0.3">
      <c r="B656" s="12"/>
      <c r="C656" s="7"/>
      <c r="D656" s="68" t="s">
        <v>18</v>
      </c>
      <c r="E656" s="145" t="s">
        <v>301</v>
      </c>
      <c r="F656" s="145">
        <v>800</v>
      </c>
      <c r="G656" s="69">
        <v>12</v>
      </c>
      <c r="H656" s="34">
        <v>0</v>
      </c>
      <c r="I656" s="34">
        <f>I657</f>
        <v>0</v>
      </c>
      <c r="J656" s="34">
        <f t="shared" si="543"/>
        <v>0</v>
      </c>
      <c r="K656" s="34">
        <f>K657</f>
        <v>0</v>
      </c>
      <c r="L656" s="34">
        <f t="shared" si="522"/>
        <v>0</v>
      </c>
      <c r="M656" s="34">
        <f>M657</f>
        <v>0</v>
      </c>
      <c r="N656" s="69">
        <f t="shared" si="539"/>
        <v>0</v>
      </c>
      <c r="O656" s="34">
        <f>O657</f>
        <v>0</v>
      </c>
      <c r="P656" s="69">
        <f t="shared" si="540"/>
        <v>0</v>
      </c>
      <c r="Q656" s="34">
        <f>Q657</f>
        <v>0</v>
      </c>
      <c r="R656" s="69">
        <f t="shared" si="518"/>
        <v>0</v>
      </c>
      <c r="S656" s="34">
        <f>S657</f>
        <v>0</v>
      </c>
      <c r="T656" s="69">
        <f t="shared" si="519"/>
        <v>0</v>
      </c>
      <c r="U656" s="34">
        <f>U657</f>
        <v>0</v>
      </c>
      <c r="V656" s="69">
        <f t="shared" si="520"/>
        <v>0</v>
      </c>
      <c r="W656" s="69"/>
      <c r="X656" s="69">
        <f t="shared" si="521"/>
        <v>0</v>
      </c>
      <c r="Y656" s="69">
        <f>Y657</f>
        <v>0</v>
      </c>
      <c r="Z656" s="34">
        <f>Z657</f>
        <v>0</v>
      </c>
      <c r="AA656" s="34">
        <f t="shared" si="541"/>
        <v>0</v>
      </c>
      <c r="AB656" s="34">
        <f>AB657</f>
        <v>0</v>
      </c>
      <c r="AC656" s="31">
        <f t="shared" si="514"/>
        <v>0</v>
      </c>
      <c r="AD656" s="34">
        <f>AD657</f>
        <v>0</v>
      </c>
      <c r="AE656" s="31">
        <f t="shared" si="514"/>
        <v>0</v>
      </c>
      <c r="AF656" s="34">
        <f>AF657</f>
        <v>0</v>
      </c>
      <c r="AG656" s="31">
        <f t="shared" si="532"/>
        <v>0</v>
      </c>
      <c r="AH656" s="34">
        <f>AH657</f>
        <v>0</v>
      </c>
      <c r="AI656" s="31">
        <f t="shared" si="532"/>
        <v>0</v>
      </c>
      <c r="AJ656" s="34">
        <f>AJ657</f>
        <v>0</v>
      </c>
      <c r="AK656" s="31">
        <f t="shared" si="532"/>
        <v>0</v>
      </c>
      <c r="AL656" s="34">
        <f>AL657</f>
        <v>0</v>
      </c>
      <c r="AM656" s="31">
        <f t="shared" si="532"/>
        <v>0</v>
      </c>
      <c r="AN656" s="34">
        <f>AN657</f>
        <v>0</v>
      </c>
      <c r="AO656" s="31">
        <f t="shared" si="533"/>
        <v>0</v>
      </c>
      <c r="AP656" s="34">
        <f>AP657</f>
        <v>0</v>
      </c>
      <c r="AQ656" s="31"/>
      <c r="AR656" s="34"/>
      <c r="AS656" s="107"/>
      <c r="AT656" s="108"/>
      <c r="AU656" s="108"/>
      <c r="AV656" s="108"/>
      <c r="AW656" s="108"/>
      <c r="AX656" s="108"/>
      <c r="AY656" s="108"/>
      <c r="AZ656" s="107"/>
      <c r="BA656" s="107"/>
      <c r="BB656" s="107"/>
      <c r="BC656" s="108"/>
      <c r="BD656" s="108"/>
      <c r="BE656" s="107"/>
      <c r="BF656" s="107"/>
      <c r="BG656" s="109">
        <v>67</v>
      </c>
      <c r="BH656" s="107">
        <f t="shared" ref="BH656:BH687" si="544">BD656+BG656</f>
        <v>67</v>
      </c>
      <c r="BI656" s="107"/>
      <c r="BJ656" s="107">
        <f t="shared" si="530"/>
        <v>0</v>
      </c>
      <c r="BK656" s="109">
        <v>67</v>
      </c>
      <c r="BL656" s="109"/>
      <c r="BM656" s="109">
        <f t="shared" si="523"/>
        <v>67</v>
      </c>
      <c r="BN656" s="107">
        <f t="shared" si="542"/>
        <v>67</v>
      </c>
      <c r="BO656" s="107"/>
      <c r="BP656" s="107"/>
      <c r="BQ656" s="201">
        <f t="shared" si="507"/>
        <v>67</v>
      </c>
      <c r="BR656" s="107"/>
      <c r="BS656" s="201">
        <f t="shared" si="504"/>
        <v>67</v>
      </c>
      <c r="BT656" s="109"/>
      <c r="BU656" s="107">
        <f t="shared" si="524"/>
        <v>67</v>
      </c>
      <c r="BV656" s="109"/>
      <c r="BW656" s="107">
        <f t="shared" si="508"/>
        <v>67</v>
      </c>
      <c r="BX656" s="107"/>
      <c r="BY656" s="201">
        <f t="shared" si="497"/>
        <v>67</v>
      </c>
      <c r="BZ656" s="107"/>
      <c r="CA656" s="107"/>
      <c r="CB656" s="107">
        <f t="shared" si="517"/>
        <v>67</v>
      </c>
      <c r="CC656" s="107"/>
      <c r="CD656" s="201">
        <f t="shared" si="498"/>
        <v>67</v>
      </c>
      <c r="CE656" s="107"/>
      <c r="CF656" s="107">
        <f t="shared" si="499"/>
        <v>67</v>
      </c>
      <c r="CG656" s="107"/>
      <c r="CH656" s="107">
        <f t="shared" si="500"/>
        <v>67</v>
      </c>
    </row>
    <row r="657" spans="2:86" ht="91.5" customHeight="1" x14ac:dyDescent="0.3">
      <c r="B657" s="12"/>
      <c r="C657" s="7"/>
      <c r="D657" s="68" t="s">
        <v>302</v>
      </c>
      <c r="E657" s="145" t="s">
        <v>303</v>
      </c>
      <c r="F657" s="145"/>
      <c r="G657" s="69"/>
      <c r="H657" s="34">
        <f>H658</f>
        <v>0</v>
      </c>
      <c r="I657" s="34"/>
      <c r="J657" s="34">
        <f t="shared" si="543"/>
        <v>0</v>
      </c>
      <c r="K657" s="34"/>
      <c r="L657" s="34">
        <f t="shared" si="522"/>
        <v>0</v>
      </c>
      <c r="M657" s="34"/>
      <c r="N657" s="69">
        <f t="shared" si="539"/>
        <v>0</v>
      </c>
      <c r="O657" s="34"/>
      <c r="P657" s="69">
        <f t="shared" si="540"/>
        <v>0</v>
      </c>
      <c r="Q657" s="34"/>
      <c r="R657" s="69">
        <f t="shared" si="518"/>
        <v>0</v>
      </c>
      <c r="S657" s="34"/>
      <c r="T657" s="69">
        <f t="shared" si="519"/>
        <v>0</v>
      </c>
      <c r="U657" s="34"/>
      <c r="V657" s="69">
        <f t="shared" si="520"/>
        <v>0</v>
      </c>
      <c r="W657" s="69"/>
      <c r="X657" s="69">
        <f t="shared" si="521"/>
        <v>0</v>
      </c>
      <c r="Y657" s="69"/>
      <c r="Z657" s="34">
        <v>0</v>
      </c>
      <c r="AA657" s="34">
        <f t="shared" si="541"/>
        <v>0</v>
      </c>
      <c r="AB657" s="34">
        <v>0</v>
      </c>
      <c r="AC657" s="31">
        <f t="shared" si="514"/>
        <v>0</v>
      </c>
      <c r="AD657" s="34">
        <v>0</v>
      </c>
      <c r="AE657" s="31">
        <f t="shared" si="514"/>
        <v>0</v>
      </c>
      <c r="AF657" s="34">
        <v>0</v>
      </c>
      <c r="AG657" s="31">
        <f t="shared" si="532"/>
        <v>0</v>
      </c>
      <c r="AH657" s="34">
        <v>0</v>
      </c>
      <c r="AI657" s="31">
        <f t="shared" si="532"/>
        <v>0</v>
      </c>
      <c r="AJ657" s="34">
        <v>0</v>
      </c>
      <c r="AK657" s="31">
        <f t="shared" si="532"/>
        <v>0</v>
      </c>
      <c r="AL657" s="34">
        <v>0</v>
      </c>
      <c r="AM657" s="31">
        <f t="shared" si="532"/>
        <v>0</v>
      </c>
      <c r="AN657" s="34">
        <v>0</v>
      </c>
      <c r="AO657" s="31">
        <f t="shared" si="533"/>
        <v>0</v>
      </c>
      <c r="AP657" s="34">
        <v>0</v>
      </c>
      <c r="AQ657" s="31"/>
      <c r="AR657" s="34"/>
      <c r="AS657" s="107"/>
      <c r="AT657" s="108"/>
      <c r="AU657" s="108"/>
      <c r="AV657" s="108"/>
      <c r="AW657" s="108"/>
      <c r="AX657" s="108"/>
      <c r="AY657" s="108"/>
      <c r="AZ657" s="107"/>
      <c r="BA657" s="107"/>
      <c r="BB657" s="107"/>
      <c r="BC657" s="108"/>
      <c r="BD657" s="108"/>
      <c r="BE657" s="107"/>
      <c r="BF657" s="107"/>
      <c r="BG657" s="109">
        <f t="shared" ref="BG657" si="545">BG658</f>
        <v>807.63800000000003</v>
      </c>
      <c r="BH657" s="107">
        <f t="shared" si="544"/>
        <v>807.63800000000003</v>
      </c>
      <c r="BI657" s="107"/>
      <c r="BJ657" s="107">
        <f t="shared" si="530"/>
        <v>0</v>
      </c>
      <c r="BK657" s="109">
        <f t="shared" ref="BK657:BL657" si="546">BK658</f>
        <v>807.63800000000003</v>
      </c>
      <c r="BL657" s="109">
        <f t="shared" si="546"/>
        <v>0</v>
      </c>
      <c r="BM657" s="109">
        <f t="shared" si="523"/>
        <v>807.63800000000003</v>
      </c>
      <c r="BN657" s="107">
        <f t="shared" si="542"/>
        <v>807.63800000000003</v>
      </c>
      <c r="BO657" s="107">
        <f t="shared" ref="BO657:BR657" si="547">BO658</f>
        <v>0</v>
      </c>
      <c r="BP657" s="107">
        <f t="shared" si="547"/>
        <v>0</v>
      </c>
      <c r="BQ657" s="201">
        <f t="shared" si="507"/>
        <v>807.63800000000003</v>
      </c>
      <c r="BR657" s="107">
        <f t="shared" si="547"/>
        <v>0</v>
      </c>
      <c r="BS657" s="201">
        <f t="shared" si="504"/>
        <v>807.63800000000003</v>
      </c>
      <c r="BT657" s="109">
        <f t="shared" ref="BT657:BV657" si="548">BT658</f>
        <v>0</v>
      </c>
      <c r="BU657" s="107">
        <f t="shared" si="524"/>
        <v>807.63800000000003</v>
      </c>
      <c r="BV657" s="109">
        <f t="shared" si="548"/>
        <v>0</v>
      </c>
      <c r="BW657" s="107">
        <f t="shared" si="508"/>
        <v>807.63800000000003</v>
      </c>
      <c r="BX657" s="107">
        <v>0</v>
      </c>
      <c r="BY657" s="201">
        <f t="shared" si="497"/>
        <v>807.63800000000003</v>
      </c>
      <c r="BZ657" s="107"/>
      <c r="CA657" s="107">
        <f t="shared" ref="CA657:CG657" si="549">CA658</f>
        <v>0</v>
      </c>
      <c r="CB657" s="107">
        <f t="shared" si="517"/>
        <v>807.63800000000003</v>
      </c>
      <c r="CC657" s="107">
        <v>0</v>
      </c>
      <c r="CD657" s="201">
        <f t="shared" si="498"/>
        <v>807.63800000000003</v>
      </c>
      <c r="CE657" s="107">
        <f t="shared" si="549"/>
        <v>0</v>
      </c>
      <c r="CF657" s="107">
        <f t="shared" si="499"/>
        <v>807.63800000000003</v>
      </c>
      <c r="CG657" s="107">
        <f t="shared" si="549"/>
        <v>0</v>
      </c>
      <c r="CH657" s="107">
        <f t="shared" si="500"/>
        <v>807.63800000000003</v>
      </c>
    </row>
    <row r="658" spans="2:86" ht="60.75" x14ac:dyDescent="0.3">
      <c r="B658" s="12"/>
      <c r="C658" s="7"/>
      <c r="D658" s="68" t="s">
        <v>20</v>
      </c>
      <c r="E658" s="145" t="s">
        <v>303</v>
      </c>
      <c r="F658" s="145">
        <v>600</v>
      </c>
      <c r="G658" s="69">
        <v>3</v>
      </c>
      <c r="H658" s="34">
        <v>0</v>
      </c>
      <c r="I658" s="34"/>
      <c r="J658" s="34">
        <f t="shared" si="543"/>
        <v>0</v>
      </c>
      <c r="K658" s="34"/>
      <c r="L658" s="34">
        <f t="shared" si="522"/>
        <v>0</v>
      </c>
      <c r="M658" s="34"/>
      <c r="N658" s="69">
        <f t="shared" si="539"/>
        <v>0</v>
      </c>
      <c r="O658" s="34"/>
      <c r="P658" s="69">
        <f t="shared" si="540"/>
        <v>0</v>
      </c>
      <c r="Q658" s="34"/>
      <c r="R658" s="69">
        <f t="shared" si="518"/>
        <v>0</v>
      </c>
      <c r="S658" s="34"/>
      <c r="T658" s="69">
        <f t="shared" si="519"/>
        <v>0</v>
      </c>
      <c r="U658" s="34"/>
      <c r="V658" s="69">
        <f t="shared" si="520"/>
        <v>0</v>
      </c>
      <c r="W658" s="69"/>
      <c r="X658" s="69">
        <f t="shared" si="521"/>
        <v>0</v>
      </c>
      <c r="Y658" s="69">
        <f>Y659</f>
        <v>0</v>
      </c>
      <c r="Z658" s="34">
        <v>0</v>
      </c>
      <c r="AA658" s="34">
        <f t="shared" si="541"/>
        <v>0</v>
      </c>
      <c r="AB658" s="34">
        <v>0</v>
      </c>
      <c r="AC658" s="31">
        <f t="shared" si="514"/>
        <v>0</v>
      </c>
      <c r="AD658" s="34">
        <v>0</v>
      </c>
      <c r="AE658" s="31">
        <f t="shared" si="514"/>
        <v>0</v>
      </c>
      <c r="AF658" s="34">
        <v>0</v>
      </c>
      <c r="AG658" s="31">
        <f t="shared" si="532"/>
        <v>0</v>
      </c>
      <c r="AH658" s="34">
        <v>0</v>
      </c>
      <c r="AI658" s="31">
        <f t="shared" si="532"/>
        <v>0</v>
      </c>
      <c r="AJ658" s="34">
        <v>0</v>
      </c>
      <c r="AK658" s="31">
        <f t="shared" si="532"/>
        <v>0</v>
      </c>
      <c r="AL658" s="34">
        <v>0</v>
      </c>
      <c r="AM658" s="31">
        <f t="shared" si="532"/>
        <v>0</v>
      </c>
      <c r="AN658" s="34">
        <v>0</v>
      </c>
      <c r="AO658" s="31">
        <f t="shared" si="533"/>
        <v>0</v>
      </c>
      <c r="AP658" s="34">
        <v>0</v>
      </c>
      <c r="AQ658" s="31"/>
      <c r="AR658" s="34"/>
      <c r="AS658" s="107"/>
      <c r="AT658" s="108"/>
      <c r="AU658" s="108"/>
      <c r="AV658" s="108"/>
      <c r="AW658" s="108"/>
      <c r="AX658" s="108"/>
      <c r="AY658" s="108"/>
      <c r="AZ658" s="107"/>
      <c r="BA658" s="107"/>
      <c r="BB658" s="107"/>
      <c r="BC658" s="108"/>
      <c r="BD658" s="108"/>
      <c r="BE658" s="107"/>
      <c r="BF658" s="107"/>
      <c r="BG658" s="109">
        <v>807.63800000000003</v>
      </c>
      <c r="BH658" s="107">
        <f t="shared" si="544"/>
        <v>807.63800000000003</v>
      </c>
      <c r="BI658" s="107"/>
      <c r="BJ658" s="107">
        <f t="shared" si="530"/>
        <v>0</v>
      </c>
      <c r="BK658" s="109">
        <v>807.63800000000003</v>
      </c>
      <c r="BL658" s="109"/>
      <c r="BM658" s="109">
        <f t="shared" si="523"/>
        <v>807.63800000000003</v>
      </c>
      <c r="BN658" s="107">
        <f t="shared" si="542"/>
        <v>807.63800000000003</v>
      </c>
      <c r="BO658" s="107"/>
      <c r="BP658" s="107"/>
      <c r="BQ658" s="201">
        <f t="shared" si="507"/>
        <v>807.63800000000003</v>
      </c>
      <c r="BR658" s="107"/>
      <c r="BS658" s="201">
        <f t="shared" si="504"/>
        <v>807.63800000000003</v>
      </c>
      <c r="BT658" s="109"/>
      <c r="BU658" s="107">
        <f t="shared" si="524"/>
        <v>807.63800000000003</v>
      </c>
      <c r="BV658" s="109"/>
      <c r="BW658" s="107">
        <f t="shared" si="508"/>
        <v>807.63800000000003</v>
      </c>
      <c r="BX658" s="107"/>
      <c r="BY658" s="201">
        <f t="shared" si="497"/>
        <v>807.63800000000003</v>
      </c>
      <c r="BZ658" s="107"/>
      <c r="CA658" s="107"/>
      <c r="CB658" s="107">
        <f t="shared" si="517"/>
        <v>807.63800000000003</v>
      </c>
      <c r="CC658" s="107"/>
      <c r="CD658" s="201">
        <f t="shared" si="498"/>
        <v>807.63800000000003</v>
      </c>
      <c r="CE658" s="107"/>
      <c r="CF658" s="107">
        <f t="shared" si="499"/>
        <v>807.63800000000003</v>
      </c>
      <c r="CG658" s="107"/>
      <c r="CH658" s="107">
        <f t="shared" si="500"/>
        <v>807.63800000000003</v>
      </c>
    </row>
    <row r="659" spans="2:86" ht="60.75" x14ac:dyDescent="0.3">
      <c r="B659" s="12"/>
      <c r="C659" s="7"/>
      <c r="D659" s="68" t="s">
        <v>402</v>
      </c>
      <c r="E659" s="145" t="s">
        <v>304</v>
      </c>
      <c r="F659" s="145"/>
      <c r="G659" s="69"/>
      <c r="H659" s="34">
        <f>H660</f>
        <v>0</v>
      </c>
      <c r="I659" s="34"/>
      <c r="J659" s="34">
        <f t="shared" si="543"/>
        <v>0</v>
      </c>
      <c r="K659" s="34"/>
      <c r="L659" s="34">
        <f t="shared" si="522"/>
        <v>0</v>
      </c>
      <c r="M659" s="34"/>
      <c r="N659" s="69">
        <f t="shared" si="539"/>
        <v>0</v>
      </c>
      <c r="O659" s="34"/>
      <c r="P659" s="69">
        <f t="shared" si="540"/>
        <v>0</v>
      </c>
      <c r="Q659" s="34"/>
      <c r="R659" s="69">
        <f t="shared" si="518"/>
        <v>0</v>
      </c>
      <c r="S659" s="34"/>
      <c r="T659" s="69">
        <f t="shared" si="519"/>
        <v>0</v>
      </c>
      <c r="U659" s="34"/>
      <c r="V659" s="69">
        <f t="shared" si="520"/>
        <v>0</v>
      </c>
      <c r="W659" s="69"/>
      <c r="X659" s="69">
        <f t="shared" si="521"/>
        <v>0</v>
      </c>
      <c r="Y659" s="69">
        <f>Y660</f>
        <v>0</v>
      </c>
      <c r="Z659" s="34">
        <v>0</v>
      </c>
      <c r="AA659" s="34">
        <f t="shared" si="541"/>
        <v>0</v>
      </c>
      <c r="AB659" s="34">
        <v>0</v>
      </c>
      <c r="AC659" s="31">
        <f t="shared" si="514"/>
        <v>0</v>
      </c>
      <c r="AD659" s="34">
        <v>0</v>
      </c>
      <c r="AE659" s="31">
        <f t="shared" si="514"/>
        <v>0</v>
      </c>
      <c r="AF659" s="34">
        <v>0</v>
      </c>
      <c r="AG659" s="31">
        <f t="shared" si="532"/>
        <v>0</v>
      </c>
      <c r="AH659" s="34">
        <v>0</v>
      </c>
      <c r="AI659" s="31">
        <f t="shared" si="532"/>
        <v>0</v>
      </c>
      <c r="AJ659" s="34">
        <v>0</v>
      </c>
      <c r="AK659" s="31">
        <f t="shared" si="532"/>
        <v>0</v>
      </c>
      <c r="AL659" s="34">
        <v>0</v>
      </c>
      <c r="AM659" s="31">
        <f t="shared" si="532"/>
        <v>0</v>
      </c>
      <c r="AN659" s="34">
        <v>0</v>
      </c>
      <c r="AO659" s="31">
        <f t="shared" si="533"/>
        <v>0</v>
      </c>
      <c r="AP659" s="34">
        <v>0</v>
      </c>
      <c r="AQ659" s="31"/>
      <c r="AR659" s="34"/>
      <c r="AS659" s="107"/>
      <c r="AT659" s="108"/>
      <c r="AU659" s="108"/>
      <c r="AV659" s="108"/>
      <c r="AW659" s="108"/>
      <c r="AX659" s="108"/>
      <c r="AY659" s="108"/>
      <c r="AZ659" s="107"/>
      <c r="BA659" s="107"/>
      <c r="BB659" s="107"/>
      <c r="BC659" s="108"/>
      <c r="BD659" s="108"/>
      <c r="BE659" s="107"/>
      <c r="BF659" s="107"/>
      <c r="BG659" s="109">
        <f t="shared" ref="BG659:BG660" si="550">BG660</f>
        <v>428</v>
      </c>
      <c r="BH659" s="107">
        <f t="shared" si="544"/>
        <v>428</v>
      </c>
      <c r="BI659" s="107"/>
      <c r="BJ659" s="107">
        <f t="shared" si="530"/>
        <v>0</v>
      </c>
      <c r="BK659" s="109">
        <f t="shared" ref="BK659:BL660" si="551">BK660</f>
        <v>428</v>
      </c>
      <c r="BL659" s="109">
        <f t="shared" si="551"/>
        <v>0</v>
      </c>
      <c r="BM659" s="109">
        <f t="shared" si="523"/>
        <v>428</v>
      </c>
      <c r="BN659" s="107">
        <f t="shared" si="542"/>
        <v>428</v>
      </c>
      <c r="BO659" s="107">
        <f t="shared" ref="BO659:BR660" si="552">BO660</f>
        <v>0</v>
      </c>
      <c r="BP659" s="107">
        <f t="shared" si="552"/>
        <v>0</v>
      </c>
      <c r="BQ659" s="201">
        <f t="shared" si="507"/>
        <v>428</v>
      </c>
      <c r="BR659" s="107">
        <f t="shared" si="552"/>
        <v>0</v>
      </c>
      <c r="BS659" s="201">
        <f t="shared" si="504"/>
        <v>428</v>
      </c>
      <c r="BT659" s="109">
        <f t="shared" ref="BT659:BV660" si="553">BT660</f>
        <v>0</v>
      </c>
      <c r="BU659" s="107">
        <f t="shared" si="524"/>
        <v>428</v>
      </c>
      <c r="BV659" s="109">
        <f t="shared" si="553"/>
        <v>0</v>
      </c>
      <c r="BW659" s="107">
        <f t="shared" si="508"/>
        <v>428</v>
      </c>
      <c r="BX659" s="107">
        <v>0</v>
      </c>
      <c r="BY659" s="201">
        <f t="shared" si="497"/>
        <v>428</v>
      </c>
      <c r="BZ659" s="107"/>
      <c r="CA659" s="107">
        <f t="shared" ref="CA659:CG660" si="554">CA660</f>
        <v>0</v>
      </c>
      <c r="CB659" s="107">
        <f t="shared" si="517"/>
        <v>428</v>
      </c>
      <c r="CC659" s="107">
        <v>0</v>
      </c>
      <c r="CD659" s="201">
        <f t="shared" si="498"/>
        <v>428</v>
      </c>
      <c r="CE659" s="107">
        <f t="shared" si="554"/>
        <v>0</v>
      </c>
      <c r="CF659" s="107">
        <f t="shared" si="499"/>
        <v>428</v>
      </c>
      <c r="CG659" s="107">
        <f t="shared" si="554"/>
        <v>0</v>
      </c>
      <c r="CH659" s="107">
        <f t="shared" si="500"/>
        <v>428</v>
      </c>
    </row>
    <row r="660" spans="2:86" ht="60.75" x14ac:dyDescent="0.3">
      <c r="B660" s="12"/>
      <c r="C660" s="7"/>
      <c r="D660" s="68" t="s">
        <v>305</v>
      </c>
      <c r="E660" s="145" t="s">
        <v>304</v>
      </c>
      <c r="F660" s="145"/>
      <c r="G660" s="69"/>
      <c r="H660" s="34">
        <f>H661</f>
        <v>0</v>
      </c>
      <c r="I660" s="34"/>
      <c r="J660" s="34">
        <f t="shared" si="543"/>
        <v>0</v>
      </c>
      <c r="K660" s="34"/>
      <c r="L660" s="34">
        <f t="shared" si="522"/>
        <v>0</v>
      </c>
      <c r="M660" s="34"/>
      <c r="N660" s="69">
        <f t="shared" si="539"/>
        <v>0</v>
      </c>
      <c r="O660" s="34"/>
      <c r="P660" s="69">
        <f t="shared" si="540"/>
        <v>0</v>
      </c>
      <c r="Q660" s="34"/>
      <c r="R660" s="69">
        <f t="shared" si="518"/>
        <v>0</v>
      </c>
      <c r="S660" s="34"/>
      <c r="T660" s="69">
        <f t="shared" si="519"/>
        <v>0</v>
      </c>
      <c r="U660" s="34"/>
      <c r="V660" s="69">
        <f t="shared" si="520"/>
        <v>0</v>
      </c>
      <c r="W660" s="69"/>
      <c r="X660" s="69">
        <f t="shared" si="521"/>
        <v>0</v>
      </c>
      <c r="Y660" s="69"/>
      <c r="Z660" s="34">
        <v>0</v>
      </c>
      <c r="AA660" s="34">
        <f t="shared" si="541"/>
        <v>0</v>
      </c>
      <c r="AB660" s="34">
        <v>0</v>
      </c>
      <c r="AC660" s="31">
        <f t="shared" si="514"/>
        <v>0</v>
      </c>
      <c r="AD660" s="34">
        <v>0</v>
      </c>
      <c r="AE660" s="31">
        <f t="shared" si="514"/>
        <v>0</v>
      </c>
      <c r="AF660" s="34">
        <v>0</v>
      </c>
      <c r="AG660" s="31">
        <f t="shared" si="532"/>
        <v>0</v>
      </c>
      <c r="AH660" s="34">
        <v>0</v>
      </c>
      <c r="AI660" s="31">
        <f t="shared" si="532"/>
        <v>0</v>
      </c>
      <c r="AJ660" s="34">
        <v>0</v>
      </c>
      <c r="AK660" s="31">
        <f t="shared" si="532"/>
        <v>0</v>
      </c>
      <c r="AL660" s="34">
        <v>0</v>
      </c>
      <c r="AM660" s="31">
        <f t="shared" si="532"/>
        <v>0</v>
      </c>
      <c r="AN660" s="34">
        <v>0</v>
      </c>
      <c r="AO660" s="31">
        <f t="shared" si="533"/>
        <v>0</v>
      </c>
      <c r="AP660" s="34">
        <v>0</v>
      </c>
      <c r="AQ660" s="31"/>
      <c r="AR660" s="34"/>
      <c r="AS660" s="107"/>
      <c r="AT660" s="108"/>
      <c r="AU660" s="108"/>
      <c r="AV660" s="108"/>
      <c r="AW660" s="108"/>
      <c r="AX660" s="108"/>
      <c r="AY660" s="108"/>
      <c r="AZ660" s="107"/>
      <c r="BA660" s="107"/>
      <c r="BB660" s="107"/>
      <c r="BC660" s="108"/>
      <c r="BD660" s="108"/>
      <c r="BE660" s="107"/>
      <c r="BF660" s="107"/>
      <c r="BG660" s="109">
        <f t="shared" si="550"/>
        <v>428</v>
      </c>
      <c r="BH660" s="107">
        <f t="shared" si="544"/>
        <v>428</v>
      </c>
      <c r="BI660" s="107"/>
      <c r="BJ660" s="107">
        <f t="shared" si="530"/>
        <v>0</v>
      </c>
      <c r="BK660" s="109">
        <f t="shared" si="551"/>
        <v>428</v>
      </c>
      <c r="BL660" s="109">
        <f t="shared" si="551"/>
        <v>0</v>
      </c>
      <c r="BM660" s="109">
        <f t="shared" si="523"/>
        <v>428</v>
      </c>
      <c r="BN660" s="107">
        <f t="shared" si="542"/>
        <v>428</v>
      </c>
      <c r="BO660" s="107">
        <f t="shared" si="552"/>
        <v>0</v>
      </c>
      <c r="BP660" s="107">
        <f t="shared" si="552"/>
        <v>0</v>
      </c>
      <c r="BQ660" s="201">
        <f t="shared" si="507"/>
        <v>428</v>
      </c>
      <c r="BR660" s="107">
        <f t="shared" si="552"/>
        <v>0</v>
      </c>
      <c r="BS660" s="201">
        <f t="shared" si="504"/>
        <v>428</v>
      </c>
      <c r="BT660" s="109">
        <f t="shared" si="553"/>
        <v>0</v>
      </c>
      <c r="BU660" s="107">
        <f t="shared" si="524"/>
        <v>428</v>
      </c>
      <c r="BV660" s="109">
        <f t="shared" si="553"/>
        <v>0</v>
      </c>
      <c r="BW660" s="107">
        <f t="shared" si="508"/>
        <v>428</v>
      </c>
      <c r="BX660" s="107">
        <v>0</v>
      </c>
      <c r="BY660" s="201">
        <f t="shared" si="497"/>
        <v>428</v>
      </c>
      <c r="BZ660" s="107"/>
      <c r="CA660" s="107">
        <f t="shared" si="554"/>
        <v>0</v>
      </c>
      <c r="CB660" s="107">
        <f t="shared" si="517"/>
        <v>428</v>
      </c>
      <c r="CC660" s="107">
        <v>0</v>
      </c>
      <c r="CD660" s="201">
        <f t="shared" si="498"/>
        <v>428</v>
      </c>
      <c r="CE660" s="107">
        <f t="shared" si="554"/>
        <v>0</v>
      </c>
      <c r="CF660" s="107">
        <f t="shared" si="499"/>
        <v>428</v>
      </c>
      <c r="CG660" s="107">
        <f t="shared" si="554"/>
        <v>0</v>
      </c>
      <c r="CH660" s="107">
        <f t="shared" si="500"/>
        <v>428</v>
      </c>
    </row>
    <row r="661" spans="2:86" ht="60.75" x14ac:dyDescent="0.3">
      <c r="B661" s="12"/>
      <c r="C661" s="7"/>
      <c r="D661" s="68" t="s">
        <v>20</v>
      </c>
      <c r="E661" s="145" t="s">
        <v>304</v>
      </c>
      <c r="F661" s="145">
        <v>600</v>
      </c>
      <c r="G661" s="69">
        <v>13</v>
      </c>
      <c r="H661" s="34">
        <v>0</v>
      </c>
      <c r="I661" s="34">
        <f>I662</f>
        <v>0</v>
      </c>
      <c r="J661" s="34">
        <f t="shared" si="543"/>
        <v>0</v>
      </c>
      <c r="K661" s="34">
        <f>K662</f>
        <v>0</v>
      </c>
      <c r="L661" s="34">
        <f t="shared" si="522"/>
        <v>0</v>
      </c>
      <c r="M661" s="34">
        <f>M662</f>
        <v>0</v>
      </c>
      <c r="N661" s="69">
        <f t="shared" si="539"/>
        <v>0</v>
      </c>
      <c r="O661" s="34">
        <f>O662</f>
        <v>0</v>
      </c>
      <c r="P661" s="69">
        <f t="shared" si="540"/>
        <v>0</v>
      </c>
      <c r="Q661" s="34">
        <f>Q662</f>
        <v>0</v>
      </c>
      <c r="R661" s="69">
        <f t="shared" si="518"/>
        <v>0</v>
      </c>
      <c r="S661" s="34">
        <f>S662</f>
        <v>0</v>
      </c>
      <c r="T661" s="69">
        <f t="shared" si="519"/>
        <v>0</v>
      </c>
      <c r="U661" s="34">
        <f>U662</f>
        <v>0</v>
      </c>
      <c r="V661" s="69">
        <f t="shared" si="520"/>
        <v>0</v>
      </c>
      <c r="W661" s="69"/>
      <c r="X661" s="69">
        <f t="shared" si="521"/>
        <v>0</v>
      </c>
      <c r="Y661" s="69">
        <f>Y662</f>
        <v>0</v>
      </c>
      <c r="Z661" s="34">
        <f>Z662</f>
        <v>0</v>
      </c>
      <c r="AA661" s="34">
        <f t="shared" si="541"/>
        <v>0</v>
      </c>
      <c r="AB661" s="34">
        <f>AB662</f>
        <v>0</v>
      </c>
      <c r="AC661" s="31">
        <f t="shared" si="514"/>
        <v>0</v>
      </c>
      <c r="AD661" s="34">
        <f>AD662</f>
        <v>0</v>
      </c>
      <c r="AE661" s="31">
        <f t="shared" si="514"/>
        <v>0</v>
      </c>
      <c r="AF661" s="34">
        <f>AF662</f>
        <v>0</v>
      </c>
      <c r="AG661" s="31">
        <f t="shared" si="532"/>
        <v>0</v>
      </c>
      <c r="AH661" s="34">
        <f>AH662</f>
        <v>0</v>
      </c>
      <c r="AI661" s="31">
        <f t="shared" si="532"/>
        <v>0</v>
      </c>
      <c r="AJ661" s="34">
        <f>AJ662</f>
        <v>0</v>
      </c>
      <c r="AK661" s="31">
        <f t="shared" si="532"/>
        <v>0</v>
      </c>
      <c r="AL661" s="34">
        <f>AL662</f>
        <v>0</v>
      </c>
      <c r="AM661" s="31">
        <f t="shared" si="532"/>
        <v>0</v>
      </c>
      <c r="AN661" s="34">
        <v>0</v>
      </c>
      <c r="AO661" s="31">
        <f t="shared" si="533"/>
        <v>0</v>
      </c>
      <c r="AP661" s="34">
        <v>0</v>
      </c>
      <c r="AQ661" s="31"/>
      <c r="AR661" s="34"/>
      <c r="AS661" s="107"/>
      <c r="AT661" s="108"/>
      <c r="AU661" s="108"/>
      <c r="AV661" s="108"/>
      <c r="AW661" s="108"/>
      <c r="AX661" s="108"/>
      <c r="AY661" s="108"/>
      <c r="AZ661" s="107"/>
      <c r="BA661" s="107"/>
      <c r="BB661" s="107"/>
      <c r="BC661" s="108"/>
      <c r="BD661" s="108"/>
      <c r="BE661" s="107"/>
      <c r="BF661" s="107"/>
      <c r="BG661" s="109">
        <v>428</v>
      </c>
      <c r="BH661" s="107">
        <f t="shared" si="544"/>
        <v>428</v>
      </c>
      <c r="BI661" s="107"/>
      <c r="BJ661" s="107">
        <f t="shared" si="530"/>
        <v>0</v>
      </c>
      <c r="BK661" s="109">
        <v>428</v>
      </c>
      <c r="BL661" s="109"/>
      <c r="BM661" s="109">
        <f t="shared" si="523"/>
        <v>428</v>
      </c>
      <c r="BN661" s="107">
        <f t="shared" si="542"/>
        <v>428</v>
      </c>
      <c r="BO661" s="107"/>
      <c r="BP661" s="107"/>
      <c r="BQ661" s="201">
        <f t="shared" si="507"/>
        <v>428</v>
      </c>
      <c r="BR661" s="107"/>
      <c r="BS661" s="201">
        <f t="shared" si="504"/>
        <v>428</v>
      </c>
      <c r="BT661" s="109"/>
      <c r="BU661" s="107">
        <f t="shared" si="524"/>
        <v>428</v>
      </c>
      <c r="BV661" s="109"/>
      <c r="BW661" s="107">
        <f t="shared" si="508"/>
        <v>428</v>
      </c>
      <c r="BX661" s="107"/>
      <c r="BY661" s="201">
        <f t="shared" si="497"/>
        <v>428</v>
      </c>
      <c r="BZ661" s="107"/>
      <c r="CA661" s="107"/>
      <c r="CB661" s="107">
        <f t="shared" si="517"/>
        <v>428</v>
      </c>
      <c r="CC661" s="107"/>
      <c r="CD661" s="201">
        <f t="shared" si="498"/>
        <v>428</v>
      </c>
      <c r="CE661" s="107"/>
      <c r="CF661" s="107">
        <f t="shared" si="499"/>
        <v>428</v>
      </c>
      <c r="CG661" s="107"/>
      <c r="CH661" s="107">
        <f t="shared" si="500"/>
        <v>428</v>
      </c>
    </row>
    <row r="662" spans="2:86" ht="40.5" hidden="1" x14ac:dyDescent="0.3">
      <c r="B662" s="12"/>
      <c r="C662" s="7"/>
      <c r="D662" s="68" t="s">
        <v>306</v>
      </c>
      <c r="E662" s="145" t="s">
        <v>307</v>
      </c>
      <c r="F662" s="145"/>
      <c r="G662" s="69"/>
      <c r="H662" s="34">
        <f>H663</f>
        <v>0</v>
      </c>
      <c r="I662" s="34"/>
      <c r="J662" s="34">
        <f t="shared" si="543"/>
        <v>0</v>
      </c>
      <c r="K662" s="34"/>
      <c r="L662" s="34">
        <f t="shared" si="522"/>
        <v>0</v>
      </c>
      <c r="M662" s="34">
        <v>0</v>
      </c>
      <c r="N662" s="69">
        <f t="shared" si="539"/>
        <v>0</v>
      </c>
      <c r="O662" s="34">
        <v>0</v>
      </c>
      <c r="P662" s="69">
        <f t="shared" si="540"/>
        <v>0</v>
      </c>
      <c r="Q662" s="34">
        <v>0</v>
      </c>
      <c r="R662" s="69">
        <f t="shared" si="518"/>
        <v>0</v>
      </c>
      <c r="S662" s="34"/>
      <c r="T662" s="69">
        <f t="shared" si="519"/>
        <v>0</v>
      </c>
      <c r="U662" s="34"/>
      <c r="V662" s="69">
        <f t="shared" si="520"/>
        <v>0</v>
      </c>
      <c r="W662" s="69"/>
      <c r="X662" s="69">
        <f t="shared" si="521"/>
        <v>0</v>
      </c>
      <c r="Y662" s="69"/>
      <c r="Z662" s="34">
        <v>0</v>
      </c>
      <c r="AA662" s="34">
        <f t="shared" si="541"/>
        <v>0</v>
      </c>
      <c r="AB662" s="34">
        <v>0</v>
      </c>
      <c r="AC662" s="31">
        <f t="shared" si="514"/>
        <v>0</v>
      </c>
      <c r="AD662" s="34">
        <v>0</v>
      </c>
      <c r="AE662" s="31">
        <f t="shared" si="514"/>
        <v>0</v>
      </c>
      <c r="AF662" s="34">
        <v>0</v>
      </c>
      <c r="AG662" s="31">
        <f t="shared" si="532"/>
        <v>0</v>
      </c>
      <c r="AH662" s="34">
        <v>0</v>
      </c>
      <c r="AI662" s="31">
        <f t="shared" si="532"/>
        <v>0</v>
      </c>
      <c r="AJ662" s="34">
        <v>0</v>
      </c>
      <c r="AK662" s="31">
        <f t="shared" si="532"/>
        <v>0</v>
      </c>
      <c r="AL662" s="34">
        <v>0</v>
      </c>
      <c r="AM662" s="31">
        <f t="shared" si="532"/>
        <v>0</v>
      </c>
      <c r="AN662" s="34">
        <f>AN663</f>
        <v>0</v>
      </c>
      <c r="AO662" s="31">
        <f t="shared" si="533"/>
        <v>0</v>
      </c>
      <c r="AP662" s="34">
        <f>AP663</f>
        <v>0</v>
      </c>
      <c r="AQ662" s="31"/>
      <c r="AR662" s="34"/>
      <c r="AS662" s="107"/>
      <c r="AT662" s="108"/>
      <c r="AU662" s="108"/>
      <c r="AV662" s="108"/>
      <c r="AW662" s="108"/>
      <c r="AX662" s="108"/>
      <c r="AY662" s="108"/>
      <c r="AZ662" s="107"/>
      <c r="BA662" s="107"/>
      <c r="BB662" s="107"/>
      <c r="BC662" s="108"/>
      <c r="BD662" s="108"/>
      <c r="BE662" s="107"/>
      <c r="BF662" s="107">
        <f>BB662+BE662</f>
        <v>0</v>
      </c>
      <c r="BG662" s="109"/>
      <c r="BH662" s="107">
        <f t="shared" si="544"/>
        <v>0</v>
      </c>
      <c r="BI662" s="107"/>
      <c r="BJ662" s="107">
        <f t="shared" si="530"/>
        <v>0</v>
      </c>
      <c r="BK662" s="109"/>
      <c r="BL662" s="109"/>
      <c r="BM662" s="109">
        <f t="shared" si="523"/>
        <v>0</v>
      </c>
      <c r="BN662" s="107">
        <f t="shared" si="542"/>
        <v>0</v>
      </c>
      <c r="BO662" s="107"/>
      <c r="BP662" s="107"/>
      <c r="BQ662" s="201">
        <f t="shared" si="507"/>
        <v>0</v>
      </c>
      <c r="BR662" s="107"/>
      <c r="BS662" s="201">
        <f t="shared" si="504"/>
        <v>0</v>
      </c>
      <c r="BT662" s="109"/>
      <c r="BU662" s="107">
        <f t="shared" si="524"/>
        <v>0</v>
      </c>
      <c r="BV662" s="109"/>
      <c r="BW662" s="107">
        <f t="shared" si="508"/>
        <v>0</v>
      </c>
      <c r="BX662" s="107"/>
      <c r="BY662" s="201">
        <f t="shared" si="497"/>
        <v>0</v>
      </c>
      <c r="BZ662" s="107"/>
      <c r="CA662" s="107"/>
      <c r="CB662" s="107">
        <f t="shared" si="517"/>
        <v>0</v>
      </c>
      <c r="CC662" s="107"/>
      <c r="CD662" s="201">
        <f t="shared" si="498"/>
        <v>0</v>
      </c>
      <c r="CE662" s="107"/>
      <c r="CF662" s="107">
        <f t="shared" si="499"/>
        <v>0</v>
      </c>
      <c r="CG662" s="107"/>
      <c r="CH662" s="107">
        <f t="shared" si="500"/>
        <v>0</v>
      </c>
    </row>
    <row r="663" spans="2:86" ht="27" hidden="1" customHeight="1" x14ac:dyDescent="0.3">
      <c r="B663" s="12"/>
      <c r="C663" s="7"/>
      <c r="D663" s="68" t="s">
        <v>18</v>
      </c>
      <c r="E663" s="145" t="s">
        <v>307</v>
      </c>
      <c r="F663" s="145">
        <v>800</v>
      </c>
      <c r="G663" s="69">
        <v>13</v>
      </c>
      <c r="H663" s="34"/>
      <c r="I663" s="34">
        <f>I664</f>
        <v>0</v>
      </c>
      <c r="J663" s="34">
        <f t="shared" si="543"/>
        <v>0</v>
      </c>
      <c r="K663" s="34">
        <f>K664</f>
        <v>0</v>
      </c>
      <c r="L663" s="34">
        <f t="shared" si="522"/>
        <v>0</v>
      </c>
      <c r="M663" s="34">
        <f>M664</f>
        <v>0</v>
      </c>
      <c r="N663" s="69">
        <f t="shared" si="539"/>
        <v>0</v>
      </c>
      <c r="O663" s="34">
        <f>O664</f>
        <v>0</v>
      </c>
      <c r="P663" s="69">
        <f t="shared" si="540"/>
        <v>0</v>
      </c>
      <c r="Q663" s="34">
        <f>Q664</f>
        <v>0</v>
      </c>
      <c r="R663" s="69">
        <f t="shared" si="518"/>
        <v>0</v>
      </c>
      <c r="S663" s="34">
        <f>S664</f>
        <v>0</v>
      </c>
      <c r="T663" s="69">
        <f t="shared" si="519"/>
        <v>0</v>
      </c>
      <c r="U663" s="34">
        <f>U664</f>
        <v>0</v>
      </c>
      <c r="V663" s="69">
        <f t="shared" si="520"/>
        <v>0</v>
      </c>
      <c r="W663" s="69"/>
      <c r="X663" s="69">
        <f t="shared" si="521"/>
        <v>0</v>
      </c>
      <c r="Y663" s="69">
        <f>Y664</f>
        <v>0</v>
      </c>
      <c r="Z663" s="34">
        <v>0</v>
      </c>
      <c r="AA663" s="34">
        <f t="shared" si="541"/>
        <v>0</v>
      </c>
      <c r="AB663" s="34">
        <v>0</v>
      </c>
      <c r="AC663" s="31">
        <f t="shared" si="514"/>
        <v>0</v>
      </c>
      <c r="AD663" s="34">
        <v>0</v>
      </c>
      <c r="AE663" s="31">
        <f t="shared" si="514"/>
        <v>0</v>
      </c>
      <c r="AF663" s="34">
        <v>0</v>
      </c>
      <c r="AG663" s="31">
        <f t="shared" si="532"/>
        <v>0</v>
      </c>
      <c r="AH663" s="34">
        <v>0</v>
      </c>
      <c r="AI663" s="31">
        <f t="shared" si="532"/>
        <v>0</v>
      </c>
      <c r="AJ663" s="34">
        <v>0</v>
      </c>
      <c r="AK663" s="31">
        <f t="shared" si="532"/>
        <v>0</v>
      </c>
      <c r="AL663" s="34">
        <v>0</v>
      </c>
      <c r="AM663" s="31">
        <f t="shared" si="532"/>
        <v>0</v>
      </c>
      <c r="AN663" s="34">
        <v>0</v>
      </c>
      <c r="AO663" s="31">
        <f t="shared" si="533"/>
        <v>0</v>
      </c>
      <c r="AP663" s="34">
        <v>0</v>
      </c>
      <c r="AQ663" s="31"/>
      <c r="AR663" s="34"/>
      <c r="AS663" s="107"/>
      <c r="AT663" s="108"/>
      <c r="AU663" s="108"/>
      <c r="AV663" s="108"/>
      <c r="AW663" s="108"/>
      <c r="AX663" s="108"/>
      <c r="AY663" s="108"/>
      <c r="AZ663" s="107"/>
      <c r="BA663" s="107"/>
      <c r="BB663" s="107"/>
      <c r="BC663" s="108"/>
      <c r="BD663" s="108"/>
      <c r="BE663" s="107"/>
      <c r="BF663" s="107">
        <f>BB663+BE663</f>
        <v>0</v>
      </c>
      <c r="BG663" s="109"/>
      <c r="BH663" s="107">
        <f t="shared" si="544"/>
        <v>0</v>
      </c>
      <c r="BI663" s="107"/>
      <c r="BJ663" s="107">
        <f t="shared" si="530"/>
        <v>0</v>
      </c>
      <c r="BK663" s="109"/>
      <c r="BL663" s="109"/>
      <c r="BM663" s="109">
        <f t="shared" si="523"/>
        <v>0</v>
      </c>
      <c r="BN663" s="107">
        <f t="shared" si="542"/>
        <v>0</v>
      </c>
      <c r="BO663" s="107"/>
      <c r="BP663" s="107"/>
      <c r="BQ663" s="201">
        <f t="shared" si="507"/>
        <v>0</v>
      </c>
      <c r="BR663" s="107"/>
      <c r="BS663" s="201">
        <f t="shared" si="504"/>
        <v>0</v>
      </c>
      <c r="BT663" s="109"/>
      <c r="BU663" s="107">
        <f t="shared" si="524"/>
        <v>0</v>
      </c>
      <c r="BV663" s="109"/>
      <c r="BW663" s="107">
        <f t="shared" si="508"/>
        <v>0</v>
      </c>
      <c r="BX663" s="107"/>
      <c r="BY663" s="201">
        <f t="shared" si="497"/>
        <v>0</v>
      </c>
      <c r="BZ663" s="107"/>
      <c r="CA663" s="107"/>
      <c r="CB663" s="107">
        <f t="shared" si="517"/>
        <v>0</v>
      </c>
      <c r="CC663" s="107"/>
      <c r="CD663" s="201">
        <f t="shared" si="498"/>
        <v>0</v>
      </c>
      <c r="CE663" s="107"/>
      <c r="CF663" s="107">
        <f t="shared" si="499"/>
        <v>0</v>
      </c>
      <c r="CG663" s="107"/>
      <c r="CH663" s="107">
        <f t="shared" si="500"/>
        <v>0</v>
      </c>
    </row>
    <row r="664" spans="2:86" ht="40.5" x14ac:dyDescent="0.3">
      <c r="B664" s="12"/>
      <c r="C664" s="7"/>
      <c r="D664" s="68" t="s">
        <v>308</v>
      </c>
      <c r="E664" s="145" t="s">
        <v>309</v>
      </c>
      <c r="F664" s="145"/>
      <c r="G664" s="69"/>
      <c r="H664" s="34">
        <f>H665</f>
        <v>0</v>
      </c>
      <c r="I664" s="34">
        <f>I665</f>
        <v>0</v>
      </c>
      <c r="J664" s="34">
        <f t="shared" si="543"/>
        <v>0</v>
      </c>
      <c r="K664" s="34">
        <f>K665</f>
        <v>0</v>
      </c>
      <c r="L664" s="34">
        <f t="shared" si="522"/>
        <v>0</v>
      </c>
      <c r="M664" s="34">
        <f>M665</f>
        <v>0</v>
      </c>
      <c r="N664" s="69">
        <f t="shared" si="539"/>
        <v>0</v>
      </c>
      <c r="O664" s="34">
        <f>O665</f>
        <v>0</v>
      </c>
      <c r="P664" s="69">
        <f t="shared" si="540"/>
        <v>0</v>
      </c>
      <c r="Q664" s="34">
        <f>Q665</f>
        <v>0</v>
      </c>
      <c r="R664" s="69">
        <f t="shared" si="518"/>
        <v>0</v>
      </c>
      <c r="S664" s="34">
        <f>S665</f>
        <v>0</v>
      </c>
      <c r="T664" s="69">
        <f t="shared" si="519"/>
        <v>0</v>
      </c>
      <c r="U664" s="34">
        <f>U665</f>
        <v>0</v>
      </c>
      <c r="V664" s="69">
        <f t="shared" si="520"/>
        <v>0</v>
      </c>
      <c r="W664" s="69"/>
      <c r="X664" s="69">
        <f t="shared" si="521"/>
        <v>0</v>
      </c>
      <c r="Y664" s="69">
        <f>Y665</f>
        <v>0</v>
      </c>
      <c r="Z664" s="36">
        <f>Z665</f>
        <v>0</v>
      </c>
      <c r="AA664" s="34">
        <f t="shared" si="541"/>
        <v>0</v>
      </c>
      <c r="AB664" s="36">
        <f>AB665</f>
        <v>0</v>
      </c>
      <c r="AC664" s="31">
        <f t="shared" si="514"/>
        <v>0</v>
      </c>
      <c r="AD664" s="36">
        <f>AD665</f>
        <v>0</v>
      </c>
      <c r="AE664" s="31">
        <f t="shared" si="514"/>
        <v>0</v>
      </c>
      <c r="AF664" s="36">
        <f>AF665</f>
        <v>0</v>
      </c>
      <c r="AG664" s="31">
        <f t="shared" si="532"/>
        <v>0</v>
      </c>
      <c r="AH664" s="36">
        <f>AH665</f>
        <v>0</v>
      </c>
      <c r="AI664" s="31">
        <f t="shared" si="532"/>
        <v>0</v>
      </c>
      <c r="AJ664" s="36">
        <f>AJ665</f>
        <v>0</v>
      </c>
      <c r="AK664" s="31">
        <f t="shared" si="532"/>
        <v>0</v>
      </c>
      <c r="AL664" s="36">
        <f>AL665</f>
        <v>0</v>
      </c>
      <c r="AM664" s="31">
        <f t="shared" si="532"/>
        <v>0</v>
      </c>
      <c r="AN664" s="36">
        <f>AN665</f>
        <v>0</v>
      </c>
      <c r="AO664" s="31">
        <f t="shared" si="533"/>
        <v>0</v>
      </c>
      <c r="AP664" s="36">
        <f>AP665</f>
        <v>0</v>
      </c>
      <c r="AQ664" s="31"/>
      <c r="AR664" s="36"/>
      <c r="AS664" s="107"/>
      <c r="AT664" s="109"/>
      <c r="AU664" s="109"/>
      <c r="AV664" s="109"/>
      <c r="AW664" s="108"/>
      <c r="AX664" s="109"/>
      <c r="AY664" s="108"/>
      <c r="AZ664" s="107"/>
      <c r="BA664" s="107"/>
      <c r="BB664" s="107"/>
      <c r="BC664" s="109"/>
      <c r="BD664" s="108"/>
      <c r="BE664" s="107"/>
      <c r="BF664" s="107"/>
      <c r="BG664" s="109">
        <f t="shared" ref="BG664:BG665" si="555">BG665</f>
        <v>3316</v>
      </c>
      <c r="BH664" s="107">
        <f t="shared" si="544"/>
        <v>3316</v>
      </c>
      <c r="BI664" s="107"/>
      <c r="BJ664" s="107">
        <f t="shared" si="530"/>
        <v>0</v>
      </c>
      <c r="BK664" s="109">
        <f t="shared" ref="BK664:BL665" si="556">BK665</f>
        <v>3316</v>
      </c>
      <c r="BL664" s="109">
        <f t="shared" si="556"/>
        <v>0</v>
      </c>
      <c r="BM664" s="109">
        <f t="shared" si="523"/>
        <v>3316</v>
      </c>
      <c r="BN664" s="107">
        <f t="shared" si="542"/>
        <v>3316</v>
      </c>
      <c r="BO664" s="107">
        <f t="shared" ref="BO664:BR665" si="557">BO665</f>
        <v>0</v>
      </c>
      <c r="BP664" s="107">
        <f t="shared" si="557"/>
        <v>0</v>
      </c>
      <c r="BQ664" s="219">
        <f t="shared" si="507"/>
        <v>3316</v>
      </c>
      <c r="BR664" s="107">
        <f t="shared" si="557"/>
        <v>0</v>
      </c>
      <c r="BS664" s="201">
        <f t="shared" si="504"/>
        <v>3316</v>
      </c>
      <c r="BT664" s="109">
        <f t="shared" ref="BT664:BV665" si="558">BT665</f>
        <v>0</v>
      </c>
      <c r="BU664" s="107">
        <f t="shared" si="524"/>
        <v>3316</v>
      </c>
      <c r="BV664" s="109">
        <f t="shared" si="558"/>
        <v>0</v>
      </c>
      <c r="BW664" s="107">
        <f t="shared" si="508"/>
        <v>3316</v>
      </c>
      <c r="BX664" s="107">
        <v>0</v>
      </c>
      <c r="BY664" s="201">
        <f t="shared" si="497"/>
        <v>3316</v>
      </c>
      <c r="BZ664" s="107"/>
      <c r="CA664" s="107">
        <f t="shared" ref="CA664:CG665" si="559">CA665</f>
        <v>0</v>
      </c>
      <c r="CB664" s="107">
        <f t="shared" si="517"/>
        <v>3316</v>
      </c>
      <c r="CC664" s="107">
        <v>0</v>
      </c>
      <c r="CD664" s="201">
        <f t="shared" si="498"/>
        <v>3316</v>
      </c>
      <c r="CE664" s="107">
        <f t="shared" si="559"/>
        <v>0</v>
      </c>
      <c r="CF664" s="107">
        <f t="shared" si="499"/>
        <v>3316</v>
      </c>
      <c r="CG664" s="107">
        <f t="shared" si="559"/>
        <v>0</v>
      </c>
      <c r="CH664" s="107">
        <f t="shared" si="500"/>
        <v>3316</v>
      </c>
    </row>
    <row r="665" spans="2:86" ht="60.75" x14ac:dyDescent="0.3">
      <c r="B665" s="12"/>
      <c r="C665" s="7"/>
      <c r="D665" s="68" t="s">
        <v>403</v>
      </c>
      <c r="E665" s="145" t="s">
        <v>310</v>
      </c>
      <c r="F665" s="145"/>
      <c r="G665" s="69"/>
      <c r="H665" s="34">
        <f>H666</f>
        <v>0</v>
      </c>
      <c r="I665" s="34"/>
      <c r="J665" s="34">
        <f t="shared" si="543"/>
        <v>0</v>
      </c>
      <c r="K665" s="34"/>
      <c r="L665" s="34">
        <f t="shared" si="522"/>
        <v>0</v>
      </c>
      <c r="M665" s="34">
        <v>0</v>
      </c>
      <c r="N665" s="69">
        <f t="shared" si="539"/>
        <v>0</v>
      </c>
      <c r="O665" s="34">
        <v>0</v>
      </c>
      <c r="P665" s="69">
        <f t="shared" si="540"/>
        <v>0</v>
      </c>
      <c r="Q665" s="34">
        <v>0</v>
      </c>
      <c r="R665" s="69">
        <f t="shared" si="518"/>
        <v>0</v>
      </c>
      <c r="S665" s="34">
        <v>0</v>
      </c>
      <c r="T665" s="69">
        <f t="shared" si="519"/>
        <v>0</v>
      </c>
      <c r="U665" s="34">
        <v>0</v>
      </c>
      <c r="V665" s="69">
        <f t="shared" si="520"/>
        <v>0</v>
      </c>
      <c r="W665" s="69"/>
      <c r="X665" s="69">
        <f t="shared" si="521"/>
        <v>0</v>
      </c>
      <c r="Y665" s="69"/>
      <c r="Z665" s="34">
        <f>Z666</f>
        <v>0</v>
      </c>
      <c r="AA665" s="34">
        <f t="shared" si="541"/>
        <v>0</v>
      </c>
      <c r="AB665" s="34">
        <f>AB666</f>
        <v>0</v>
      </c>
      <c r="AC665" s="31">
        <f t="shared" si="514"/>
        <v>0</v>
      </c>
      <c r="AD665" s="34">
        <f>AD666</f>
        <v>0</v>
      </c>
      <c r="AE665" s="31">
        <f t="shared" si="514"/>
        <v>0</v>
      </c>
      <c r="AF665" s="34">
        <f>AF666</f>
        <v>0</v>
      </c>
      <c r="AG665" s="31">
        <f t="shared" si="532"/>
        <v>0</v>
      </c>
      <c r="AH665" s="34">
        <f>AH666</f>
        <v>0</v>
      </c>
      <c r="AI665" s="31">
        <f t="shared" si="532"/>
        <v>0</v>
      </c>
      <c r="AJ665" s="34">
        <f>AJ666</f>
        <v>0</v>
      </c>
      <c r="AK665" s="31">
        <f t="shared" si="532"/>
        <v>0</v>
      </c>
      <c r="AL665" s="34">
        <f>AL666</f>
        <v>0</v>
      </c>
      <c r="AM665" s="31">
        <f t="shared" si="532"/>
        <v>0</v>
      </c>
      <c r="AN665" s="34">
        <f>AN666</f>
        <v>0</v>
      </c>
      <c r="AO665" s="31">
        <f t="shared" si="533"/>
        <v>0</v>
      </c>
      <c r="AP665" s="34">
        <f>AP666</f>
        <v>0</v>
      </c>
      <c r="AQ665" s="31"/>
      <c r="AR665" s="34"/>
      <c r="AS665" s="107"/>
      <c r="AT665" s="108"/>
      <c r="AU665" s="108"/>
      <c r="AV665" s="108"/>
      <c r="AW665" s="108"/>
      <c r="AX665" s="108"/>
      <c r="AY665" s="108"/>
      <c r="AZ665" s="107"/>
      <c r="BA665" s="107"/>
      <c r="BB665" s="107"/>
      <c r="BC665" s="108"/>
      <c r="BD665" s="108"/>
      <c r="BE665" s="107"/>
      <c r="BF665" s="107"/>
      <c r="BG665" s="109">
        <f t="shared" si="555"/>
        <v>3316</v>
      </c>
      <c r="BH665" s="107">
        <f t="shared" si="544"/>
        <v>3316</v>
      </c>
      <c r="BI665" s="107"/>
      <c r="BJ665" s="107">
        <f t="shared" si="530"/>
        <v>0</v>
      </c>
      <c r="BK665" s="109">
        <f t="shared" si="556"/>
        <v>3316</v>
      </c>
      <c r="BL665" s="109">
        <f t="shared" si="556"/>
        <v>0</v>
      </c>
      <c r="BM665" s="109">
        <f t="shared" si="523"/>
        <v>3316</v>
      </c>
      <c r="BN665" s="107">
        <f t="shared" si="542"/>
        <v>3316</v>
      </c>
      <c r="BO665" s="107">
        <f t="shared" si="557"/>
        <v>0</v>
      </c>
      <c r="BP665" s="107">
        <f t="shared" si="557"/>
        <v>0</v>
      </c>
      <c r="BQ665" s="201">
        <f t="shared" si="507"/>
        <v>3316</v>
      </c>
      <c r="BR665" s="107">
        <f t="shared" si="557"/>
        <v>0</v>
      </c>
      <c r="BS665" s="201">
        <f t="shared" si="504"/>
        <v>3316</v>
      </c>
      <c r="BT665" s="109">
        <f t="shared" si="558"/>
        <v>0</v>
      </c>
      <c r="BU665" s="107">
        <f t="shared" si="524"/>
        <v>3316</v>
      </c>
      <c r="BV665" s="109">
        <f t="shared" si="558"/>
        <v>0</v>
      </c>
      <c r="BW665" s="107">
        <f t="shared" si="508"/>
        <v>3316</v>
      </c>
      <c r="BX665" s="107">
        <v>0</v>
      </c>
      <c r="BY665" s="201">
        <f t="shared" si="497"/>
        <v>3316</v>
      </c>
      <c r="BZ665" s="107"/>
      <c r="CA665" s="107">
        <f t="shared" si="559"/>
        <v>0</v>
      </c>
      <c r="CB665" s="107">
        <f t="shared" si="517"/>
        <v>3316</v>
      </c>
      <c r="CC665" s="107">
        <v>0</v>
      </c>
      <c r="CD665" s="201">
        <f t="shared" si="498"/>
        <v>3316</v>
      </c>
      <c r="CE665" s="107">
        <f t="shared" si="559"/>
        <v>0</v>
      </c>
      <c r="CF665" s="107">
        <f t="shared" si="499"/>
        <v>3316</v>
      </c>
      <c r="CG665" s="107">
        <f t="shared" si="559"/>
        <v>0</v>
      </c>
      <c r="CH665" s="107">
        <f t="shared" si="500"/>
        <v>3316</v>
      </c>
    </row>
    <row r="666" spans="2:86" ht="60.75" x14ac:dyDescent="0.3">
      <c r="B666" s="12"/>
      <c r="C666" s="7"/>
      <c r="D666" s="68" t="s">
        <v>9</v>
      </c>
      <c r="E666" s="145" t="s">
        <v>310</v>
      </c>
      <c r="F666" s="145">
        <v>600</v>
      </c>
      <c r="G666" s="69">
        <v>9</v>
      </c>
      <c r="H666" s="34">
        <v>0</v>
      </c>
      <c r="I666" s="34">
        <f>I671+I676</f>
        <v>0</v>
      </c>
      <c r="J666" s="34">
        <f t="shared" si="543"/>
        <v>0</v>
      </c>
      <c r="K666" s="34">
        <f>K671+K676</f>
        <v>0</v>
      </c>
      <c r="L666" s="34">
        <f t="shared" si="522"/>
        <v>0</v>
      </c>
      <c r="M666" s="34">
        <f>M671+M676</f>
        <v>0</v>
      </c>
      <c r="N666" s="69">
        <f t="shared" si="539"/>
        <v>0</v>
      </c>
      <c r="O666" s="34">
        <f>O671+O676</f>
        <v>0</v>
      </c>
      <c r="P666" s="69">
        <f t="shared" si="540"/>
        <v>0</v>
      </c>
      <c r="Q666" s="34">
        <f>Q671+Q676</f>
        <v>0</v>
      </c>
      <c r="R666" s="69">
        <f t="shared" si="518"/>
        <v>0</v>
      </c>
      <c r="S666" s="34">
        <f>S671+S676</f>
        <v>0</v>
      </c>
      <c r="T666" s="69">
        <f t="shared" si="519"/>
        <v>0</v>
      </c>
      <c r="U666" s="34">
        <f>U671+U676</f>
        <v>0</v>
      </c>
      <c r="V666" s="69">
        <f t="shared" si="520"/>
        <v>0</v>
      </c>
      <c r="W666" s="69"/>
      <c r="X666" s="69">
        <f t="shared" si="521"/>
        <v>0</v>
      </c>
      <c r="Y666" s="69">
        <f>Y671+Y676</f>
        <v>0</v>
      </c>
      <c r="Z666" s="34">
        <v>0</v>
      </c>
      <c r="AA666" s="34">
        <f t="shared" si="541"/>
        <v>0</v>
      </c>
      <c r="AB666" s="34"/>
      <c r="AC666" s="31">
        <f t="shared" si="514"/>
        <v>0</v>
      </c>
      <c r="AD666" s="34">
        <v>0</v>
      </c>
      <c r="AE666" s="31">
        <f t="shared" si="514"/>
        <v>0</v>
      </c>
      <c r="AF666" s="34"/>
      <c r="AG666" s="31">
        <f t="shared" si="532"/>
        <v>0</v>
      </c>
      <c r="AH666" s="34"/>
      <c r="AI666" s="31">
        <f t="shared" si="532"/>
        <v>0</v>
      </c>
      <c r="AJ666" s="34">
        <v>0</v>
      </c>
      <c r="AK666" s="31">
        <f t="shared" si="532"/>
        <v>0</v>
      </c>
      <c r="AL666" s="34">
        <v>0</v>
      </c>
      <c r="AM666" s="31">
        <f t="shared" si="532"/>
        <v>0</v>
      </c>
      <c r="AN666" s="34">
        <v>0</v>
      </c>
      <c r="AO666" s="31">
        <f t="shared" si="533"/>
        <v>0</v>
      </c>
      <c r="AP666" s="34">
        <v>0</v>
      </c>
      <c r="AQ666" s="31"/>
      <c r="AR666" s="34"/>
      <c r="AS666" s="107"/>
      <c r="AT666" s="108"/>
      <c r="AU666" s="108"/>
      <c r="AV666" s="108"/>
      <c r="AW666" s="108"/>
      <c r="AX666" s="108"/>
      <c r="AY666" s="108"/>
      <c r="AZ666" s="107"/>
      <c r="BA666" s="107"/>
      <c r="BB666" s="107"/>
      <c r="BC666" s="108"/>
      <c r="BD666" s="108"/>
      <c r="BE666" s="107"/>
      <c r="BF666" s="107"/>
      <c r="BG666" s="109">
        <v>3316</v>
      </c>
      <c r="BH666" s="107">
        <f t="shared" si="544"/>
        <v>3316</v>
      </c>
      <c r="BI666" s="107"/>
      <c r="BJ666" s="107">
        <f t="shared" si="530"/>
        <v>0</v>
      </c>
      <c r="BK666" s="109">
        <v>3316</v>
      </c>
      <c r="BL666" s="109"/>
      <c r="BM666" s="109">
        <f t="shared" si="523"/>
        <v>3316</v>
      </c>
      <c r="BN666" s="107">
        <f t="shared" si="542"/>
        <v>3316</v>
      </c>
      <c r="BO666" s="107"/>
      <c r="BP666" s="107"/>
      <c r="BQ666" s="201">
        <f t="shared" si="507"/>
        <v>3316</v>
      </c>
      <c r="BR666" s="107"/>
      <c r="BS666" s="201">
        <f t="shared" si="504"/>
        <v>3316</v>
      </c>
      <c r="BT666" s="109"/>
      <c r="BU666" s="107">
        <f t="shared" si="524"/>
        <v>3316</v>
      </c>
      <c r="BV666" s="109"/>
      <c r="BW666" s="107">
        <f t="shared" si="508"/>
        <v>3316</v>
      </c>
      <c r="BX666" s="107"/>
      <c r="BY666" s="201">
        <f t="shared" ref="BY666:BY711" si="560">BX666+BS666</f>
        <v>3316</v>
      </c>
      <c r="BZ666" s="107"/>
      <c r="CA666" s="107"/>
      <c r="CB666" s="107">
        <f t="shared" si="517"/>
        <v>3316</v>
      </c>
      <c r="CC666" s="107"/>
      <c r="CD666" s="201">
        <f t="shared" ref="CD666:CD711" si="561">BY666+CC666</f>
        <v>3316</v>
      </c>
      <c r="CE666" s="107"/>
      <c r="CF666" s="107">
        <f t="shared" ref="CF666:CF711" si="562">CB666+CE666</f>
        <v>3316</v>
      </c>
      <c r="CG666" s="107"/>
      <c r="CH666" s="107">
        <f t="shared" ref="CH666:CH711" si="563">CF666+CG666</f>
        <v>3316</v>
      </c>
    </row>
    <row r="667" spans="2:86" ht="20.25" hidden="1" x14ac:dyDescent="0.3">
      <c r="B667" s="12"/>
      <c r="C667" s="7"/>
      <c r="D667" s="68" t="s">
        <v>555</v>
      </c>
      <c r="E667" s="145" t="s">
        <v>556</v>
      </c>
      <c r="F667" s="145"/>
      <c r="G667" s="69"/>
      <c r="H667" s="34"/>
      <c r="I667" s="34"/>
      <c r="J667" s="34"/>
      <c r="K667" s="34"/>
      <c r="L667" s="34"/>
      <c r="M667" s="34"/>
      <c r="N667" s="69"/>
      <c r="O667" s="34"/>
      <c r="P667" s="69"/>
      <c r="Q667" s="34"/>
      <c r="R667" s="69"/>
      <c r="S667" s="34"/>
      <c r="T667" s="69"/>
      <c r="U667" s="34"/>
      <c r="V667" s="69"/>
      <c r="W667" s="69"/>
      <c r="X667" s="69"/>
      <c r="Y667" s="69"/>
      <c r="Z667" s="34"/>
      <c r="AA667" s="34"/>
      <c r="AB667" s="34"/>
      <c r="AC667" s="31"/>
      <c r="AD667" s="34"/>
      <c r="AE667" s="31"/>
      <c r="AF667" s="34"/>
      <c r="AG667" s="31"/>
      <c r="AH667" s="34"/>
      <c r="AI667" s="31"/>
      <c r="AJ667" s="34">
        <f>AJ668</f>
        <v>0</v>
      </c>
      <c r="AK667" s="31">
        <f t="shared" si="532"/>
        <v>0</v>
      </c>
      <c r="AL667" s="34">
        <f>AL668</f>
        <v>0</v>
      </c>
      <c r="AM667" s="31">
        <f t="shared" si="532"/>
        <v>0</v>
      </c>
      <c r="AN667" s="34">
        <f>AN668</f>
        <v>0</v>
      </c>
      <c r="AO667" s="31">
        <f t="shared" si="533"/>
        <v>0</v>
      </c>
      <c r="AP667" s="34">
        <f>AP668</f>
        <v>0</v>
      </c>
      <c r="AQ667" s="31"/>
      <c r="AR667" s="34"/>
      <c r="AS667" s="107"/>
      <c r="AT667" s="108"/>
      <c r="AU667" s="108"/>
      <c r="AV667" s="108"/>
      <c r="AW667" s="108"/>
      <c r="AX667" s="108"/>
      <c r="AY667" s="108"/>
      <c r="AZ667" s="107"/>
      <c r="BA667" s="107"/>
      <c r="BB667" s="107"/>
      <c r="BC667" s="108"/>
      <c r="BD667" s="108"/>
      <c r="BE667" s="107"/>
      <c r="BF667" s="107">
        <f>BB667+BE667</f>
        <v>0</v>
      </c>
      <c r="BG667" s="109"/>
      <c r="BH667" s="107">
        <f t="shared" si="544"/>
        <v>0</v>
      </c>
      <c r="BI667" s="107"/>
      <c r="BJ667" s="107">
        <f t="shared" si="530"/>
        <v>0</v>
      </c>
      <c r="BK667" s="109"/>
      <c r="BL667" s="109"/>
      <c r="BM667" s="109">
        <f t="shared" si="523"/>
        <v>0</v>
      </c>
      <c r="BN667" s="107">
        <f t="shared" si="542"/>
        <v>0</v>
      </c>
      <c r="BO667" s="107"/>
      <c r="BP667" s="107"/>
      <c r="BQ667" s="201">
        <f t="shared" si="507"/>
        <v>0</v>
      </c>
      <c r="BR667" s="107"/>
      <c r="BS667" s="201">
        <f t="shared" si="504"/>
        <v>0</v>
      </c>
      <c r="BT667" s="109"/>
      <c r="BU667" s="107">
        <f t="shared" si="524"/>
        <v>0</v>
      </c>
      <c r="BV667" s="109"/>
      <c r="BW667" s="107">
        <f t="shared" si="508"/>
        <v>0</v>
      </c>
      <c r="BX667" s="107"/>
      <c r="BY667" s="201">
        <f t="shared" si="560"/>
        <v>0</v>
      </c>
      <c r="BZ667" s="107"/>
      <c r="CA667" s="107"/>
      <c r="CB667" s="107">
        <f t="shared" si="517"/>
        <v>0</v>
      </c>
      <c r="CC667" s="107"/>
      <c r="CD667" s="201">
        <f t="shared" si="561"/>
        <v>0</v>
      </c>
      <c r="CE667" s="107"/>
      <c r="CF667" s="107">
        <f t="shared" si="562"/>
        <v>0</v>
      </c>
      <c r="CG667" s="107"/>
      <c r="CH667" s="107">
        <f t="shared" si="563"/>
        <v>0</v>
      </c>
    </row>
    <row r="668" spans="2:86" ht="41.25" hidden="1" customHeight="1" x14ac:dyDescent="0.3">
      <c r="B668" s="12"/>
      <c r="C668" s="7"/>
      <c r="D668" s="68" t="s">
        <v>554</v>
      </c>
      <c r="E668" s="145" t="s">
        <v>557</v>
      </c>
      <c r="F668" s="145"/>
      <c r="G668" s="69"/>
      <c r="H668" s="34"/>
      <c r="I668" s="34"/>
      <c r="J668" s="34"/>
      <c r="K668" s="34"/>
      <c r="L668" s="34"/>
      <c r="M668" s="34"/>
      <c r="N668" s="69"/>
      <c r="O668" s="34"/>
      <c r="P668" s="69"/>
      <c r="Q668" s="34"/>
      <c r="R668" s="69"/>
      <c r="S668" s="34"/>
      <c r="T668" s="69"/>
      <c r="U668" s="34"/>
      <c r="V668" s="69"/>
      <c r="W668" s="69"/>
      <c r="X668" s="69"/>
      <c r="Y668" s="69"/>
      <c r="Z668" s="34"/>
      <c r="AA668" s="34"/>
      <c r="AB668" s="34"/>
      <c r="AC668" s="31"/>
      <c r="AD668" s="34"/>
      <c r="AE668" s="31"/>
      <c r="AF668" s="34"/>
      <c r="AG668" s="31"/>
      <c r="AH668" s="34"/>
      <c r="AI668" s="31"/>
      <c r="AJ668" s="34">
        <f>AJ669</f>
        <v>0</v>
      </c>
      <c r="AK668" s="31">
        <f t="shared" si="532"/>
        <v>0</v>
      </c>
      <c r="AL668" s="34">
        <f>AL669</f>
        <v>0</v>
      </c>
      <c r="AM668" s="31">
        <f t="shared" si="532"/>
        <v>0</v>
      </c>
      <c r="AN668" s="34">
        <f>AN669</f>
        <v>0</v>
      </c>
      <c r="AO668" s="31">
        <f t="shared" si="533"/>
        <v>0</v>
      </c>
      <c r="AP668" s="34">
        <f>AP669</f>
        <v>0</v>
      </c>
      <c r="AQ668" s="31"/>
      <c r="AR668" s="34"/>
      <c r="AS668" s="107"/>
      <c r="AT668" s="108"/>
      <c r="AU668" s="108"/>
      <c r="AV668" s="108"/>
      <c r="AW668" s="108"/>
      <c r="AX668" s="108"/>
      <c r="AY668" s="108"/>
      <c r="AZ668" s="107"/>
      <c r="BA668" s="107"/>
      <c r="BB668" s="107"/>
      <c r="BC668" s="108"/>
      <c r="BD668" s="108"/>
      <c r="BE668" s="107"/>
      <c r="BF668" s="107">
        <f>BB668+BE668</f>
        <v>0</v>
      </c>
      <c r="BG668" s="109"/>
      <c r="BH668" s="107">
        <f t="shared" si="544"/>
        <v>0</v>
      </c>
      <c r="BI668" s="107"/>
      <c r="BJ668" s="107">
        <f t="shared" si="530"/>
        <v>0</v>
      </c>
      <c r="BK668" s="109"/>
      <c r="BL668" s="109"/>
      <c r="BM668" s="109">
        <f t="shared" si="523"/>
        <v>0</v>
      </c>
      <c r="BN668" s="107">
        <f t="shared" si="542"/>
        <v>0</v>
      </c>
      <c r="BO668" s="107"/>
      <c r="BP668" s="107"/>
      <c r="BQ668" s="201">
        <f t="shared" si="507"/>
        <v>0</v>
      </c>
      <c r="BR668" s="107"/>
      <c r="BS668" s="201">
        <f t="shared" si="504"/>
        <v>0</v>
      </c>
      <c r="BT668" s="109"/>
      <c r="BU668" s="107">
        <f t="shared" si="524"/>
        <v>0</v>
      </c>
      <c r="BV668" s="109"/>
      <c r="BW668" s="107">
        <f t="shared" si="508"/>
        <v>0</v>
      </c>
      <c r="BX668" s="107"/>
      <c r="BY668" s="201">
        <f t="shared" si="560"/>
        <v>0</v>
      </c>
      <c r="BZ668" s="107"/>
      <c r="CA668" s="107"/>
      <c r="CB668" s="107">
        <f t="shared" si="517"/>
        <v>0</v>
      </c>
      <c r="CC668" s="107"/>
      <c r="CD668" s="201">
        <f t="shared" si="561"/>
        <v>0</v>
      </c>
      <c r="CE668" s="107"/>
      <c r="CF668" s="107">
        <f t="shared" si="562"/>
        <v>0</v>
      </c>
      <c r="CG668" s="107"/>
      <c r="CH668" s="107">
        <f t="shared" si="563"/>
        <v>0</v>
      </c>
    </row>
    <row r="669" spans="2:86" ht="20.25" hidden="1" x14ac:dyDescent="0.3">
      <c r="B669" s="12"/>
      <c r="C669" s="7"/>
      <c r="D669" s="68" t="s">
        <v>555</v>
      </c>
      <c r="E669" s="145" t="s">
        <v>558</v>
      </c>
      <c r="F669" s="145"/>
      <c r="G669" s="69"/>
      <c r="H669" s="34"/>
      <c r="I669" s="34"/>
      <c r="J669" s="34"/>
      <c r="K669" s="34"/>
      <c r="L669" s="34"/>
      <c r="M669" s="34"/>
      <c r="N669" s="69"/>
      <c r="O669" s="34"/>
      <c r="P669" s="69"/>
      <c r="Q669" s="34"/>
      <c r="R669" s="69"/>
      <c r="S669" s="34"/>
      <c r="T669" s="69"/>
      <c r="U669" s="34"/>
      <c r="V669" s="69"/>
      <c r="W669" s="69"/>
      <c r="X669" s="69"/>
      <c r="Y669" s="69"/>
      <c r="Z669" s="34"/>
      <c r="AA669" s="34"/>
      <c r="AB669" s="34"/>
      <c r="AC669" s="31"/>
      <c r="AD669" s="34"/>
      <c r="AE669" s="31"/>
      <c r="AF669" s="34"/>
      <c r="AG669" s="31"/>
      <c r="AH669" s="34"/>
      <c r="AI669" s="31"/>
      <c r="AJ669" s="34">
        <f>AJ670</f>
        <v>0</v>
      </c>
      <c r="AK669" s="31">
        <f t="shared" si="532"/>
        <v>0</v>
      </c>
      <c r="AL669" s="34">
        <f>AL670</f>
        <v>0</v>
      </c>
      <c r="AM669" s="31">
        <f t="shared" si="532"/>
        <v>0</v>
      </c>
      <c r="AN669" s="34">
        <f>AN670</f>
        <v>0</v>
      </c>
      <c r="AO669" s="31">
        <f t="shared" si="533"/>
        <v>0</v>
      </c>
      <c r="AP669" s="34">
        <f>AP670</f>
        <v>0</v>
      </c>
      <c r="AQ669" s="31"/>
      <c r="AR669" s="34"/>
      <c r="AS669" s="107"/>
      <c r="AT669" s="108"/>
      <c r="AU669" s="108"/>
      <c r="AV669" s="108"/>
      <c r="AW669" s="108"/>
      <c r="AX669" s="108"/>
      <c r="AY669" s="108"/>
      <c r="AZ669" s="107"/>
      <c r="BA669" s="107"/>
      <c r="BB669" s="107"/>
      <c r="BC669" s="108"/>
      <c r="BD669" s="108"/>
      <c r="BE669" s="107"/>
      <c r="BF669" s="107">
        <f>BB669+BE669</f>
        <v>0</v>
      </c>
      <c r="BG669" s="109"/>
      <c r="BH669" s="107">
        <f t="shared" si="544"/>
        <v>0</v>
      </c>
      <c r="BI669" s="107"/>
      <c r="BJ669" s="107">
        <f t="shared" ref="BJ669:BJ700" si="564">BF669+BI669</f>
        <v>0</v>
      </c>
      <c r="BK669" s="109"/>
      <c r="BL669" s="109"/>
      <c r="BM669" s="109">
        <f t="shared" si="523"/>
        <v>0</v>
      </c>
      <c r="BN669" s="107">
        <f t="shared" si="542"/>
        <v>0</v>
      </c>
      <c r="BO669" s="107"/>
      <c r="BP669" s="107"/>
      <c r="BQ669" s="201">
        <f t="shared" si="507"/>
        <v>0</v>
      </c>
      <c r="BR669" s="107"/>
      <c r="BS669" s="201">
        <f t="shared" ref="BS669:BS711" si="565">BQ669+BR669</f>
        <v>0</v>
      </c>
      <c r="BT669" s="109"/>
      <c r="BU669" s="107">
        <f t="shared" si="524"/>
        <v>0</v>
      </c>
      <c r="BV669" s="109"/>
      <c r="BW669" s="107">
        <f t="shared" si="508"/>
        <v>0</v>
      </c>
      <c r="BX669" s="107"/>
      <c r="BY669" s="201">
        <f t="shared" si="560"/>
        <v>0</v>
      </c>
      <c r="BZ669" s="107"/>
      <c r="CA669" s="107"/>
      <c r="CB669" s="107">
        <f t="shared" si="517"/>
        <v>0</v>
      </c>
      <c r="CC669" s="107"/>
      <c r="CD669" s="201">
        <f t="shared" si="561"/>
        <v>0</v>
      </c>
      <c r="CE669" s="107"/>
      <c r="CF669" s="107">
        <f t="shared" si="562"/>
        <v>0</v>
      </c>
      <c r="CG669" s="107"/>
      <c r="CH669" s="107">
        <f t="shared" si="563"/>
        <v>0</v>
      </c>
    </row>
    <row r="670" spans="2:86" ht="20.25" hidden="1" x14ac:dyDescent="0.3">
      <c r="B670" s="12"/>
      <c r="C670" s="7"/>
      <c r="D670" s="68" t="s">
        <v>18</v>
      </c>
      <c r="E670" s="145" t="s">
        <v>558</v>
      </c>
      <c r="F670" s="145">
        <v>800</v>
      </c>
      <c r="G670" s="69"/>
      <c r="H670" s="34"/>
      <c r="I670" s="34"/>
      <c r="J670" s="34"/>
      <c r="K670" s="34"/>
      <c r="L670" s="34"/>
      <c r="M670" s="34"/>
      <c r="N670" s="69"/>
      <c r="O670" s="34"/>
      <c r="P670" s="69"/>
      <c r="Q670" s="34"/>
      <c r="R670" s="69"/>
      <c r="S670" s="34"/>
      <c r="T670" s="69"/>
      <c r="U670" s="34"/>
      <c r="V670" s="69"/>
      <c r="W670" s="69"/>
      <c r="X670" s="69"/>
      <c r="Y670" s="69"/>
      <c r="Z670" s="34"/>
      <c r="AA670" s="34"/>
      <c r="AB670" s="34"/>
      <c r="AC670" s="31"/>
      <c r="AD670" s="34"/>
      <c r="AE670" s="31"/>
      <c r="AF670" s="34"/>
      <c r="AG670" s="31"/>
      <c r="AH670" s="34"/>
      <c r="AI670" s="31"/>
      <c r="AJ670" s="34">
        <v>0</v>
      </c>
      <c r="AK670" s="31">
        <f t="shared" si="532"/>
        <v>0</v>
      </c>
      <c r="AL670" s="34"/>
      <c r="AM670" s="31">
        <f t="shared" si="532"/>
        <v>0</v>
      </c>
      <c r="AN670" s="34"/>
      <c r="AO670" s="31">
        <f t="shared" si="533"/>
        <v>0</v>
      </c>
      <c r="AP670" s="34"/>
      <c r="AQ670" s="31"/>
      <c r="AR670" s="34"/>
      <c r="AS670" s="107"/>
      <c r="AT670" s="108"/>
      <c r="AU670" s="108"/>
      <c r="AV670" s="108"/>
      <c r="AW670" s="108"/>
      <c r="AX670" s="108"/>
      <c r="AY670" s="108"/>
      <c r="AZ670" s="107"/>
      <c r="BA670" s="107"/>
      <c r="BB670" s="107"/>
      <c r="BC670" s="108"/>
      <c r="BD670" s="108"/>
      <c r="BE670" s="107"/>
      <c r="BF670" s="107">
        <f>BB670+BE670</f>
        <v>0</v>
      </c>
      <c r="BG670" s="109"/>
      <c r="BH670" s="107">
        <f t="shared" si="544"/>
        <v>0</v>
      </c>
      <c r="BI670" s="107"/>
      <c r="BJ670" s="107">
        <f t="shared" si="564"/>
        <v>0</v>
      </c>
      <c r="BK670" s="109"/>
      <c r="BL670" s="109"/>
      <c r="BM670" s="109">
        <f t="shared" si="523"/>
        <v>0</v>
      </c>
      <c r="BN670" s="107">
        <f t="shared" si="542"/>
        <v>0</v>
      </c>
      <c r="BO670" s="107"/>
      <c r="BP670" s="107"/>
      <c r="BQ670" s="201">
        <f t="shared" si="507"/>
        <v>0</v>
      </c>
      <c r="BR670" s="107"/>
      <c r="BS670" s="201">
        <f t="shared" si="565"/>
        <v>0</v>
      </c>
      <c r="BT670" s="109"/>
      <c r="BU670" s="107">
        <f t="shared" si="524"/>
        <v>0</v>
      </c>
      <c r="BV670" s="109"/>
      <c r="BW670" s="107">
        <f t="shared" si="508"/>
        <v>0</v>
      </c>
      <c r="BX670" s="107"/>
      <c r="BY670" s="201">
        <f t="shared" si="560"/>
        <v>0</v>
      </c>
      <c r="BZ670" s="107"/>
      <c r="CA670" s="107"/>
      <c r="CB670" s="107">
        <f t="shared" si="517"/>
        <v>0</v>
      </c>
      <c r="CC670" s="107"/>
      <c r="CD670" s="201">
        <f t="shared" si="561"/>
        <v>0</v>
      </c>
      <c r="CE670" s="107"/>
      <c r="CF670" s="107">
        <f t="shared" si="562"/>
        <v>0</v>
      </c>
      <c r="CG670" s="107"/>
      <c r="CH670" s="107">
        <f t="shared" si="563"/>
        <v>0</v>
      </c>
    </row>
    <row r="671" spans="2:86" ht="60.75" x14ac:dyDescent="0.3">
      <c r="B671" s="12"/>
      <c r="C671" s="7"/>
      <c r="D671" s="68" t="s">
        <v>311</v>
      </c>
      <c r="E671" s="145" t="s">
        <v>312</v>
      </c>
      <c r="F671" s="145"/>
      <c r="G671" s="69"/>
      <c r="H671" s="34">
        <f>H672+H677</f>
        <v>0</v>
      </c>
      <c r="I671" s="34">
        <f>I672</f>
        <v>0</v>
      </c>
      <c r="J671" s="34">
        <f t="shared" si="543"/>
        <v>0</v>
      </c>
      <c r="K671" s="34">
        <f>K672</f>
        <v>0</v>
      </c>
      <c r="L671" s="34">
        <f t="shared" si="522"/>
        <v>0</v>
      </c>
      <c r="M671" s="34">
        <f>M672</f>
        <v>0</v>
      </c>
      <c r="N671" s="69">
        <f t="shared" si="539"/>
        <v>0</v>
      </c>
      <c r="O671" s="34">
        <f>O672</f>
        <v>0</v>
      </c>
      <c r="P671" s="69">
        <f>P672</f>
        <v>0</v>
      </c>
      <c r="Q671" s="34">
        <f>Q672</f>
        <v>0</v>
      </c>
      <c r="R671" s="69">
        <f t="shared" si="518"/>
        <v>0</v>
      </c>
      <c r="S671" s="34">
        <f>S672</f>
        <v>0</v>
      </c>
      <c r="T671" s="69">
        <f t="shared" si="519"/>
        <v>0</v>
      </c>
      <c r="U671" s="34">
        <f>U672</f>
        <v>0</v>
      </c>
      <c r="V671" s="69">
        <f>V672</f>
        <v>0</v>
      </c>
      <c r="W671" s="69"/>
      <c r="X671" s="69">
        <f>X672</f>
        <v>0</v>
      </c>
      <c r="Y671" s="69">
        <f>Y672</f>
        <v>0</v>
      </c>
      <c r="Z671" s="34">
        <f>Z672</f>
        <v>0</v>
      </c>
      <c r="AA671" s="34">
        <f t="shared" ref="AA671:AA698" si="566">J671+Z671</f>
        <v>0</v>
      </c>
      <c r="AB671" s="34">
        <f>AB672</f>
        <v>0</v>
      </c>
      <c r="AC671" s="31">
        <f t="shared" si="514"/>
        <v>0</v>
      </c>
      <c r="AD671" s="34">
        <f>AD672</f>
        <v>0</v>
      </c>
      <c r="AE671" s="31">
        <f t="shared" si="514"/>
        <v>0</v>
      </c>
      <c r="AF671" s="34">
        <f>AF672</f>
        <v>0</v>
      </c>
      <c r="AG671" s="31">
        <f t="shared" si="532"/>
        <v>0</v>
      </c>
      <c r="AH671" s="34">
        <f>AH672</f>
        <v>0</v>
      </c>
      <c r="AI671" s="31">
        <f t="shared" si="532"/>
        <v>0</v>
      </c>
      <c r="AJ671" s="34">
        <f>AJ672</f>
        <v>0</v>
      </c>
      <c r="AK671" s="31">
        <f t="shared" si="532"/>
        <v>0</v>
      </c>
      <c r="AL671" s="34">
        <f>AL672</f>
        <v>0</v>
      </c>
      <c r="AM671" s="31">
        <f t="shared" si="532"/>
        <v>0</v>
      </c>
      <c r="AN671" s="34">
        <f>AN672</f>
        <v>0</v>
      </c>
      <c r="AO671" s="31">
        <f t="shared" si="533"/>
        <v>0</v>
      </c>
      <c r="AP671" s="34">
        <f>AP672</f>
        <v>0</v>
      </c>
      <c r="AQ671" s="31"/>
      <c r="AR671" s="34"/>
      <c r="AS671" s="107"/>
      <c r="AT671" s="108"/>
      <c r="AU671" s="108"/>
      <c r="AV671" s="108"/>
      <c r="AW671" s="108"/>
      <c r="AX671" s="108"/>
      <c r="AY671" s="108"/>
      <c r="AZ671" s="107"/>
      <c r="BA671" s="107"/>
      <c r="BB671" s="107"/>
      <c r="BC671" s="108"/>
      <c r="BD671" s="108"/>
      <c r="BE671" s="107"/>
      <c r="BF671" s="107"/>
      <c r="BG671" s="36">
        <f>BG672+BG685</f>
        <v>14349.119000000001</v>
      </c>
      <c r="BH671" s="107">
        <f t="shared" si="544"/>
        <v>14349.119000000001</v>
      </c>
      <c r="BI671" s="107"/>
      <c r="BJ671" s="107">
        <f t="shared" si="564"/>
        <v>0</v>
      </c>
      <c r="BK671" s="36">
        <f>BK672+BK685</f>
        <v>14462</v>
      </c>
      <c r="BL671" s="36">
        <f>BL672+BL685</f>
        <v>201</v>
      </c>
      <c r="BM671" s="109">
        <f t="shared" si="523"/>
        <v>14550.119000000001</v>
      </c>
      <c r="BN671" s="107">
        <f t="shared" si="542"/>
        <v>14462</v>
      </c>
      <c r="BO671" s="107">
        <f>BO672+BO685</f>
        <v>0</v>
      </c>
      <c r="BP671" s="107">
        <f>BP672+BP685</f>
        <v>0</v>
      </c>
      <c r="BQ671" s="201">
        <f t="shared" si="507"/>
        <v>14550.119000000001</v>
      </c>
      <c r="BR671" s="107">
        <f>BR672+BR685</f>
        <v>0</v>
      </c>
      <c r="BS671" s="201">
        <f t="shared" si="565"/>
        <v>14550.119000000001</v>
      </c>
      <c r="BT671" s="109">
        <f>BT672+BT685</f>
        <v>0</v>
      </c>
      <c r="BU671" s="107">
        <f t="shared" si="524"/>
        <v>14462</v>
      </c>
      <c r="BV671" s="109">
        <f>BV672+BV685</f>
        <v>0</v>
      </c>
      <c r="BW671" s="107">
        <f t="shared" si="508"/>
        <v>14462</v>
      </c>
      <c r="BX671" s="107">
        <v>0</v>
      </c>
      <c r="BY671" s="201">
        <f t="shared" si="560"/>
        <v>14550.119000000001</v>
      </c>
      <c r="BZ671" s="107"/>
      <c r="CA671" s="107">
        <f>CA672+CA685</f>
        <v>0</v>
      </c>
      <c r="CB671" s="107">
        <f t="shared" si="517"/>
        <v>14462</v>
      </c>
      <c r="CC671" s="107">
        <f>CC672+CC685</f>
        <v>1232.5</v>
      </c>
      <c r="CD671" s="201">
        <f t="shared" si="561"/>
        <v>15782.619000000001</v>
      </c>
      <c r="CE671" s="107">
        <f>CE672+CE685</f>
        <v>0</v>
      </c>
      <c r="CF671" s="107">
        <f t="shared" si="562"/>
        <v>14462</v>
      </c>
      <c r="CG671" s="107">
        <f>CG672+CG685</f>
        <v>510</v>
      </c>
      <c r="CH671" s="107">
        <f t="shared" si="563"/>
        <v>14972</v>
      </c>
    </row>
    <row r="672" spans="2:86" ht="40.5" x14ac:dyDescent="0.3">
      <c r="B672" s="12"/>
      <c r="C672" s="7"/>
      <c r="D672" s="68" t="s">
        <v>313</v>
      </c>
      <c r="E672" s="145" t="s">
        <v>314</v>
      </c>
      <c r="F672" s="145"/>
      <c r="G672" s="69"/>
      <c r="H672" s="34">
        <f>H673</f>
        <v>0</v>
      </c>
      <c r="I672" s="34">
        <f>I673+I674+I675</f>
        <v>0</v>
      </c>
      <c r="J672" s="34">
        <f t="shared" si="543"/>
        <v>0</v>
      </c>
      <c r="K672" s="34">
        <f>K673+K674+K675</f>
        <v>0</v>
      </c>
      <c r="L672" s="34">
        <f t="shared" si="522"/>
        <v>0</v>
      </c>
      <c r="M672" s="34">
        <f>M673+M674+M675</f>
        <v>0</v>
      </c>
      <c r="N672" s="69">
        <f t="shared" si="539"/>
        <v>0</v>
      </c>
      <c r="O672" s="34">
        <f>O673+O674+O675</f>
        <v>0</v>
      </c>
      <c r="P672" s="69">
        <f t="shared" ref="P672:P683" si="567">N672+O672</f>
        <v>0</v>
      </c>
      <c r="Q672" s="34">
        <f>Q673+Q674+Q675</f>
        <v>0</v>
      </c>
      <c r="R672" s="69">
        <f t="shared" si="518"/>
        <v>0</v>
      </c>
      <c r="S672" s="34">
        <f>S673+S674+S675</f>
        <v>0</v>
      </c>
      <c r="T672" s="69">
        <f t="shared" si="519"/>
        <v>0</v>
      </c>
      <c r="U672" s="34">
        <f>U673+U674+U675</f>
        <v>0</v>
      </c>
      <c r="V672" s="69">
        <f t="shared" si="520"/>
        <v>0</v>
      </c>
      <c r="W672" s="69"/>
      <c r="X672" s="69">
        <f t="shared" si="521"/>
        <v>0</v>
      </c>
      <c r="Y672" s="69">
        <f>Y673+Y674+Y675</f>
        <v>0</v>
      </c>
      <c r="Z672" s="34">
        <f>Z673+Z674+Z675</f>
        <v>0</v>
      </c>
      <c r="AA672" s="34">
        <f t="shared" si="566"/>
        <v>0</v>
      </c>
      <c r="AB672" s="34">
        <f>AB673+AB674+AB675</f>
        <v>0</v>
      </c>
      <c r="AC672" s="31">
        <f t="shared" si="514"/>
        <v>0</v>
      </c>
      <c r="AD672" s="34">
        <f>AD673+AD674+AD675</f>
        <v>0</v>
      </c>
      <c r="AE672" s="31">
        <f t="shared" si="514"/>
        <v>0</v>
      </c>
      <c r="AF672" s="34">
        <f>AF673+AF674+AF675</f>
        <v>0</v>
      </c>
      <c r="AG672" s="31">
        <f t="shared" si="532"/>
        <v>0</v>
      </c>
      <c r="AH672" s="34">
        <f>AH673+AH674+AH675</f>
        <v>0</v>
      </c>
      <c r="AI672" s="31">
        <f t="shared" si="532"/>
        <v>0</v>
      </c>
      <c r="AJ672" s="34">
        <f>AJ673+AJ674+AJ675</f>
        <v>0</v>
      </c>
      <c r="AK672" s="31">
        <f t="shared" si="532"/>
        <v>0</v>
      </c>
      <c r="AL672" s="34">
        <f>AL673+AL674+AL675</f>
        <v>0</v>
      </c>
      <c r="AM672" s="31">
        <f t="shared" si="532"/>
        <v>0</v>
      </c>
      <c r="AN672" s="34">
        <f>AN673+AN674+AN675</f>
        <v>0</v>
      </c>
      <c r="AO672" s="31">
        <f t="shared" si="533"/>
        <v>0</v>
      </c>
      <c r="AP672" s="34">
        <f>AP673</f>
        <v>0</v>
      </c>
      <c r="AQ672" s="31"/>
      <c r="AR672" s="34"/>
      <c r="AS672" s="107"/>
      <c r="AT672" s="108"/>
      <c r="AU672" s="108"/>
      <c r="AV672" s="108"/>
      <c r="AW672" s="108"/>
      <c r="AX672" s="108"/>
      <c r="AY672" s="108"/>
      <c r="AZ672" s="107"/>
      <c r="BA672" s="107"/>
      <c r="BB672" s="107"/>
      <c r="BC672" s="108"/>
      <c r="BD672" s="108"/>
      <c r="BE672" s="107"/>
      <c r="BF672" s="107"/>
      <c r="BG672" s="109">
        <f t="shared" ref="BG672" si="568">BG673</f>
        <v>14281</v>
      </c>
      <c r="BH672" s="107">
        <f t="shared" si="544"/>
        <v>14281</v>
      </c>
      <c r="BI672" s="107"/>
      <c r="BJ672" s="107">
        <f t="shared" si="564"/>
        <v>0</v>
      </c>
      <c r="BK672" s="109">
        <f t="shared" ref="BK672:BL672" si="569">BK673</f>
        <v>14462</v>
      </c>
      <c r="BL672" s="109">
        <f t="shared" si="569"/>
        <v>0</v>
      </c>
      <c r="BM672" s="109">
        <f t="shared" si="523"/>
        <v>14281</v>
      </c>
      <c r="BN672" s="107">
        <f t="shared" si="542"/>
        <v>14462</v>
      </c>
      <c r="BO672" s="107">
        <f t="shared" ref="BO672:BR672" si="570">BO673</f>
        <v>0</v>
      </c>
      <c r="BP672" s="107">
        <f t="shared" si="570"/>
        <v>0</v>
      </c>
      <c r="BQ672" s="201">
        <f t="shared" si="507"/>
        <v>14281</v>
      </c>
      <c r="BR672" s="107">
        <f t="shared" si="570"/>
        <v>0</v>
      </c>
      <c r="BS672" s="201">
        <f t="shared" si="565"/>
        <v>14281</v>
      </c>
      <c r="BT672" s="109">
        <f t="shared" ref="BT672:BV672" si="571">BT673</f>
        <v>0</v>
      </c>
      <c r="BU672" s="107">
        <f t="shared" si="524"/>
        <v>14462</v>
      </c>
      <c r="BV672" s="109">
        <f t="shared" si="571"/>
        <v>0</v>
      </c>
      <c r="BW672" s="107">
        <f t="shared" si="508"/>
        <v>14462</v>
      </c>
      <c r="BX672" s="107">
        <v>0</v>
      </c>
      <c r="BY672" s="201">
        <f t="shared" si="560"/>
        <v>14281</v>
      </c>
      <c r="BZ672" s="107"/>
      <c r="CA672" s="107">
        <f t="shared" ref="CA672:CG672" si="572">CA673</f>
        <v>0</v>
      </c>
      <c r="CB672" s="107">
        <f t="shared" si="517"/>
        <v>14462</v>
      </c>
      <c r="CC672" s="107"/>
      <c r="CD672" s="201">
        <f t="shared" si="561"/>
        <v>14281</v>
      </c>
      <c r="CE672" s="107">
        <f t="shared" si="572"/>
        <v>0</v>
      </c>
      <c r="CF672" s="107">
        <f t="shared" si="562"/>
        <v>14462</v>
      </c>
      <c r="CG672" s="107">
        <f t="shared" si="572"/>
        <v>0</v>
      </c>
      <c r="CH672" s="107">
        <f t="shared" si="563"/>
        <v>14462</v>
      </c>
    </row>
    <row r="673" spans="2:86" ht="40.5" x14ac:dyDescent="0.3">
      <c r="B673" s="12"/>
      <c r="C673" s="7"/>
      <c r="D673" s="68" t="s">
        <v>315</v>
      </c>
      <c r="E673" s="145" t="s">
        <v>316</v>
      </c>
      <c r="F673" s="145"/>
      <c r="G673" s="69"/>
      <c r="H673" s="34">
        <f>H674+H675+H676</f>
        <v>0</v>
      </c>
      <c r="I673" s="34"/>
      <c r="J673" s="34">
        <f t="shared" si="543"/>
        <v>0</v>
      </c>
      <c r="K673" s="34"/>
      <c r="L673" s="34">
        <f t="shared" si="522"/>
        <v>0</v>
      </c>
      <c r="M673" s="34"/>
      <c r="N673" s="69">
        <f t="shared" si="539"/>
        <v>0</v>
      </c>
      <c r="O673" s="34"/>
      <c r="P673" s="69">
        <f t="shared" si="567"/>
        <v>0</v>
      </c>
      <c r="Q673" s="34"/>
      <c r="R673" s="69">
        <f t="shared" si="518"/>
        <v>0</v>
      </c>
      <c r="S673" s="34"/>
      <c r="T673" s="69">
        <f t="shared" si="519"/>
        <v>0</v>
      </c>
      <c r="U673" s="34"/>
      <c r="V673" s="69">
        <f t="shared" si="520"/>
        <v>0</v>
      </c>
      <c r="W673" s="69"/>
      <c r="X673" s="69">
        <f t="shared" si="521"/>
        <v>0</v>
      </c>
      <c r="Y673" s="69"/>
      <c r="Z673" s="34">
        <v>0</v>
      </c>
      <c r="AA673" s="34">
        <f t="shared" si="566"/>
        <v>0</v>
      </c>
      <c r="AB673" s="34">
        <v>0</v>
      </c>
      <c r="AC673" s="31">
        <f t="shared" si="514"/>
        <v>0</v>
      </c>
      <c r="AD673" s="34">
        <v>0</v>
      </c>
      <c r="AE673" s="31">
        <f t="shared" si="514"/>
        <v>0</v>
      </c>
      <c r="AF673" s="34">
        <v>0</v>
      </c>
      <c r="AG673" s="31">
        <f t="shared" si="532"/>
        <v>0</v>
      </c>
      <c r="AH673" s="34">
        <v>0</v>
      </c>
      <c r="AI673" s="31">
        <f t="shared" si="532"/>
        <v>0</v>
      </c>
      <c r="AJ673" s="34">
        <v>0</v>
      </c>
      <c r="AK673" s="31">
        <f t="shared" si="532"/>
        <v>0</v>
      </c>
      <c r="AL673" s="34">
        <v>0</v>
      </c>
      <c r="AM673" s="31">
        <f t="shared" si="532"/>
        <v>0</v>
      </c>
      <c r="AN673" s="34">
        <v>0</v>
      </c>
      <c r="AO673" s="31">
        <f t="shared" si="533"/>
        <v>0</v>
      </c>
      <c r="AP673" s="34">
        <f>AP676+AP675+AP674</f>
        <v>0</v>
      </c>
      <c r="AQ673" s="31"/>
      <c r="AR673" s="34"/>
      <c r="AS673" s="107"/>
      <c r="AT673" s="108"/>
      <c r="AU673" s="108"/>
      <c r="AV673" s="108"/>
      <c r="AW673" s="108"/>
      <c r="AX673" s="108"/>
      <c r="AY673" s="108"/>
      <c r="AZ673" s="107"/>
      <c r="BA673" s="107"/>
      <c r="BB673" s="107"/>
      <c r="BC673" s="108"/>
      <c r="BD673" s="108"/>
      <c r="BE673" s="107"/>
      <c r="BF673" s="107"/>
      <c r="BG673" s="109">
        <f>BG674+BG675+BG676</f>
        <v>14281</v>
      </c>
      <c r="BH673" s="107">
        <f t="shared" si="544"/>
        <v>14281</v>
      </c>
      <c r="BI673" s="107"/>
      <c r="BJ673" s="107">
        <f t="shared" si="564"/>
        <v>0</v>
      </c>
      <c r="BK673" s="109">
        <f>BK674+BK675+BK676</f>
        <v>14462</v>
      </c>
      <c r="BL673" s="109">
        <f>BL674+BL675+BL676</f>
        <v>0</v>
      </c>
      <c r="BM673" s="109">
        <f t="shared" si="523"/>
        <v>14281</v>
      </c>
      <c r="BN673" s="107">
        <f t="shared" si="542"/>
        <v>14462</v>
      </c>
      <c r="BO673" s="107">
        <f>BO674+BO675+BO676</f>
        <v>0</v>
      </c>
      <c r="BP673" s="107">
        <f>BP674+BP675+BP676</f>
        <v>0</v>
      </c>
      <c r="BQ673" s="201">
        <f t="shared" ref="BQ673:BQ707" si="573">BM673+BO673</f>
        <v>14281</v>
      </c>
      <c r="BR673" s="107">
        <f>BR674+BR675+BR676</f>
        <v>0</v>
      </c>
      <c r="BS673" s="201">
        <f t="shared" si="565"/>
        <v>14281</v>
      </c>
      <c r="BT673" s="36">
        <f>BT674+BT675+BT676</f>
        <v>0</v>
      </c>
      <c r="BU673" s="107">
        <f t="shared" si="524"/>
        <v>14462</v>
      </c>
      <c r="BV673" s="36">
        <f>BV674+BV675+BV676</f>
        <v>0</v>
      </c>
      <c r="BW673" s="107">
        <f t="shared" ref="BW673:BW707" si="574">BU673+BV673</f>
        <v>14462</v>
      </c>
      <c r="BX673" s="107">
        <v>0</v>
      </c>
      <c r="BY673" s="201">
        <f t="shared" si="560"/>
        <v>14281</v>
      </c>
      <c r="BZ673" s="107"/>
      <c r="CA673" s="107">
        <f>CA674+CA675+CA676</f>
        <v>0</v>
      </c>
      <c r="CB673" s="107">
        <f t="shared" si="517"/>
        <v>14462</v>
      </c>
      <c r="CC673" s="107">
        <v>0</v>
      </c>
      <c r="CD673" s="201">
        <f t="shared" si="561"/>
        <v>14281</v>
      </c>
      <c r="CE673" s="107">
        <f>CE674+CE675+CE676</f>
        <v>0</v>
      </c>
      <c r="CF673" s="107">
        <f t="shared" si="562"/>
        <v>14462</v>
      </c>
      <c r="CG673" s="107">
        <f>CG674+CG675+CG676</f>
        <v>0</v>
      </c>
      <c r="CH673" s="107">
        <f t="shared" si="563"/>
        <v>14462</v>
      </c>
    </row>
    <row r="674" spans="2:86" ht="117" customHeight="1" x14ac:dyDescent="0.3">
      <c r="B674" s="12"/>
      <c r="C674" s="7"/>
      <c r="D674" s="68" t="s">
        <v>114</v>
      </c>
      <c r="E674" s="145" t="s">
        <v>316</v>
      </c>
      <c r="F674" s="145">
        <v>100</v>
      </c>
      <c r="G674" s="69">
        <v>6</v>
      </c>
      <c r="H674" s="34">
        <v>0</v>
      </c>
      <c r="I674" s="34"/>
      <c r="J674" s="34">
        <f t="shared" si="543"/>
        <v>0</v>
      </c>
      <c r="K674" s="34"/>
      <c r="L674" s="34">
        <f t="shared" si="522"/>
        <v>0</v>
      </c>
      <c r="M674" s="34"/>
      <c r="N674" s="69">
        <f t="shared" si="539"/>
        <v>0</v>
      </c>
      <c r="O674" s="34"/>
      <c r="P674" s="69">
        <f t="shared" si="567"/>
        <v>0</v>
      </c>
      <c r="Q674" s="34"/>
      <c r="R674" s="69">
        <f t="shared" si="518"/>
        <v>0</v>
      </c>
      <c r="S674" s="34"/>
      <c r="T674" s="69">
        <f t="shared" si="519"/>
        <v>0</v>
      </c>
      <c r="U674" s="34"/>
      <c r="V674" s="69">
        <f t="shared" si="520"/>
        <v>0</v>
      </c>
      <c r="W674" s="69"/>
      <c r="X674" s="69">
        <f t="shared" si="521"/>
        <v>0</v>
      </c>
      <c r="Y674" s="69"/>
      <c r="Z674" s="34">
        <v>0</v>
      </c>
      <c r="AA674" s="34">
        <f t="shared" si="566"/>
        <v>0</v>
      </c>
      <c r="AB674" s="34">
        <v>0</v>
      </c>
      <c r="AC674" s="31">
        <f t="shared" si="514"/>
        <v>0</v>
      </c>
      <c r="AD674" s="34">
        <v>0</v>
      </c>
      <c r="AE674" s="31">
        <f t="shared" si="514"/>
        <v>0</v>
      </c>
      <c r="AF674" s="34">
        <v>0</v>
      </c>
      <c r="AG674" s="31">
        <f t="shared" si="532"/>
        <v>0</v>
      </c>
      <c r="AH674" s="34">
        <v>0</v>
      </c>
      <c r="AI674" s="31">
        <f t="shared" si="532"/>
        <v>0</v>
      </c>
      <c r="AJ674" s="34">
        <v>0</v>
      </c>
      <c r="AK674" s="31">
        <f t="shared" si="532"/>
        <v>0</v>
      </c>
      <c r="AL674" s="34">
        <v>0</v>
      </c>
      <c r="AM674" s="31">
        <f t="shared" si="532"/>
        <v>0</v>
      </c>
      <c r="AN674" s="34">
        <v>0</v>
      </c>
      <c r="AO674" s="31">
        <f t="shared" si="533"/>
        <v>0</v>
      </c>
      <c r="AP674" s="34">
        <v>0</v>
      </c>
      <c r="AQ674" s="31"/>
      <c r="AR674" s="34"/>
      <c r="AS674" s="107"/>
      <c r="AT674" s="108"/>
      <c r="AU674" s="108"/>
      <c r="AV674" s="108"/>
      <c r="AW674" s="108"/>
      <c r="AX674" s="108"/>
      <c r="AY674" s="108"/>
      <c r="AZ674" s="107"/>
      <c r="BA674" s="107"/>
      <c r="BB674" s="107"/>
      <c r="BC674" s="108"/>
      <c r="BD674" s="108"/>
      <c r="BE674" s="107"/>
      <c r="BF674" s="107"/>
      <c r="BG674" s="109">
        <v>11914</v>
      </c>
      <c r="BH674" s="107">
        <f t="shared" si="544"/>
        <v>11914</v>
      </c>
      <c r="BI674" s="107"/>
      <c r="BJ674" s="107">
        <f t="shared" si="564"/>
        <v>0</v>
      </c>
      <c r="BK674" s="109">
        <v>11916</v>
      </c>
      <c r="BL674" s="109"/>
      <c r="BM674" s="109">
        <f t="shared" si="523"/>
        <v>11914</v>
      </c>
      <c r="BN674" s="107">
        <f t="shared" si="542"/>
        <v>11916</v>
      </c>
      <c r="BO674" s="107"/>
      <c r="BP674" s="107"/>
      <c r="BQ674" s="201">
        <f t="shared" si="573"/>
        <v>11914</v>
      </c>
      <c r="BR674" s="107"/>
      <c r="BS674" s="201">
        <f t="shared" si="565"/>
        <v>11914</v>
      </c>
      <c r="BT674" s="109"/>
      <c r="BU674" s="107">
        <f t="shared" si="524"/>
        <v>11916</v>
      </c>
      <c r="BV674" s="109"/>
      <c r="BW674" s="107">
        <f t="shared" si="574"/>
        <v>11916</v>
      </c>
      <c r="BX674" s="107"/>
      <c r="BY674" s="201">
        <f t="shared" si="560"/>
        <v>11914</v>
      </c>
      <c r="BZ674" s="107"/>
      <c r="CA674" s="107"/>
      <c r="CB674" s="107">
        <f t="shared" si="517"/>
        <v>11916</v>
      </c>
      <c r="CC674" s="107"/>
      <c r="CD674" s="201">
        <f t="shared" si="561"/>
        <v>11914</v>
      </c>
      <c r="CE674" s="107"/>
      <c r="CF674" s="107">
        <f t="shared" si="562"/>
        <v>11916</v>
      </c>
      <c r="CG674" s="107"/>
      <c r="CH674" s="107">
        <f t="shared" si="563"/>
        <v>11916</v>
      </c>
    </row>
    <row r="675" spans="2:86" ht="40.5" x14ac:dyDescent="0.3">
      <c r="B675" s="12"/>
      <c r="C675" s="7"/>
      <c r="D675" s="68" t="s">
        <v>14</v>
      </c>
      <c r="E675" s="145" t="s">
        <v>316</v>
      </c>
      <c r="F675" s="145">
        <v>200</v>
      </c>
      <c r="G675" s="69">
        <v>6</v>
      </c>
      <c r="H675" s="34">
        <v>0</v>
      </c>
      <c r="I675" s="34"/>
      <c r="J675" s="34">
        <f t="shared" si="543"/>
        <v>0</v>
      </c>
      <c r="K675" s="34"/>
      <c r="L675" s="34">
        <f t="shared" si="522"/>
        <v>0</v>
      </c>
      <c r="M675" s="34"/>
      <c r="N675" s="69">
        <f t="shared" si="539"/>
        <v>0</v>
      </c>
      <c r="O675" s="34"/>
      <c r="P675" s="69">
        <f t="shared" si="567"/>
        <v>0</v>
      </c>
      <c r="Q675" s="34"/>
      <c r="R675" s="69">
        <f t="shared" si="518"/>
        <v>0</v>
      </c>
      <c r="S675" s="34"/>
      <c r="T675" s="69">
        <f t="shared" si="519"/>
        <v>0</v>
      </c>
      <c r="U675" s="34"/>
      <c r="V675" s="69">
        <f t="shared" si="520"/>
        <v>0</v>
      </c>
      <c r="W675" s="69"/>
      <c r="X675" s="69">
        <f t="shared" si="521"/>
        <v>0</v>
      </c>
      <c r="Y675" s="69"/>
      <c r="Z675" s="34">
        <v>0</v>
      </c>
      <c r="AA675" s="34">
        <f t="shared" si="566"/>
        <v>0</v>
      </c>
      <c r="AB675" s="34">
        <v>0</v>
      </c>
      <c r="AC675" s="31">
        <f t="shared" si="514"/>
        <v>0</v>
      </c>
      <c r="AD675" s="34">
        <v>0</v>
      </c>
      <c r="AE675" s="31">
        <f t="shared" si="514"/>
        <v>0</v>
      </c>
      <c r="AF675" s="34">
        <v>0</v>
      </c>
      <c r="AG675" s="31">
        <f t="shared" si="532"/>
        <v>0</v>
      </c>
      <c r="AH675" s="34">
        <v>0</v>
      </c>
      <c r="AI675" s="31">
        <f t="shared" si="532"/>
        <v>0</v>
      </c>
      <c r="AJ675" s="34">
        <v>0</v>
      </c>
      <c r="AK675" s="31">
        <f t="shared" si="532"/>
        <v>0</v>
      </c>
      <c r="AL675" s="34">
        <v>0</v>
      </c>
      <c r="AM675" s="31">
        <f t="shared" si="532"/>
        <v>0</v>
      </c>
      <c r="AN675" s="34">
        <v>0</v>
      </c>
      <c r="AO675" s="31">
        <f t="shared" si="533"/>
        <v>0</v>
      </c>
      <c r="AP675" s="34">
        <v>0</v>
      </c>
      <c r="AQ675" s="31"/>
      <c r="AR675" s="34"/>
      <c r="AS675" s="107"/>
      <c r="AT675" s="108"/>
      <c r="AU675" s="108"/>
      <c r="AV675" s="108"/>
      <c r="AW675" s="108"/>
      <c r="AX675" s="108"/>
      <c r="AY675" s="108"/>
      <c r="AZ675" s="107"/>
      <c r="BA675" s="107"/>
      <c r="BB675" s="107"/>
      <c r="BC675" s="108"/>
      <c r="BD675" s="108"/>
      <c r="BE675" s="107"/>
      <c r="BF675" s="107"/>
      <c r="BG675" s="109">
        <v>2359</v>
      </c>
      <c r="BH675" s="107">
        <f t="shared" si="544"/>
        <v>2359</v>
      </c>
      <c r="BI675" s="107"/>
      <c r="BJ675" s="107">
        <f t="shared" si="564"/>
        <v>0</v>
      </c>
      <c r="BK675" s="109">
        <v>2538</v>
      </c>
      <c r="BL675" s="109"/>
      <c r="BM675" s="109">
        <f t="shared" si="523"/>
        <v>2359</v>
      </c>
      <c r="BN675" s="107">
        <f t="shared" si="542"/>
        <v>2538</v>
      </c>
      <c r="BO675" s="107"/>
      <c r="BP675" s="107"/>
      <c r="BQ675" s="201">
        <f t="shared" si="573"/>
        <v>2359</v>
      </c>
      <c r="BR675" s="107"/>
      <c r="BS675" s="201">
        <f t="shared" si="565"/>
        <v>2359</v>
      </c>
      <c r="BT675" s="109"/>
      <c r="BU675" s="107">
        <f t="shared" si="524"/>
        <v>2538</v>
      </c>
      <c r="BV675" s="109"/>
      <c r="BW675" s="107">
        <f t="shared" si="574"/>
        <v>2538</v>
      </c>
      <c r="BX675" s="107"/>
      <c r="BY675" s="201">
        <f t="shared" si="560"/>
        <v>2359</v>
      </c>
      <c r="BZ675" s="107"/>
      <c r="CA675" s="107"/>
      <c r="CB675" s="107">
        <f t="shared" si="517"/>
        <v>2538</v>
      </c>
      <c r="CC675" s="107"/>
      <c r="CD675" s="201">
        <f t="shared" si="561"/>
        <v>2359</v>
      </c>
      <c r="CE675" s="107"/>
      <c r="CF675" s="107">
        <f t="shared" si="562"/>
        <v>2538</v>
      </c>
      <c r="CG675" s="107"/>
      <c r="CH675" s="107">
        <f t="shared" si="563"/>
        <v>2538</v>
      </c>
    </row>
    <row r="676" spans="2:86" ht="20.25" x14ac:dyDescent="0.3">
      <c r="B676" s="12"/>
      <c r="C676" s="7"/>
      <c r="D676" s="68" t="s">
        <v>18</v>
      </c>
      <c r="E676" s="145" t="s">
        <v>316</v>
      </c>
      <c r="F676" s="145">
        <v>800</v>
      </c>
      <c r="G676" s="69">
        <v>6</v>
      </c>
      <c r="H676" s="34">
        <v>0</v>
      </c>
      <c r="I676" s="34">
        <f>I677+I679</f>
        <v>0</v>
      </c>
      <c r="J676" s="34">
        <f t="shared" si="543"/>
        <v>0</v>
      </c>
      <c r="K676" s="34">
        <f>K677+K679</f>
        <v>0</v>
      </c>
      <c r="L676" s="34">
        <f t="shared" si="522"/>
        <v>0</v>
      </c>
      <c r="M676" s="34">
        <f>M677+M679</f>
        <v>0</v>
      </c>
      <c r="N676" s="69">
        <f t="shared" si="539"/>
        <v>0</v>
      </c>
      <c r="O676" s="34">
        <f>O677+O679</f>
        <v>0</v>
      </c>
      <c r="P676" s="69">
        <f t="shared" si="567"/>
        <v>0</v>
      </c>
      <c r="Q676" s="34">
        <f>Q677+Q679</f>
        <v>0</v>
      </c>
      <c r="R676" s="69">
        <f t="shared" si="518"/>
        <v>0</v>
      </c>
      <c r="S676" s="34">
        <f>S677+S679</f>
        <v>0</v>
      </c>
      <c r="T676" s="69">
        <f t="shared" si="519"/>
        <v>0</v>
      </c>
      <c r="U676" s="34">
        <f>U677+U679</f>
        <v>0</v>
      </c>
      <c r="V676" s="69">
        <f t="shared" si="520"/>
        <v>0</v>
      </c>
      <c r="W676" s="69"/>
      <c r="X676" s="69">
        <f t="shared" si="521"/>
        <v>0</v>
      </c>
      <c r="Y676" s="69">
        <f>Y677+Y679</f>
        <v>0</v>
      </c>
      <c r="Z676" s="34">
        <f>Z677+Z679</f>
        <v>0</v>
      </c>
      <c r="AA676" s="34">
        <f t="shared" si="566"/>
        <v>0</v>
      </c>
      <c r="AB676" s="34">
        <f>AB677+AB679</f>
        <v>0</v>
      </c>
      <c r="AC676" s="31">
        <f t="shared" si="514"/>
        <v>0</v>
      </c>
      <c r="AD676" s="34">
        <f>AD677+AD679</f>
        <v>0</v>
      </c>
      <c r="AE676" s="31">
        <f t="shared" si="514"/>
        <v>0</v>
      </c>
      <c r="AF676" s="34">
        <f>AF677+AF679</f>
        <v>0</v>
      </c>
      <c r="AG676" s="31">
        <f t="shared" si="532"/>
        <v>0</v>
      </c>
      <c r="AH676" s="34">
        <f>AH677+AH679</f>
        <v>0</v>
      </c>
      <c r="AI676" s="31">
        <f t="shared" si="532"/>
        <v>0</v>
      </c>
      <c r="AJ676" s="34">
        <f>AJ677+AJ679</f>
        <v>0</v>
      </c>
      <c r="AK676" s="31">
        <f t="shared" si="532"/>
        <v>0</v>
      </c>
      <c r="AL676" s="34">
        <f>AL677+AL679</f>
        <v>0</v>
      </c>
      <c r="AM676" s="31">
        <f t="shared" si="532"/>
        <v>0</v>
      </c>
      <c r="AN676" s="34">
        <f>AN677+AN679</f>
        <v>0</v>
      </c>
      <c r="AO676" s="31">
        <f t="shared" si="533"/>
        <v>0</v>
      </c>
      <c r="AP676" s="34">
        <v>0</v>
      </c>
      <c r="AQ676" s="31"/>
      <c r="AR676" s="34"/>
      <c r="AS676" s="107"/>
      <c r="AT676" s="108"/>
      <c r="AU676" s="108"/>
      <c r="AV676" s="108"/>
      <c r="AW676" s="108"/>
      <c r="AX676" s="108"/>
      <c r="AY676" s="108"/>
      <c r="AZ676" s="107"/>
      <c r="BA676" s="107"/>
      <c r="BB676" s="107"/>
      <c r="BC676" s="108"/>
      <c r="BD676" s="108"/>
      <c r="BE676" s="107"/>
      <c r="BF676" s="107"/>
      <c r="BG676" s="109">
        <v>8</v>
      </c>
      <c r="BH676" s="107">
        <f t="shared" si="544"/>
        <v>8</v>
      </c>
      <c r="BI676" s="107"/>
      <c r="BJ676" s="107">
        <f t="shared" si="564"/>
        <v>0</v>
      </c>
      <c r="BK676" s="109">
        <v>8</v>
      </c>
      <c r="BL676" s="109"/>
      <c r="BM676" s="109">
        <f t="shared" si="523"/>
        <v>8</v>
      </c>
      <c r="BN676" s="107">
        <f t="shared" si="542"/>
        <v>8</v>
      </c>
      <c r="BO676" s="107"/>
      <c r="BP676" s="107"/>
      <c r="BQ676" s="201">
        <f t="shared" si="573"/>
        <v>8</v>
      </c>
      <c r="BR676" s="107"/>
      <c r="BS676" s="201">
        <f t="shared" si="565"/>
        <v>8</v>
      </c>
      <c r="BT676" s="109"/>
      <c r="BU676" s="107">
        <f t="shared" si="524"/>
        <v>8</v>
      </c>
      <c r="BV676" s="109"/>
      <c r="BW676" s="107">
        <f t="shared" si="574"/>
        <v>8</v>
      </c>
      <c r="BX676" s="107"/>
      <c r="BY676" s="201">
        <f t="shared" si="560"/>
        <v>8</v>
      </c>
      <c r="BZ676" s="107"/>
      <c r="CA676" s="107"/>
      <c r="CB676" s="107">
        <f t="shared" si="517"/>
        <v>8</v>
      </c>
      <c r="CC676" s="107"/>
      <c r="CD676" s="201">
        <f t="shared" si="561"/>
        <v>8</v>
      </c>
      <c r="CE676" s="107"/>
      <c r="CF676" s="107">
        <f t="shared" si="562"/>
        <v>8</v>
      </c>
      <c r="CG676" s="107"/>
      <c r="CH676" s="107">
        <f t="shared" si="563"/>
        <v>8</v>
      </c>
    </row>
    <row r="677" spans="2:86" ht="40.5" hidden="1" x14ac:dyDescent="0.3">
      <c r="B677" s="12"/>
      <c r="C677" s="7"/>
      <c r="D677" s="68" t="s">
        <v>317</v>
      </c>
      <c r="E677" s="145" t="s">
        <v>318</v>
      </c>
      <c r="F677" s="145"/>
      <c r="G677" s="69"/>
      <c r="H677" s="34">
        <f>H678+H680</f>
        <v>0</v>
      </c>
      <c r="I677" s="34">
        <f>I678</f>
        <v>0</v>
      </c>
      <c r="J677" s="34">
        <f t="shared" si="543"/>
        <v>0</v>
      </c>
      <c r="K677" s="34">
        <f>K678</f>
        <v>0</v>
      </c>
      <c r="L677" s="34">
        <f t="shared" si="522"/>
        <v>0</v>
      </c>
      <c r="M677" s="34">
        <f>M678</f>
        <v>0</v>
      </c>
      <c r="N677" s="69">
        <f t="shared" si="539"/>
        <v>0</v>
      </c>
      <c r="O677" s="34">
        <f>O678</f>
        <v>0</v>
      </c>
      <c r="P677" s="69">
        <f t="shared" si="567"/>
        <v>0</v>
      </c>
      <c r="Q677" s="34">
        <f>Q678</f>
        <v>0</v>
      </c>
      <c r="R677" s="69">
        <f t="shared" si="518"/>
        <v>0</v>
      </c>
      <c r="S677" s="34">
        <f>S678</f>
        <v>0</v>
      </c>
      <c r="T677" s="69">
        <f t="shared" si="519"/>
        <v>0</v>
      </c>
      <c r="U677" s="34">
        <f>U678</f>
        <v>0</v>
      </c>
      <c r="V677" s="69">
        <f t="shared" si="520"/>
        <v>0</v>
      </c>
      <c r="W677" s="69"/>
      <c r="X677" s="69">
        <f t="shared" si="521"/>
        <v>0</v>
      </c>
      <c r="Y677" s="69">
        <f>Y678</f>
        <v>0</v>
      </c>
      <c r="Z677" s="34">
        <f>Z678</f>
        <v>0</v>
      </c>
      <c r="AA677" s="34">
        <f t="shared" si="566"/>
        <v>0</v>
      </c>
      <c r="AB677" s="34">
        <f>AB678</f>
        <v>0</v>
      </c>
      <c r="AC677" s="31">
        <f t="shared" si="514"/>
        <v>0</v>
      </c>
      <c r="AD677" s="34">
        <f>AD678</f>
        <v>0</v>
      </c>
      <c r="AE677" s="31">
        <f t="shared" si="514"/>
        <v>0</v>
      </c>
      <c r="AF677" s="34">
        <f>AF678</f>
        <v>0</v>
      </c>
      <c r="AG677" s="31">
        <f t="shared" si="532"/>
        <v>0</v>
      </c>
      <c r="AH677" s="34">
        <f>AH678</f>
        <v>0</v>
      </c>
      <c r="AI677" s="31">
        <f t="shared" si="532"/>
        <v>0</v>
      </c>
      <c r="AJ677" s="34">
        <f>AJ678</f>
        <v>0</v>
      </c>
      <c r="AK677" s="31">
        <f t="shared" si="532"/>
        <v>0</v>
      </c>
      <c r="AL677" s="34">
        <f>AL678</f>
        <v>0</v>
      </c>
      <c r="AM677" s="31">
        <f t="shared" si="532"/>
        <v>0</v>
      </c>
      <c r="AN677" s="34">
        <f>AN678</f>
        <v>0</v>
      </c>
      <c r="AO677" s="31">
        <f t="shared" si="533"/>
        <v>0</v>
      </c>
      <c r="AP677" s="34">
        <f>AP678</f>
        <v>0</v>
      </c>
      <c r="AQ677" s="31"/>
      <c r="AR677" s="34"/>
      <c r="AS677" s="107"/>
      <c r="AT677" s="108"/>
      <c r="AU677" s="108"/>
      <c r="AV677" s="108"/>
      <c r="AW677" s="108"/>
      <c r="AX677" s="108"/>
      <c r="AY677" s="108"/>
      <c r="AZ677" s="107"/>
      <c r="BA677" s="107"/>
      <c r="BB677" s="107"/>
      <c r="BC677" s="108"/>
      <c r="BD677" s="108"/>
      <c r="BE677" s="107"/>
      <c r="BF677" s="107">
        <f t="shared" ref="BF677:BF684" si="575">BB677+BE677</f>
        <v>0</v>
      </c>
      <c r="BG677" s="109"/>
      <c r="BH677" s="107">
        <f t="shared" si="544"/>
        <v>0</v>
      </c>
      <c r="BI677" s="107"/>
      <c r="BJ677" s="107">
        <f t="shared" si="564"/>
        <v>0</v>
      </c>
      <c r="BK677" s="109"/>
      <c r="BL677" s="109"/>
      <c r="BM677" s="109">
        <f t="shared" si="523"/>
        <v>0</v>
      </c>
      <c r="BN677" s="107">
        <f t="shared" si="542"/>
        <v>0</v>
      </c>
      <c r="BO677" s="107"/>
      <c r="BP677" s="107"/>
      <c r="BQ677" s="201">
        <f t="shared" si="573"/>
        <v>0</v>
      </c>
      <c r="BR677" s="107"/>
      <c r="BS677" s="201">
        <f t="shared" si="565"/>
        <v>0</v>
      </c>
      <c r="BT677" s="109"/>
      <c r="BU677" s="107">
        <f t="shared" si="524"/>
        <v>0</v>
      </c>
      <c r="BV677" s="109"/>
      <c r="BW677" s="107">
        <f t="shared" si="574"/>
        <v>0</v>
      </c>
      <c r="BX677" s="107"/>
      <c r="BY677" s="201">
        <f t="shared" si="560"/>
        <v>0</v>
      </c>
      <c r="BZ677" s="107"/>
      <c r="CA677" s="107"/>
      <c r="CB677" s="107">
        <f t="shared" si="517"/>
        <v>0</v>
      </c>
      <c r="CC677" s="107"/>
      <c r="CD677" s="201">
        <f t="shared" si="561"/>
        <v>0</v>
      </c>
      <c r="CE677" s="107"/>
      <c r="CF677" s="107">
        <f t="shared" si="562"/>
        <v>0</v>
      </c>
      <c r="CG677" s="107"/>
      <c r="CH677" s="107">
        <f t="shared" si="563"/>
        <v>0</v>
      </c>
    </row>
    <row r="678" spans="2:86" ht="59.25" hidden="1" customHeight="1" x14ac:dyDescent="0.3">
      <c r="B678" s="12"/>
      <c r="C678" s="7"/>
      <c r="D678" s="68" t="s">
        <v>319</v>
      </c>
      <c r="E678" s="145" t="s">
        <v>580</v>
      </c>
      <c r="F678" s="145"/>
      <c r="G678" s="69"/>
      <c r="H678" s="34">
        <f>H679</f>
        <v>0</v>
      </c>
      <c r="I678" s="34"/>
      <c r="J678" s="34">
        <f t="shared" si="543"/>
        <v>0</v>
      </c>
      <c r="K678" s="34"/>
      <c r="L678" s="34">
        <f t="shared" si="522"/>
        <v>0</v>
      </c>
      <c r="M678" s="34"/>
      <c r="N678" s="69">
        <f t="shared" si="539"/>
        <v>0</v>
      </c>
      <c r="O678" s="34"/>
      <c r="P678" s="69">
        <f t="shared" si="567"/>
        <v>0</v>
      </c>
      <c r="Q678" s="34"/>
      <c r="R678" s="69">
        <f t="shared" si="518"/>
        <v>0</v>
      </c>
      <c r="S678" s="34"/>
      <c r="T678" s="69">
        <f t="shared" si="519"/>
        <v>0</v>
      </c>
      <c r="U678" s="34"/>
      <c r="V678" s="69">
        <f t="shared" si="520"/>
        <v>0</v>
      </c>
      <c r="W678" s="69"/>
      <c r="X678" s="69">
        <f t="shared" si="521"/>
        <v>0</v>
      </c>
      <c r="Y678" s="69"/>
      <c r="Z678" s="34">
        <v>0</v>
      </c>
      <c r="AA678" s="34">
        <f t="shared" si="566"/>
        <v>0</v>
      </c>
      <c r="AB678" s="34">
        <v>0</v>
      </c>
      <c r="AC678" s="31">
        <f t="shared" si="514"/>
        <v>0</v>
      </c>
      <c r="AD678" s="34">
        <v>0</v>
      </c>
      <c r="AE678" s="31">
        <f t="shared" si="514"/>
        <v>0</v>
      </c>
      <c r="AF678" s="34">
        <v>0</v>
      </c>
      <c r="AG678" s="31">
        <f t="shared" si="532"/>
        <v>0</v>
      </c>
      <c r="AH678" s="34">
        <v>0</v>
      </c>
      <c r="AI678" s="31">
        <f t="shared" si="532"/>
        <v>0</v>
      </c>
      <c r="AJ678" s="34">
        <v>0</v>
      </c>
      <c r="AK678" s="31">
        <f t="shared" si="532"/>
        <v>0</v>
      </c>
      <c r="AL678" s="34">
        <v>0</v>
      </c>
      <c r="AM678" s="31">
        <f t="shared" si="532"/>
        <v>0</v>
      </c>
      <c r="AN678" s="34">
        <v>0</v>
      </c>
      <c r="AO678" s="31">
        <f t="shared" si="533"/>
        <v>0</v>
      </c>
      <c r="AP678" s="34">
        <v>0</v>
      </c>
      <c r="AQ678" s="31"/>
      <c r="AR678" s="34"/>
      <c r="AS678" s="107"/>
      <c r="AT678" s="108"/>
      <c r="AU678" s="108"/>
      <c r="AV678" s="108"/>
      <c r="AW678" s="108"/>
      <c r="AX678" s="108"/>
      <c r="AY678" s="108"/>
      <c r="AZ678" s="107"/>
      <c r="BA678" s="107"/>
      <c r="BB678" s="107"/>
      <c r="BC678" s="108"/>
      <c r="BD678" s="108"/>
      <c r="BE678" s="107"/>
      <c r="BF678" s="107">
        <f t="shared" si="575"/>
        <v>0</v>
      </c>
      <c r="BG678" s="109"/>
      <c r="BH678" s="107">
        <f t="shared" si="544"/>
        <v>0</v>
      </c>
      <c r="BI678" s="107"/>
      <c r="BJ678" s="107">
        <f t="shared" si="564"/>
        <v>0</v>
      </c>
      <c r="BK678" s="109"/>
      <c r="BL678" s="109"/>
      <c r="BM678" s="109">
        <f t="shared" si="523"/>
        <v>0</v>
      </c>
      <c r="BN678" s="107">
        <f t="shared" ref="BN678:BN707" si="576">BJ678+BK678</f>
        <v>0</v>
      </c>
      <c r="BO678" s="107"/>
      <c r="BP678" s="107"/>
      <c r="BQ678" s="201">
        <f t="shared" si="573"/>
        <v>0</v>
      </c>
      <c r="BR678" s="107"/>
      <c r="BS678" s="201">
        <f t="shared" si="565"/>
        <v>0</v>
      </c>
      <c r="BT678" s="109"/>
      <c r="BU678" s="107">
        <f t="shared" si="524"/>
        <v>0</v>
      </c>
      <c r="BV678" s="109"/>
      <c r="BW678" s="107">
        <f t="shared" si="574"/>
        <v>0</v>
      </c>
      <c r="BX678" s="107"/>
      <c r="BY678" s="201">
        <f t="shared" si="560"/>
        <v>0</v>
      </c>
      <c r="BZ678" s="107"/>
      <c r="CA678" s="107"/>
      <c r="CB678" s="107">
        <f t="shared" si="517"/>
        <v>0</v>
      </c>
      <c r="CC678" s="107"/>
      <c r="CD678" s="201">
        <f t="shared" si="561"/>
        <v>0</v>
      </c>
      <c r="CE678" s="107"/>
      <c r="CF678" s="107">
        <f t="shared" si="562"/>
        <v>0</v>
      </c>
      <c r="CG678" s="107"/>
      <c r="CH678" s="107">
        <f t="shared" si="563"/>
        <v>0</v>
      </c>
    </row>
    <row r="679" spans="2:86" ht="19.5" hidden="1" customHeight="1" x14ac:dyDescent="0.3">
      <c r="B679" s="12"/>
      <c r="C679" s="7"/>
      <c r="D679" s="68" t="s">
        <v>320</v>
      </c>
      <c r="E679" s="145" t="s">
        <v>580</v>
      </c>
      <c r="F679" s="145">
        <v>500</v>
      </c>
      <c r="G679" s="69">
        <v>1</v>
      </c>
      <c r="H679" s="34">
        <v>0</v>
      </c>
      <c r="I679" s="34">
        <f>I680+I682</f>
        <v>0</v>
      </c>
      <c r="J679" s="34">
        <f t="shared" si="543"/>
        <v>0</v>
      </c>
      <c r="K679" s="34">
        <f>K680+K682</f>
        <v>0</v>
      </c>
      <c r="L679" s="34">
        <f t="shared" si="522"/>
        <v>0</v>
      </c>
      <c r="M679" s="34">
        <f>M680+M682</f>
        <v>0</v>
      </c>
      <c r="N679" s="69">
        <f t="shared" si="539"/>
        <v>0</v>
      </c>
      <c r="O679" s="34">
        <f>O680+O682</f>
        <v>0</v>
      </c>
      <c r="P679" s="69">
        <f t="shared" si="567"/>
        <v>0</v>
      </c>
      <c r="Q679" s="34">
        <f>Q680+Q682</f>
        <v>0</v>
      </c>
      <c r="R679" s="69">
        <f t="shared" si="518"/>
        <v>0</v>
      </c>
      <c r="S679" s="34">
        <f>S680+S682</f>
        <v>0</v>
      </c>
      <c r="T679" s="69">
        <f t="shared" si="519"/>
        <v>0</v>
      </c>
      <c r="U679" s="34">
        <f>U680+U682</f>
        <v>0</v>
      </c>
      <c r="V679" s="69">
        <f t="shared" si="520"/>
        <v>0</v>
      </c>
      <c r="W679" s="69"/>
      <c r="X679" s="69">
        <f t="shared" si="521"/>
        <v>0</v>
      </c>
      <c r="Y679" s="69">
        <f>Y680+Y682</f>
        <v>0</v>
      </c>
      <c r="Z679" s="34">
        <f>Z680+Z682</f>
        <v>0</v>
      </c>
      <c r="AA679" s="34">
        <f t="shared" si="566"/>
        <v>0</v>
      </c>
      <c r="AB679" s="34">
        <f>AB680+AB682</f>
        <v>0</v>
      </c>
      <c r="AC679" s="31">
        <f t="shared" si="514"/>
        <v>0</v>
      </c>
      <c r="AD679" s="34">
        <f>AD680+AD682</f>
        <v>0</v>
      </c>
      <c r="AE679" s="31">
        <f t="shared" si="514"/>
        <v>0</v>
      </c>
      <c r="AF679" s="34">
        <f>AF680+AF682</f>
        <v>0</v>
      </c>
      <c r="AG679" s="31">
        <f t="shared" si="532"/>
        <v>0</v>
      </c>
      <c r="AH679" s="34">
        <f>AH680+AH682</f>
        <v>0</v>
      </c>
      <c r="AI679" s="31">
        <f t="shared" si="532"/>
        <v>0</v>
      </c>
      <c r="AJ679" s="34">
        <f>AJ680+AJ682</f>
        <v>0</v>
      </c>
      <c r="AK679" s="31">
        <f t="shared" si="532"/>
        <v>0</v>
      </c>
      <c r="AL679" s="34">
        <f>AL680+AL682</f>
        <v>0</v>
      </c>
      <c r="AM679" s="31">
        <f t="shared" si="532"/>
        <v>0</v>
      </c>
      <c r="AN679" s="34">
        <f>AN680+AN682</f>
        <v>0</v>
      </c>
      <c r="AO679" s="31">
        <f t="shared" si="533"/>
        <v>0</v>
      </c>
      <c r="AP679" s="34">
        <f>AP680+AP682</f>
        <v>0</v>
      </c>
      <c r="AQ679" s="31"/>
      <c r="AR679" s="34"/>
      <c r="AS679" s="107"/>
      <c r="AT679" s="108"/>
      <c r="AU679" s="108"/>
      <c r="AV679" s="108"/>
      <c r="AW679" s="108"/>
      <c r="AX679" s="108"/>
      <c r="AY679" s="108"/>
      <c r="AZ679" s="107"/>
      <c r="BA679" s="107"/>
      <c r="BB679" s="107"/>
      <c r="BC679" s="108"/>
      <c r="BD679" s="108"/>
      <c r="BE679" s="107"/>
      <c r="BF679" s="107">
        <f t="shared" si="575"/>
        <v>0</v>
      </c>
      <c r="BG679" s="109"/>
      <c r="BH679" s="107">
        <f t="shared" si="544"/>
        <v>0</v>
      </c>
      <c r="BI679" s="107"/>
      <c r="BJ679" s="107">
        <f t="shared" si="564"/>
        <v>0</v>
      </c>
      <c r="BK679" s="109"/>
      <c r="BL679" s="109"/>
      <c r="BM679" s="109">
        <f t="shared" si="523"/>
        <v>0</v>
      </c>
      <c r="BN679" s="107">
        <f t="shared" si="576"/>
        <v>0</v>
      </c>
      <c r="BO679" s="107"/>
      <c r="BP679" s="107"/>
      <c r="BQ679" s="201">
        <f t="shared" si="573"/>
        <v>0</v>
      </c>
      <c r="BR679" s="107"/>
      <c r="BS679" s="201">
        <f t="shared" si="565"/>
        <v>0</v>
      </c>
      <c r="BT679" s="109"/>
      <c r="BU679" s="107">
        <f t="shared" si="524"/>
        <v>0</v>
      </c>
      <c r="BV679" s="109"/>
      <c r="BW679" s="107">
        <f t="shared" si="574"/>
        <v>0</v>
      </c>
      <c r="BX679" s="107"/>
      <c r="BY679" s="201">
        <f t="shared" si="560"/>
        <v>0</v>
      </c>
      <c r="BZ679" s="107"/>
      <c r="CA679" s="107"/>
      <c r="CB679" s="107">
        <f t="shared" si="517"/>
        <v>0</v>
      </c>
      <c r="CC679" s="107"/>
      <c r="CD679" s="201">
        <f t="shared" si="561"/>
        <v>0</v>
      </c>
      <c r="CE679" s="107"/>
      <c r="CF679" s="107">
        <f t="shared" si="562"/>
        <v>0</v>
      </c>
      <c r="CG679" s="107"/>
      <c r="CH679" s="107">
        <f t="shared" si="563"/>
        <v>0</v>
      </c>
    </row>
    <row r="680" spans="2:86" ht="81" hidden="1" x14ac:dyDescent="0.3">
      <c r="B680" s="12"/>
      <c r="C680" s="7"/>
      <c r="D680" s="68" t="s">
        <v>321</v>
      </c>
      <c r="E680" s="145" t="s">
        <v>322</v>
      </c>
      <c r="F680" s="145"/>
      <c r="G680" s="69"/>
      <c r="H680" s="34">
        <f>H681+H683</f>
        <v>0</v>
      </c>
      <c r="I680" s="34">
        <f>I681</f>
        <v>0</v>
      </c>
      <c r="J680" s="34">
        <f t="shared" si="543"/>
        <v>0</v>
      </c>
      <c r="K680" s="34">
        <f>K681</f>
        <v>0</v>
      </c>
      <c r="L680" s="34">
        <f t="shared" si="522"/>
        <v>0</v>
      </c>
      <c r="M680" s="34">
        <f>M681</f>
        <v>0</v>
      </c>
      <c r="N680" s="69">
        <f t="shared" si="539"/>
        <v>0</v>
      </c>
      <c r="O680" s="34">
        <f>O681</f>
        <v>0</v>
      </c>
      <c r="P680" s="69">
        <f t="shared" si="567"/>
        <v>0</v>
      </c>
      <c r="Q680" s="34">
        <f>Q681</f>
        <v>0</v>
      </c>
      <c r="R680" s="69">
        <f t="shared" si="518"/>
        <v>0</v>
      </c>
      <c r="S680" s="34">
        <f>S681</f>
        <v>0</v>
      </c>
      <c r="T680" s="69">
        <f t="shared" si="519"/>
        <v>0</v>
      </c>
      <c r="U680" s="34">
        <f>U681</f>
        <v>0</v>
      </c>
      <c r="V680" s="69">
        <f t="shared" si="520"/>
        <v>0</v>
      </c>
      <c r="W680" s="69"/>
      <c r="X680" s="69">
        <f t="shared" si="521"/>
        <v>0</v>
      </c>
      <c r="Y680" s="69">
        <f>Y681</f>
        <v>0</v>
      </c>
      <c r="Z680" s="34">
        <f>Z681</f>
        <v>0</v>
      </c>
      <c r="AA680" s="34">
        <f t="shared" si="566"/>
        <v>0</v>
      </c>
      <c r="AB680" s="34">
        <f>AB681</f>
        <v>0</v>
      </c>
      <c r="AC680" s="31">
        <f t="shared" si="514"/>
        <v>0</v>
      </c>
      <c r="AD680" s="34">
        <f>AD681</f>
        <v>0</v>
      </c>
      <c r="AE680" s="31">
        <f t="shared" si="514"/>
        <v>0</v>
      </c>
      <c r="AF680" s="34">
        <f>AF681</f>
        <v>0</v>
      </c>
      <c r="AG680" s="31">
        <f t="shared" si="532"/>
        <v>0</v>
      </c>
      <c r="AH680" s="34">
        <f>AH681</f>
        <v>0</v>
      </c>
      <c r="AI680" s="31">
        <f t="shared" si="532"/>
        <v>0</v>
      </c>
      <c r="AJ680" s="34">
        <f>AJ681</f>
        <v>0</v>
      </c>
      <c r="AK680" s="31">
        <f t="shared" si="532"/>
        <v>0</v>
      </c>
      <c r="AL680" s="34">
        <f>AL681</f>
        <v>0</v>
      </c>
      <c r="AM680" s="31">
        <f t="shared" si="532"/>
        <v>0</v>
      </c>
      <c r="AN680" s="34">
        <f>AN681</f>
        <v>0</v>
      </c>
      <c r="AO680" s="31">
        <f t="shared" si="533"/>
        <v>0</v>
      </c>
      <c r="AP680" s="34">
        <f>AP681</f>
        <v>0</v>
      </c>
      <c r="AQ680" s="31"/>
      <c r="AR680" s="34"/>
      <c r="AS680" s="107"/>
      <c r="AT680" s="108"/>
      <c r="AU680" s="108"/>
      <c r="AV680" s="108"/>
      <c r="AW680" s="108"/>
      <c r="AX680" s="108"/>
      <c r="AY680" s="108"/>
      <c r="AZ680" s="107"/>
      <c r="BA680" s="107"/>
      <c r="BB680" s="107"/>
      <c r="BC680" s="108"/>
      <c r="BD680" s="108"/>
      <c r="BE680" s="107"/>
      <c r="BF680" s="107">
        <f t="shared" si="575"/>
        <v>0</v>
      </c>
      <c r="BG680" s="109"/>
      <c r="BH680" s="107">
        <f t="shared" si="544"/>
        <v>0</v>
      </c>
      <c r="BI680" s="107"/>
      <c r="BJ680" s="107">
        <f t="shared" si="564"/>
        <v>0</v>
      </c>
      <c r="BK680" s="109"/>
      <c r="BL680" s="109"/>
      <c r="BM680" s="109">
        <f t="shared" si="523"/>
        <v>0</v>
      </c>
      <c r="BN680" s="107">
        <f t="shared" si="576"/>
        <v>0</v>
      </c>
      <c r="BO680" s="107"/>
      <c r="BP680" s="107"/>
      <c r="BQ680" s="201">
        <f t="shared" si="573"/>
        <v>0</v>
      </c>
      <c r="BR680" s="107"/>
      <c r="BS680" s="201">
        <f t="shared" si="565"/>
        <v>0</v>
      </c>
      <c r="BT680" s="109"/>
      <c r="BU680" s="107">
        <f t="shared" si="524"/>
        <v>0</v>
      </c>
      <c r="BV680" s="109"/>
      <c r="BW680" s="107">
        <f t="shared" si="574"/>
        <v>0</v>
      </c>
      <c r="BX680" s="107"/>
      <c r="BY680" s="201">
        <f t="shared" si="560"/>
        <v>0</v>
      </c>
      <c r="BZ680" s="107"/>
      <c r="CA680" s="107"/>
      <c r="CB680" s="107">
        <f t="shared" si="517"/>
        <v>0</v>
      </c>
      <c r="CC680" s="107"/>
      <c r="CD680" s="201">
        <f t="shared" si="561"/>
        <v>0</v>
      </c>
      <c r="CE680" s="107"/>
      <c r="CF680" s="107">
        <f t="shared" si="562"/>
        <v>0</v>
      </c>
      <c r="CG680" s="107"/>
      <c r="CH680" s="107">
        <f t="shared" si="563"/>
        <v>0</v>
      </c>
    </row>
    <row r="681" spans="2:86" ht="60.75" hidden="1" x14ac:dyDescent="0.3">
      <c r="B681" s="12"/>
      <c r="C681" s="7"/>
      <c r="D681" s="68" t="s">
        <v>323</v>
      </c>
      <c r="E681" s="145" t="s">
        <v>322</v>
      </c>
      <c r="F681" s="145"/>
      <c r="G681" s="69"/>
      <c r="H681" s="34">
        <f>H682</f>
        <v>0</v>
      </c>
      <c r="I681" s="34"/>
      <c r="J681" s="34">
        <f t="shared" si="543"/>
        <v>0</v>
      </c>
      <c r="K681" s="34"/>
      <c r="L681" s="34">
        <f t="shared" si="522"/>
        <v>0</v>
      </c>
      <c r="M681" s="34"/>
      <c r="N681" s="69">
        <f t="shared" ref="N681:N707" si="577">L681+M681</f>
        <v>0</v>
      </c>
      <c r="O681" s="34"/>
      <c r="P681" s="69">
        <f t="shared" si="567"/>
        <v>0</v>
      </c>
      <c r="Q681" s="34"/>
      <c r="R681" s="69">
        <f t="shared" si="518"/>
        <v>0</v>
      </c>
      <c r="S681" s="34"/>
      <c r="T681" s="69">
        <f t="shared" si="519"/>
        <v>0</v>
      </c>
      <c r="U681" s="34"/>
      <c r="V681" s="69">
        <f t="shared" si="520"/>
        <v>0</v>
      </c>
      <c r="W681" s="69"/>
      <c r="X681" s="69">
        <f t="shared" si="521"/>
        <v>0</v>
      </c>
      <c r="Y681" s="69"/>
      <c r="Z681" s="34"/>
      <c r="AA681" s="34">
        <f t="shared" si="566"/>
        <v>0</v>
      </c>
      <c r="AB681" s="34"/>
      <c r="AC681" s="31">
        <f t="shared" si="514"/>
        <v>0</v>
      </c>
      <c r="AD681" s="34"/>
      <c r="AE681" s="31">
        <f t="shared" si="514"/>
        <v>0</v>
      </c>
      <c r="AF681" s="34"/>
      <c r="AG681" s="31">
        <f t="shared" si="532"/>
        <v>0</v>
      </c>
      <c r="AH681" s="34"/>
      <c r="AI681" s="31">
        <f t="shared" si="532"/>
        <v>0</v>
      </c>
      <c r="AJ681" s="34"/>
      <c r="AK681" s="31">
        <f t="shared" si="532"/>
        <v>0</v>
      </c>
      <c r="AL681" s="34"/>
      <c r="AM681" s="31">
        <f t="shared" si="532"/>
        <v>0</v>
      </c>
      <c r="AN681" s="34"/>
      <c r="AO681" s="31">
        <f t="shared" si="533"/>
        <v>0</v>
      </c>
      <c r="AP681" s="34"/>
      <c r="AQ681" s="31"/>
      <c r="AR681" s="34"/>
      <c r="AS681" s="107"/>
      <c r="AT681" s="108"/>
      <c r="AU681" s="108"/>
      <c r="AV681" s="108"/>
      <c r="AW681" s="108"/>
      <c r="AX681" s="108"/>
      <c r="AY681" s="108"/>
      <c r="AZ681" s="107"/>
      <c r="BA681" s="107"/>
      <c r="BB681" s="107"/>
      <c r="BC681" s="108"/>
      <c r="BD681" s="108"/>
      <c r="BE681" s="107"/>
      <c r="BF681" s="107">
        <f t="shared" si="575"/>
        <v>0</v>
      </c>
      <c r="BG681" s="109"/>
      <c r="BH681" s="107">
        <f t="shared" si="544"/>
        <v>0</v>
      </c>
      <c r="BI681" s="107"/>
      <c r="BJ681" s="107">
        <f t="shared" si="564"/>
        <v>0</v>
      </c>
      <c r="BK681" s="109"/>
      <c r="BL681" s="109"/>
      <c r="BM681" s="109">
        <f t="shared" si="523"/>
        <v>0</v>
      </c>
      <c r="BN681" s="107">
        <f t="shared" si="576"/>
        <v>0</v>
      </c>
      <c r="BO681" s="107"/>
      <c r="BP681" s="107"/>
      <c r="BQ681" s="201">
        <f t="shared" si="573"/>
        <v>0</v>
      </c>
      <c r="BR681" s="107"/>
      <c r="BS681" s="201">
        <f t="shared" si="565"/>
        <v>0</v>
      </c>
      <c r="BT681" s="109"/>
      <c r="BU681" s="107">
        <f t="shared" si="524"/>
        <v>0</v>
      </c>
      <c r="BV681" s="109"/>
      <c r="BW681" s="107">
        <f t="shared" si="574"/>
        <v>0</v>
      </c>
      <c r="BX681" s="107"/>
      <c r="BY681" s="201">
        <f t="shared" si="560"/>
        <v>0</v>
      </c>
      <c r="BZ681" s="107"/>
      <c r="CA681" s="107"/>
      <c r="CB681" s="107">
        <f t="shared" si="517"/>
        <v>0</v>
      </c>
      <c r="CC681" s="107"/>
      <c r="CD681" s="201">
        <f t="shared" si="561"/>
        <v>0</v>
      </c>
      <c r="CE681" s="107"/>
      <c r="CF681" s="107">
        <f t="shared" si="562"/>
        <v>0</v>
      </c>
      <c r="CG681" s="107"/>
      <c r="CH681" s="107">
        <f t="shared" si="563"/>
        <v>0</v>
      </c>
    </row>
    <row r="682" spans="2:86" ht="20.25" hidden="1" x14ac:dyDescent="0.3">
      <c r="B682" s="12"/>
      <c r="C682" s="7"/>
      <c r="D682" s="68" t="s">
        <v>320</v>
      </c>
      <c r="E682" s="145" t="s">
        <v>322</v>
      </c>
      <c r="F682" s="145">
        <v>500</v>
      </c>
      <c r="G682" s="69">
        <v>1</v>
      </c>
      <c r="H682" s="34"/>
      <c r="I682" s="34">
        <f>I683</f>
        <v>0</v>
      </c>
      <c r="J682" s="34">
        <f t="shared" si="543"/>
        <v>0</v>
      </c>
      <c r="K682" s="34">
        <f>K683</f>
        <v>0</v>
      </c>
      <c r="L682" s="34">
        <f t="shared" si="522"/>
        <v>0</v>
      </c>
      <c r="M682" s="34">
        <f>M683</f>
        <v>0</v>
      </c>
      <c r="N682" s="69">
        <f t="shared" si="577"/>
        <v>0</v>
      </c>
      <c r="O682" s="34">
        <f>O683</f>
        <v>0</v>
      </c>
      <c r="P682" s="69">
        <f t="shared" si="567"/>
        <v>0</v>
      </c>
      <c r="Q682" s="34">
        <f>Q683</f>
        <v>0</v>
      </c>
      <c r="R682" s="69">
        <f t="shared" si="518"/>
        <v>0</v>
      </c>
      <c r="S682" s="34">
        <f>S683</f>
        <v>0</v>
      </c>
      <c r="T682" s="69">
        <f t="shared" si="519"/>
        <v>0</v>
      </c>
      <c r="U682" s="34">
        <f>U683</f>
        <v>0</v>
      </c>
      <c r="V682" s="69">
        <f t="shared" si="520"/>
        <v>0</v>
      </c>
      <c r="W682" s="69"/>
      <c r="X682" s="69">
        <f t="shared" si="521"/>
        <v>0</v>
      </c>
      <c r="Y682" s="69">
        <f>Y683</f>
        <v>0</v>
      </c>
      <c r="Z682" s="34">
        <f>Z683</f>
        <v>0</v>
      </c>
      <c r="AA682" s="34">
        <f t="shared" si="566"/>
        <v>0</v>
      </c>
      <c r="AB682" s="34">
        <f>AB683</f>
        <v>0</v>
      </c>
      <c r="AC682" s="31">
        <f t="shared" si="514"/>
        <v>0</v>
      </c>
      <c r="AD682" s="34">
        <f>AD683</f>
        <v>0</v>
      </c>
      <c r="AE682" s="31">
        <f t="shared" si="514"/>
        <v>0</v>
      </c>
      <c r="AF682" s="34">
        <f>AF683</f>
        <v>0</v>
      </c>
      <c r="AG682" s="31">
        <f t="shared" si="532"/>
        <v>0</v>
      </c>
      <c r="AH682" s="34">
        <f>AH683</f>
        <v>0</v>
      </c>
      <c r="AI682" s="31">
        <f t="shared" si="532"/>
        <v>0</v>
      </c>
      <c r="AJ682" s="34">
        <f>AJ683</f>
        <v>0</v>
      </c>
      <c r="AK682" s="31">
        <f t="shared" si="532"/>
        <v>0</v>
      </c>
      <c r="AL682" s="34">
        <f>AL683</f>
        <v>0</v>
      </c>
      <c r="AM682" s="31">
        <f t="shared" si="532"/>
        <v>0</v>
      </c>
      <c r="AN682" s="34">
        <f>AN683</f>
        <v>0</v>
      </c>
      <c r="AO682" s="31">
        <f t="shared" si="533"/>
        <v>0</v>
      </c>
      <c r="AP682" s="34">
        <f>AP683</f>
        <v>0</v>
      </c>
      <c r="AQ682" s="31"/>
      <c r="AR682" s="34"/>
      <c r="AS682" s="107"/>
      <c r="AT682" s="108"/>
      <c r="AU682" s="108"/>
      <c r="AV682" s="108"/>
      <c r="AW682" s="108"/>
      <c r="AX682" s="108"/>
      <c r="AY682" s="108"/>
      <c r="AZ682" s="107"/>
      <c r="BA682" s="107"/>
      <c r="BB682" s="107"/>
      <c r="BC682" s="108"/>
      <c r="BD682" s="108"/>
      <c r="BE682" s="107"/>
      <c r="BF682" s="107">
        <f t="shared" si="575"/>
        <v>0</v>
      </c>
      <c r="BG682" s="109"/>
      <c r="BH682" s="107">
        <f t="shared" si="544"/>
        <v>0</v>
      </c>
      <c r="BI682" s="107"/>
      <c r="BJ682" s="107">
        <f t="shared" si="564"/>
        <v>0</v>
      </c>
      <c r="BK682" s="109"/>
      <c r="BL682" s="109"/>
      <c r="BM682" s="109">
        <f t="shared" si="523"/>
        <v>0</v>
      </c>
      <c r="BN682" s="107">
        <f t="shared" si="576"/>
        <v>0</v>
      </c>
      <c r="BO682" s="107"/>
      <c r="BP682" s="107"/>
      <c r="BQ682" s="201">
        <f t="shared" si="573"/>
        <v>0</v>
      </c>
      <c r="BR682" s="107"/>
      <c r="BS682" s="201">
        <f t="shared" si="565"/>
        <v>0</v>
      </c>
      <c r="BT682" s="109"/>
      <c r="BU682" s="107">
        <f t="shared" si="524"/>
        <v>0</v>
      </c>
      <c r="BV682" s="109"/>
      <c r="BW682" s="107">
        <f t="shared" si="574"/>
        <v>0</v>
      </c>
      <c r="BX682" s="107"/>
      <c r="BY682" s="201">
        <f t="shared" si="560"/>
        <v>0</v>
      </c>
      <c r="BZ682" s="107"/>
      <c r="CA682" s="107"/>
      <c r="CB682" s="107">
        <f t="shared" si="517"/>
        <v>0</v>
      </c>
      <c r="CC682" s="107"/>
      <c r="CD682" s="201">
        <f t="shared" si="561"/>
        <v>0</v>
      </c>
      <c r="CE682" s="107"/>
      <c r="CF682" s="107">
        <f t="shared" si="562"/>
        <v>0</v>
      </c>
      <c r="CG682" s="107"/>
      <c r="CH682" s="107">
        <f t="shared" si="563"/>
        <v>0</v>
      </c>
    </row>
    <row r="683" spans="2:86" ht="81" hidden="1" x14ac:dyDescent="0.3">
      <c r="B683" s="12"/>
      <c r="C683" s="7"/>
      <c r="D683" s="68" t="s">
        <v>324</v>
      </c>
      <c r="E683" s="145" t="s">
        <v>322</v>
      </c>
      <c r="F683" s="145"/>
      <c r="G683" s="69"/>
      <c r="H683" s="34">
        <f>H684</f>
        <v>0</v>
      </c>
      <c r="I683" s="34"/>
      <c r="J683" s="34">
        <f t="shared" si="543"/>
        <v>0</v>
      </c>
      <c r="K683" s="34"/>
      <c r="L683" s="34">
        <f t="shared" si="522"/>
        <v>0</v>
      </c>
      <c r="M683" s="34"/>
      <c r="N683" s="69">
        <f t="shared" si="577"/>
        <v>0</v>
      </c>
      <c r="O683" s="34"/>
      <c r="P683" s="69">
        <f t="shared" si="567"/>
        <v>0</v>
      </c>
      <c r="Q683" s="34"/>
      <c r="R683" s="69">
        <f t="shared" si="518"/>
        <v>0</v>
      </c>
      <c r="S683" s="34"/>
      <c r="T683" s="69">
        <f t="shared" si="519"/>
        <v>0</v>
      </c>
      <c r="U683" s="34"/>
      <c r="V683" s="69">
        <f t="shared" si="520"/>
        <v>0</v>
      </c>
      <c r="W683" s="69"/>
      <c r="X683" s="69">
        <f t="shared" si="521"/>
        <v>0</v>
      </c>
      <c r="Y683" s="69"/>
      <c r="Z683" s="34"/>
      <c r="AA683" s="34">
        <f t="shared" si="566"/>
        <v>0</v>
      </c>
      <c r="AB683" s="34"/>
      <c r="AC683" s="31">
        <f t="shared" ref="AC683:AE707" si="578">AA683+AB683</f>
        <v>0</v>
      </c>
      <c r="AD683" s="34"/>
      <c r="AE683" s="31">
        <f t="shared" si="578"/>
        <v>0</v>
      </c>
      <c r="AF683" s="34"/>
      <c r="AG683" s="31">
        <f t="shared" si="532"/>
        <v>0</v>
      </c>
      <c r="AH683" s="34"/>
      <c r="AI683" s="31">
        <f t="shared" si="532"/>
        <v>0</v>
      </c>
      <c r="AJ683" s="34"/>
      <c r="AK683" s="31">
        <f t="shared" si="532"/>
        <v>0</v>
      </c>
      <c r="AL683" s="34"/>
      <c r="AM683" s="31">
        <f t="shared" si="532"/>
        <v>0</v>
      </c>
      <c r="AN683" s="34"/>
      <c r="AO683" s="31">
        <f t="shared" si="533"/>
        <v>0</v>
      </c>
      <c r="AP683" s="34"/>
      <c r="AQ683" s="31"/>
      <c r="AR683" s="34"/>
      <c r="AS683" s="107"/>
      <c r="AT683" s="108"/>
      <c r="AU683" s="108"/>
      <c r="AV683" s="108"/>
      <c r="AW683" s="108"/>
      <c r="AX683" s="108"/>
      <c r="AY683" s="108"/>
      <c r="AZ683" s="107"/>
      <c r="BA683" s="107"/>
      <c r="BB683" s="107"/>
      <c r="BC683" s="108"/>
      <c r="BD683" s="108"/>
      <c r="BE683" s="107"/>
      <c r="BF683" s="107">
        <f t="shared" si="575"/>
        <v>0</v>
      </c>
      <c r="BG683" s="109"/>
      <c r="BH683" s="107">
        <f t="shared" si="544"/>
        <v>0</v>
      </c>
      <c r="BI683" s="107"/>
      <c r="BJ683" s="107">
        <f t="shared" si="564"/>
        <v>0</v>
      </c>
      <c r="BK683" s="109"/>
      <c r="BL683" s="109"/>
      <c r="BM683" s="109">
        <f t="shared" si="523"/>
        <v>0</v>
      </c>
      <c r="BN683" s="107">
        <f t="shared" si="576"/>
        <v>0</v>
      </c>
      <c r="BO683" s="107"/>
      <c r="BP683" s="107"/>
      <c r="BQ683" s="201">
        <f t="shared" si="573"/>
        <v>0</v>
      </c>
      <c r="BR683" s="107"/>
      <c r="BS683" s="201">
        <f t="shared" si="565"/>
        <v>0</v>
      </c>
      <c r="BT683" s="109"/>
      <c r="BU683" s="107">
        <f t="shared" si="524"/>
        <v>0</v>
      </c>
      <c r="BV683" s="109"/>
      <c r="BW683" s="107">
        <f t="shared" si="574"/>
        <v>0</v>
      </c>
      <c r="BX683" s="107"/>
      <c r="BY683" s="201">
        <f t="shared" si="560"/>
        <v>0</v>
      </c>
      <c r="BZ683" s="107"/>
      <c r="CA683" s="107"/>
      <c r="CB683" s="107">
        <f t="shared" si="517"/>
        <v>0</v>
      </c>
      <c r="CC683" s="107"/>
      <c r="CD683" s="201">
        <f t="shared" si="561"/>
        <v>0</v>
      </c>
      <c r="CE683" s="107"/>
      <c r="CF683" s="107">
        <f t="shared" si="562"/>
        <v>0</v>
      </c>
      <c r="CG683" s="107"/>
      <c r="CH683" s="107">
        <f t="shared" si="563"/>
        <v>0</v>
      </c>
    </row>
    <row r="684" spans="2:86" ht="20.25" hidden="1" x14ac:dyDescent="0.3">
      <c r="B684" s="12"/>
      <c r="C684" s="7"/>
      <c r="D684" s="68" t="s">
        <v>320</v>
      </c>
      <c r="E684" s="145" t="s">
        <v>322</v>
      </c>
      <c r="F684" s="145">
        <v>500</v>
      </c>
      <c r="G684" s="69">
        <v>1</v>
      </c>
      <c r="H684" s="34"/>
      <c r="I684" s="34">
        <v>0</v>
      </c>
      <c r="J684" s="34">
        <f t="shared" si="543"/>
        <v>0</v>
      </c>
      <c r="K684" s="34">
        <v>0</v>
      </c>
      <c r="L684" s="34">
        <f t="shared" si="522"/>
        <v>0</v>
      </c>
      <c r="M684" s="34">
        <f>M685</f>
        <v>0</v>
      </c>
      <c r="N684" s="34">
        <f>N685</f>
        <v>0</v>
      </c>
      <c r="O684" s="34">
        <v>0</v>
      </c>
      <c r="P684" s="34">
        <f t="shared" ref="P684:X684" si="579">P685</f>
        <v>0</v>
      </c>
      <c r="Q684" s="34">
        <f t="shared" si="579"/>
        <v>0</v>
      </c>
      <c r="R684" s="34">
        <f t="shared" si="579"/>
        <v>0</v>
      </c>
      <c r="S684" s="34">
        <f t="shared" si="579"/>
        <v>0</v>
      </c>
      <c r="T684" s="34">
        <f t="shared" si="579"/>
        <v>0</v>
      </c>
      <c r="U684" s="34">
        <f t="shared" si="579"/>
        <v>0</v>
      </c>
      <c r="V684" s="34">
        <f t="shared" si="579"/>
        <v>0</v>
      </c>
      <c r="W684" s="69">
        <f t="shared" si="579"/>
        <v>0</v>
      </c>
      <c r="X684" s="34">
        <f t="shared" si="579"/>
        <v>0</v>
      </c>
      <c r="Y684" s="69">
        <v>0</v>
      </c>
      <c r="Z684" s="34">
        <v>0</v>
      </c>
      <c r="AA684" s="34">
        <f t="shared" si="566"/>
        <v>0</v>
      </c>
      <c r="AB684" s="34">
        <v>0</v>
      </c>
      <c r="AC684" s="31">
        <f t="shared" si="578"/>
        <v>0</v>
      </c>
      <c r="AD684" s="34">
        <v>0</v>
      </c>
      <c r="AE684" s="31">
        <f t="shared" si="578"/>
        <v>0</v>
      </c>
      <c r="AF684" s="34">
        <v>0</v>
      </c>
      <c r="AG684" s="31">
        <f t="shared" si="532"/>
        <v>0</v>
      </c>
      <c r="AH684" s="34">
        <v>0</v>
      </c>
      <c r="AI684" s="31">
        <f t="shared" si="532"/>
        <v>0</v>
      </c>
      <c r="AJ684" s="34">
        <v>0</v>
      </c>
      <c r="AK684" s="31">
        <f t="shared" si="532"/>
        <v>0</v>
      </c>
      <c r="AL684" s="34">
        <v>0</v>
      </c>
      <c r="AM684" s="31">
        <f t="shared" si="532"/>
        <v>0</v>
      </c>
      <c r="AN684" s="34">
        <v>0</v>
      </c>
      <c r="AO684" s="31">
        <f t="shared" si="533"/>
        <v>0</v>
      </c>
      <c r="AP684" s="34">
        <v>0</v>
      </c>
      <c r="AQ684" s="31"/>
      <c r="AR684" s="34"/>
      <c r="AS684" s="107"/>
      <c r="AT684" s="108"/>
      <c r="AU684" s="108"/>
      <c r="AV684" s="108"/>
      <c r="AW684" s="108"/>
      <c r="AX684" s="108"/>
      <c r="AY684" s="108"/>
      <c r="AZ684" s="107"/>
      <c r="BA684" s="107"/>
      <c r="BB684" s="107"/>
      <c r="BC684" s="108"/>
      <c r="BD684" s="108"/>
      <c r="BE684" s="107"/>
      <c r="BF684" s="107">
        <f t="shared" si="575"/>
        <v>0</v>
      </c>
      <c r="BG684" s="109"/>
      <c r="BH684" s="107">
        <f t="shared" si="544"/>
        <v>0</v>
      </c>
      <c r="BI684" s="107"/>
      <c r="BJ684" s="107">
        <f t="shared" si="564"/>
        <v>0</v>
      </c>
      <c r="BK684" s="109"/>
      <c r="BL684" s="109"/>
      <c r="BM684" s="109">
        <f t="shared" si="523"/>
        <v>0</v>
      </c>
      <c r="BN684" s="107">
        <f t="shared" si="576"/>
        <v>0</v>
      </c>
      <c r="BO684" s="107"/>
      <c r="BP684" s="107"/>
      <c r="BQ684" s="201">
        <f t="shared" si="573"/>
        <v>0</v>
      </c>
      <c r="BR684" s="107"/>
      <c r="BS684" s="201">
        <f t="shared" si="565"/>
        <v>0</v>
      </c>
      <c r="BT684" s="109"/>
      <c r="BU684" s="107">
        <f t="shared" si="524"/>
        <v>0</v>
      </c>
      <c r="BV684" s="109"/>
      <c r="BW684" s="107">
        <f t="shared" si="574"/>
        <v>0</v>
      </c>
      <c r="BX684" s="107"/>
      <c r="BY684" s="201">
        <f t="shared" si="560"/>
        <v>0</v>
      </c>
      <c r="BZ684" s="107"/>
      <c r="CA684" s="107"/>
      <c r="CB684" s="107">
        <f t="shared" si="517"/>
        <v>0</v>
      </c>
      <c r="CC684" s="107"/>
      <c r="CD684" s="201">
        <f t="shared" si="561"/>
        <v>0</v>
      </c>
      <c r="CE684" s="107"/>
      <c r="CF684" s="107">
        <f t="shared" si="562"/>
        <v>0</v>
      </c>
      <c r="CG684" s="107"/>
      <c r="CH684" s="107">
        <f t="shared" si="563"/>
        <v>0</v>
      </c>
    </row>
    <row r="685" spans="2:86" ht="28.5" customHeight="1" x14ac:dyDescent="0.3">
      <c r="B685" s="12"/>
      <c r="C685" s="7"/>
      <c r="D685" s="68" t="s">
        <v>325</v>
      </c>
      <c r="E685" s="145" t="s">
        <v>326</v>
      </c>
      <c r="F685" s="145"/>
      <c r="G685" s="68"/>
      <c r="H685" s="34">
        <f>H686</f>
        <v>0</v>
      </c>
      <c r="I685" s="34"/>
      <c r="J685" s="34">
        <f t="shared" si="543"/>
        <v>0</v>
      </c>
      <c r="K685" s="34"/>
      <c r="L685" s="34"/>
      <c r="M685" s="34">
        <f>M686</f>
        <v>0</v>
      </c>
      <c r="N685" s="34">
        <f>N686</f>
        <v>0</v>
      </c>
      <c r="O685" s="34">
        <f>O686</f>
        <v>0</v>
      </c>
      <c r="P685" s="34">
        <f>P686</f>
        <v>0</v>
      </c>
      <c r="Q685" s="34"/>
      <c r="R685" s="34">
        <f>R686</f>
        <v>0</v>
      </c>
      <c r="S685" s="34"/>
      <c r="T685" s="34">
        <f>T686</f>
        <v>0</v>
      </c>
      <c r="U685" s="34">
        <f>U686</f>
        <v>0</v>
      </c>
      <c r="V685" s="34">
        <f>V686</f>
        <v>0</v>
      </c>
      <c r="W685" s="69">
        <f>W686</f>
        <v>0</v>
      </c>
      <c r="X685" s="34">
        <f>X686</f>
        <v>0</v>
      </c>
      <c r="Y685" s="69"/>
      <c r="Z685" s="34">
        <v>0</v>
      </c>
      <c r="AA685" s="34">
        <f t="shared" si="566"/>
        <v>0</v>
      </c>
      <c r="AB685" s="34">
        <v>0</v>
      </c>
      <c r="AC685" s="31">
        <f t="shared" si="578"/>
        <v>0</v>
      </c>
      <c r="AD685" s="34">
        <v>0</v>
      </c>
      <c r="AE685" s="31">
        <f t="shared" si="578"/>
        <v>0</v>
      </c>
      <c r="AF685" s="34">
        <v>0</v>
      </c>
      <c r="AG685" s="31">
        <f t="shared" si="532"/>
        <v>0</v>
      </c>
      <c r="AH685" s="34">
        <v>0</v>
      </c>
      <c r="AI685" s="31">
        <f t="shared" si="532"/>
        <v>0</v>
      </c>
      <c r="AJ685" s="34">
        <v>0</v>
      </c>
      <c r="AK685" s="31">
        <f t="shared" si="532"/>
        <v>0</v>
      </c>
      <c r="AL685" s="34">
        <v>0</v>
      </c>
      <c r="AM685" s="31">
        <f t="shared" si="532"/>
        <v>0</v>
      </c>
      <c r="AN685" s="34">
        <v>0</v>
      </c>
      <c r="AO685" s="31">
        <f t="shared" si="533"/>
        <v>0</v>
      </c>
      <c r="AP685" s="34">
        <v>0</v>
      </c>
      <c r="AQ685" s="31"/>
      <c r="AR685" s="34"/>
      <c r="AS685" s="107"/>
      <c r="AT685" s="108"/>
      <c r="AU685" s="108"/>
      <c r="AV685" s="108"/>
      <c r="AW685" s="108"/>
      <c r="AX685" s="108"/>
      <c r="AY685" s="108"/>
      <c r="AZ685" s="107"/>
      <c r="BA685" s="107"/>
      <c r="BB685" s="107"/>
      <c r="BC685" s="108"/>
      <c r="BD685" s="108"/>
      <c r="BE685" s="107">
        <f>BE686</f>
        <v>0</v>
      </c>
      <c r="BF685" s="107"/>
      <c r="BG685" s="109">
        <f t="shared" ref="BG685:BG686" si="580">BG686</f>
        <v>68.119</v>
      </c>
      <c r="BH685" s="107">
        <f t="shared" si="544"/>
        <v>68.119</v>
      </c>
      <c r="BI685" s="107">
        <f>BI686</f>
        <v>0</v>
      </c>
      <c r="BJ685" s="107">
        <f t="shared" si="564"/>
        <v>0</v>
      </c>
      <c r="BK685" s="109">
        <f>BK686</f>
        <v>0</v>
      </c>
      <c r="BL685" s="109">
        <f t="shared" ref="BL685:BL686" si="581">BL686</f>
        <v>201</v>
      </c>
      <c r="BM685" s="109">
        <f t="shared" si="523"/>
        <v>269.11900000000003</v>
      </c>
      <c r="BN685" s="107">
        <f t="shared" si="576"/>
        <v>0</v>
      </c>
      <c r="BO685" s="107">
        <f t="shared" ref="BO685:BR686" si="582">BO686</f>
        <v>0</v>
      </c>
      <c r="BP685" s="107">
        <f t="shared" si="582"/>
        <v>0</v>
      </c>
      <c r="BQ685" s="201">
        <f t="shared" si="573"/>
        <v>269.11900000000003</v>
      </c>
      <c r="BR685" s="107">
        <f t="shared" si="582"/>
        <v>0</v>
      </c>
      <c r="BS685" s="201">
        <f t="shared" si="565"/>
        <v>269.11900000000003</v>
      </c>
      <c r="BT685" s="109">
        <f t="shared" ref="BT685:BV686" si="583">BT686</f>
        <v>0</v>
      </c>
      <c r="BU685" s="107">
        <f t="shared" si="524"/>
        <v>0</v>
      </c>
      <c r="BV685" s="109">
        <f t="shared" si="583"/>
        <v>0</v>
      </c>
      <c r="BW685" s="107">
        <f t="shared" si="574"/>
        <v>0</v>
      </c>
      <c r="BX685" s="107">
        <v>0</v>
      </c>
      <c r="BY685" s="201">
        <f t="shared" si="560"/>
        <v>269.11900000000003</v>
      </c>
      <c r="BZ685" s="107"/>
      <c r="CA685" s="107">
        <f t="shared" ref="CA685:CG686" si="584">CA686</f>
        <v>0</v>
      </c>
      <c r="CB685" s="107">
        <f t="shared" si="517"/>
        <v>0</v>
      </c>
      <c r="CC685" s="107">
        <f>CC686</f>
        <v>1232.5</v>
      </c>
      <c r="CD685" s="201">
        <f t="shared" si="561"/>
        <v>1501.6190000000001</v>
      </c>
      <c r="CE685" s="107">
        <f t="shared" si="584"/>
        <v>0</v>
      </c>
      <c r="CF685" s="107">
        <f t="shared" si="562"/>
        <v>0</v>
      </c>
      <c r="CG685" s="107">
        <f t="shared" si="584"/>
        <v>510</v>
      </c>
      <c r="CH685" s="107">
        <f t="shared" si="563"/>
        <v>510</v>
      </c>
    </row>
    <row r="686" spans="2:86" ht="30" customHeight="1" x14ac:dyDescent="0.3">
      <c r="B686" s="12"/>
      <c r="C686" s="7"/>
      <c r="D686" s="68" t="s">
        <v>382</v>
      </c>
      <c r="E686" s="145" t="s">
        <v>383</v>
      </c>
      <c r="F686" s="145"/>
      <c r="G686" s="68"/>
      <c r="H686" s="34">
        <f>H687</f>
        <v>0</v>
      </c>
      <c r="I686" s="34"/>
      <c r="J686" s="34">
        <f t="shared" si="543"/>
        <v>0</v>
      </c>
      <c r="K686" s="34"/>
      <c r="L686" s="34"/>
      <c r="M686" s="34"/>
      <c r="N686" s="34">
        <f>M686+L686</f>
        <v>0</v>
      </c>
      <c r="O686" s="34"/>
      <c r="P686" s="34">
        <f>O686+N686</f>
        <v>0</v>
      </c>
      <c r="Q686" s="34"/>
      <c r="R686" s="34">
        <f>Q686+P686</f>
        <v>0</v>
      </c>
      <c r="S686" s="34"/>
      <c r="T686" s="34">
        <f>S686+R686</f>
        <v>0</v>
      </c>
      <c r="U686" s="34"/>
      <c r="V686" s="34">
        <f>U686+T686</f>
        <v>0</v>
      </c>
      <c r="W686" s="69"/>
      <c r="X686" s="34">
        <f>W686+V686</f>
        <v>0</v>
      </c>
      <c r="Y686" s="69"/>
      <c r="Z686" s="34">
        <v>0</v>
      </c>
      <c r="AA686" s="34">
        <f t="shared" si="566"/>
        <v>0</v>
      </c>
      <c r="AB686" s="34">
        <v>0</v>
      </c>
      <c r="AC686" s="31">
        <f t="shared" si="578"/>
        <v>0</v>
      </c>
      <c r="AD686" s="34">
        <v>0</v>
      </c>
      <c r="AE686" s="31">
        <f t="shared" si="578"/>
        <v>0</v>
      </c>
      <c r="AF686" s="34">
        <v>0</v>
      </c>
      <c r="AG686" s="31">
        <f t="shared" si="532"/>
        <v>0</v>
      </c>
      <c r="AH686" s="34">
        <v>0</v>
      </c>
      <c r="AI686" s="31">
        <f t="shared" si="532"/>
        <v>0</v>
      </c>
      <c r="AJ686" s="34">
        <v>0</v>
      </c>
      <c r="AK686" s="31">
        <f t="shared" si="532"/>
        <v>0</v>
      </c>
      <c r="AL686" s="34">
        <v>0</v>
      </c>
      <c r="AM686" s="31">
        <f t="shared" si="532"/>
        <v>0</v>
      </c>
      <c r="AN686" s="34">
        <v>0</v>
      </c>
      <c r="AO686" s="31">
        <f t="shared" si="533"/>
        <v>0</v>
      </c>
      <c r="AP686" s="34">
        <v>0</v>
      </c>
      <c r="AQ686" s="31"/>
      <c r="AR686" s="34"/>
      <c r="AS686" s="107"/>
      <c r="AT686" s="108"/>
      <c r="AU686" s="108"/>
      <c r="AV686" s="108"/>
      <c r="AW686" s="108"/>
      <c r="AX686" s="108"/>
      <c r="AY686" s="108"/>
      <c r="AZ686" s="107"/>
      <c r="BA686" s="107"/>
      <c r="BB686" s="107"/>
      <c r="BC686" s="108"/>
      <c r="BD686" s="108"/>
      <c r="BE686" s="107">
        <f>BE687</f>
        <v>0</v>
      </c>
      <c r="BF686" s="107"/>
      <c r="BG686" s="109">
        <f t="shared" si="580"/>
        <v>68.119</v>
      </c>
      <c r="BH686" s="107">
        <f t="shared" si="544"/>
        <v>68.119</v>
      </c>
      <c r="BI686" s="107">
        <f>BI687</f>
        <v>0</v>
      </c>
      <c r="BJ686" s="107">
        <f t="shared" si="564"/>
        <v>0</v>
      </c>
      <c r="BK686" s="109">
        <f>BK687</f>
        <v>0</v>
      </c>
      <c r="BL686" s="109">
        <f t="shared" si="581"/>
        <v>201</v>
      </c>
      <c r="BM686" s="109">
        <f t="shared" si="523"/>
        <v>269.11900000000003</v>
      </c>
      <c r="BN686" s="107">
        <f t="shared" si="576"/>
        <v>0</v>
      </c>
      <c r="BO686" s="107">
        <f t="shared" si="582"/>
        <v>0</v>
      </c>
      <c r="BP686" s="107">
        <f t="shared" si="582"/>
        <v>0</v>
      </c>
      <c r="BQ686" s="201">
        <f t="shared" si="573"/>
        <v>269.11900000000003</v>
      </c>
      <c r="BR686" s="107">
        <f t="shared" si="582"/>
        <v>0</v>
      </c>
      <c r="BS686" s="201">
        <f t="shared" si="565"/>
        <v>269.11900000000003</v>
      </c>
      <c r="BT686" s="109">
        <f t="shared" si="583"/>
        <v>0</v>
      </c>
      <c r="BU686" s="107">
        <f t="shared" si="524"/>
        <v>0</v>
      </c>
      <c r="BV686" s="109">
        <f t="shared" si="583"/>
        <v>0</v>
      </c>
      <c r="BW686" s="107">
        <f t="shared" si="574"/>
        <v>0</v>
      </c>
      <c r="BX686" s="107">
        <v>0</v>
      </c>
      <c r="BY686" s="201">
        <f t="shared" si="560"/>
        <v>269.11900000000003</v>
      </c>
      <c r="BZ686" s="107"/>
      <c r="CA686" s="107">
        <f t="shared" si="584"/>
        <v>0</v>
      </c>
      <c r="CB686" s="107">
        <f t="shared" si="517"/>
        <v>0</v>
      </c>
      <c r="CC686" s="107">
        <f>CC687</f>
        <v>1232.5</v>
      </c>
      <c r="CD686" s="201">
        <f t="shared" si="561"/>
        <v>1501.6190000000001</v>
      </c>
      <c r="CE686" s="107">
        <f t="shared" si="584"/>
        <v>0</v>
      </c>
      <c r="CF686" s="107">
        <f t="shared" si="562"/>
        <v>0</v>
      </c>
      <c r="CG686" s="107">
        <f t="shared" si="584"/>
        <v>510</v>
      </c>
      <c r="CH686" s="107">
        <f t="shared" si="563"/>
        <v>510</v>
      </c>
    </row>
    <row r="687" spans="2:86" ht="40.5" x14ac:dyDescent="0.3">
      <c r="B687" s="12"/>
      <c r="C687" s="7"/>
      <c r="D687" s="68" t="s">
        <v>384</v>
      </c>
      <c r="E687" s="145" t="s">
        <v>383</v>
      </c>
      <c r="F687" s="145">
        <v>700</v>
      </c>
      <c r="G687" s="68"/>
      <c r="H687" s="34">
        <v>0</v>
      </c>
      <c r="I687" s="34"/>
      <c r="J687" s="34">
        <f t="shared" si="543"/>
        <v>0</v>
      </c>
      <c r="K687" s="34">
        <f>K688+K691+K696</f>
        <v>0</v>
      </c>
      <c r="L687" s="34">
        <f t="shared" si="522"/>
        <v>0</v>
      </c>
      <c r="M687" s="34">
        <f>M688+M691+M696</f>
        <v>0</v>
      </c>
      <c r="N687" s="69">
        <f t="shared" si="577"/>
        <v>0</v>
      </c>
      <c r="O687" s="34">
        <f>O688+O691+O696</f>
        <v>0</v>
      </c>
      <c r="P687" s="69">
        <f t="shared" ref="P687:P698" si="585">N687+O687</f>
        <v>0</v>
      </c>
      <c r="Q687" s="34">
        <f>Q688+Q691+Q696</f>
        <v>0</v>
      </c>
      <c r="R687" s="69">
        <f t="shared" si="518"/>
        <v>0</v>
      </c>
      <c r="S687" s="34">
        <f>S688+S691+S696</f>
        <v>0</v>
      </c>
      <c r="T687" s="69">
        <f t="shared" si="519"/>
        <v>0</v>
      </c>
      <c r="U687" s="34">
        <f>U688+U691+U696</f>
        <v>0</v>
      </c>
      <c r="V687" s="69">
        <f t="shared" si="520"/>
        <v>0</v>
      </c>
      <c r="W687" s="69"/>
      <c r="X687" s="69">
        <f t="shared" si="521"/>
        <v>0</v>
      </c>
      <c r="Y687" s="69">
        <f>Y688+Y691+Y696</f>
        <v>0</v>
      </c>
      <c r="Z687" s="34">
        <v>0</v>
      </c>
      <c r="AA687" s="34">
        <f t="shared" si="566"/>
        <v>0</v>
      </c>
      <c r="AB687" s="34">
        <v>0</v>
      </c>
      <c r="AC687" s="31">
        <f t="shared" si="578"/>
        <v>0</v>
      </c>
      <c r="AD687" s="34">
        <v>0</v>
      </c>
      <c r="AE687" s="31">
        <f t="shared" si="578"/>
        <v>0</v>
      </c>
      <c r="AF687" s="34">
        <v>0</v>
      </c>
      <c r="AG687" s="31">
        <f t="shared" si="532"/>
        <v>0</v>
      </c>
      <c r="AH687" s="34">
        <v>0</v>
      </c>
      <c r="AI687" s="31">
        <f t="shared" si="532"/>
        <v>0</v>
      </c>
      <c r="AJ687" s="34">
        <v>0</v>
      </c>
      <c r="AK687" s="31">
        <f t="shared" si="532"/>
        <v>0</v>
      </c>
      <c r="AL687" s="34">
        <v>0</v>
      </c>
      <c r="AM687" s="31">
        <f t="shared" si="532"/>
        <v>0</v>
      </c>
      <c r="AN687" s="34">
        <v>0</v>
      </c>
      <c r="AO687" s="31">
        <f t="shared" si="533"/>
        <v>0</v>
      </c>
      <c r="AP687" s="34">
        <v>0</v>
      </c>
      <c r="AQ687" s="31"/>
      <c r="AR687" s="34"/>
      <c r="AS687" s="107"/>
      <c r="AT687" s="108"/>
      <c r="AU687" s="108"/>
      <c r="AV687" s="108"/>
      <c r="AW687" s="108"/>
      <c r="AX687" s="108"/>
      <c r="AY687" s="108"/>
      <c r="AZ687" s="107"/>
      <c r="BA687" s="107"/>
      <c r="BB687" s="107"/>
      <c r="BC687" s="108"/>
      <c r="BD687" s="108"/>
      <c r="BE687" s="107"/>
      <c r="BF687" s="107"/>
      <c r="BG687" s="109">
        <v>68.119</v>
      </c>
      <c r="BH687" s="107">
        <f t="shared" si="544"/>
        <v>68.119</v>
      </c>
      <c r="BI687" s="107"/>
      <c r="BJ687" s="107">
        <f t="shared" si="564"/>
        <v>0</v>
      </c>
      <c r="BK687" s="109"/>
      <c r="BL687" s="109">
        <v>201</v>
      </c>
      <c r="BM687" s="109">
        <f t="shared" si="523"/>
        <v>269.11900000000003</v>
      </c>
      <c r="BN687" s="107">
        <f t="shared" si="576"/>
        <v>0</v>
      </c>
      <c r="BO687" s="107"/>
      <c r="BP687" s="107"/>
      <c r="BQ687" s="201">
        <f t="shared" si="573"/>
        <v>269.11900000000003</v>
      </c>
      <c r="BR687" s="107"/>
      <c r="BS687" s="201">
        <f t="shared" si="565"/>
        <v>269.11900000000003</v>
      </c>
      <c r="BT687" s="109"/>
      <c r="BU687" s="107">
        <f t="shared" si="524"/>
        <v>0</v>
      </c>
      <c r="BV687" s="109"/>
      <c r="BW687" s="107">
        <f t="shared" si="574"/>
        <v>0</v>
      </c>
      <c r="BX687" s="107"/>
      <c r="BY687" s="201">
        <f t="shared" si="560"/>
        <v>269.11900000000003</v>
      </c>
      <c r="BZ687" s="107"/>
      <c r="CA687" s="107"/>
      <c r="CB687" s="107">
        <f t="shared" si="517"/>
        <v>0</v>
      </c>
      <c r="CC687" s="107">
        <v>1232.5</v>
      </c>
      <c r="CD687" s="201">
        <f t="shared" si="561"/>
        <v>1501.6190000000001</v>
      </c>
      <c r="CE687" s="107"/>
      <c r="CF687" s="107">
        <f t="shared" si="562"/>
        <v>0</v>
      </c>
      <c r="CG687" s="107">
        <v>510</v>
      </c>
      <c r="CH687" s="107">
        <f t="shared" si="563"/>
        <v>510</v>
      </c>
    </row>
    <row r="688" spans="2:86" ht="60.75" x14ac:dyDescent="0.3">
      <c r="B688" s="12"/>
      <c r="C688" s="7"/>
      <c r="D688" s="68" t="s">
        <v>473</v>
      </c>
      <c r="E688" s="145" t="s">
        <v>327</v>
      </c>
      <c r="F688" s="145"/>
      <c r="G688" s="69"/>
      <c r="H688" s="34">
        <f>H689+H692+H697</f>
        <v>0</v>
      </c>
      <c r="I688" s="34">
        <f>I689</f>
        <v>0</v>
      </c>
      <c r="J688" s="34">
        <f t="shared" si="543"/>
        <v>0</v>
      </c>
      <c r="K688" s="34">
        <f>K689</f>
        <v>0</v>
      </c>
      <c r="L688" s="34">
        <f t="shared" si="522"/>
        <v>0</v>
      </c>
      <c r="M688" s="34">
        <f>M689</f>
        <v>0</v>
      </c>
      <c r="N688" s="69">
        <f t="shared" si="577"/>
        <v>0</v>
      </c>
      <c r="O688" s="34">
        <f>O689</f>
        <v>0</v>
      </c>
      <c r="P688" s="69">
        <f t="shared" si="585"/>
        <v>0</v>
      </c>
      <c r="Q688" s="34">
        <f>Q689</f>
        <v>0</v>
      </c>
      <c r="R688" s="69">
        <f t="shared" si="518"/>
        <v>0</v>
      </c>
      <c r="S688" s="34">
        <f>S689</f>
        <v>0</v>
      </c>
      <c r="T688" s="69">
        <f t="shared" si="519"/>
        <v>0</v>
      </c>
      <c r="U688" s="34">
        <f>U689</f>
        <v>0</v>
      </c>
      <c r="V688" s="69">
        <f t="shared" si="520"/>
        <v>0</v>
      </c>
      <c r="W688" s="69"/>
      <c r="X688" s="69">
        <f t="shared" si="521"/>
        <v>0</v>
      </c>
      <c r="Y688" s="69">
        <f>Y689</f>
        <v>0</v>
      </c>
      <c r="Z688" s="36">
        <f>Z689+Z692+Z697</f>
        <v>0</v>
      </c>
      <c r="AA688" s="34">
        <f t="shared" si="566"/>
        <v>0</v>
      </c>
      <c r="AB688" s="36">
        <f>AB689+AB692+AB697</f>
        <v>0</v>
      </c>
      <c r="AC688" s="31">
        <f t="shared" si="578"/>
        <v>0</v>
      </c>
      <c r="AD688" s="36">
        <f>AD689+AD692+AD697</f>
        <v>0</v>
      </c>
      <c r="AE688" s="31">
        <f t="shared" si="578"/>
        <v>0</v>
      </c>
      <c r="AF688" s="36">
        <f>AF689+AF692+AF697</f>
        <v>0</v>
      </c>
      <c r="AG688" s="31">
        <f t="shared" si="532"/>
        <v>0</v>
      </c>
      <c r="AH688" s="36">
        <f>AH689+AH692+AH697</f>
        <v>0</v>
      </c>
      <c r="AI688" s="31">
        <f t="shared" si="532"/>
        <v>0</v>
      </c>
      <c r="AJ688" s="36">
        <f>AJ689+AJ692+AJ697</f>
        <v>0</v>
      </c>
      <c r="AK688" s="31">
        <f t="shared" si="532"/>
        <v>0</v>
      </c>
      <c r="AL688" s="36">
        <f>AL689+AL692+AL697</f>
        <v>0</v>
      </c>
      <c r="AM688" s="31">
        <f t="shared" si="532"/>
        <v>0</v>
      </c>
      <c r="AN688" s="36">
        <f>AN689+AN692+AN697</f>
        <v>0</v>
      </c>
      <c r="AO688" s="31">
        <f t="shared" si="533"/>
        <v>0</v>
      </c>
      <c r="AP688" s="36">
        <f>AP689+AP692+AP697</f>
        <v>0</v>
      </c>
      <c r="AQ688" s="31"/>
      <c r="AR688" s="36"/>
      <c r="AS688" s="107"/>
      <c r="AT688" s="109"/>
      <c r="AU688" s="109"/>
      <c r="AV688" s="109"/>
      <c r="AW688" s="108"/>
      <c r="AX688" s="109"/>
      <c r="AY688" s="108"/>
      <c r="AZ688" s="107"/>
      <c r="BA688" s="107"/>
      <c r="BB688" s="107"/>
      <c r="BC688" s="109"/>
      <c r="BD688" s="108"/>
      <c r="BE688" s="107"/>
      <c r="BF688" s="107"/>
      <c r="BG688" s="109">
        <f>BG689+BG692</f>
        <v>4651.4519999999993</v>
      </c>
      <c r="BH688" s="107">
        <f t="shared" ref="BH688:BH707" si="586">BD688+BG688</f>
        <v>4651.4519999999993</v>
      </c>
      <c r="BI688" s="107"/>
      <c r="BJ688" s="107">
        <f t="shared" si="564"/>
        <v>0</v>
      </c>
      <c r="BK688" s="109">
        <f>BK689+BK692</f>
        <v>4651.4519999999993</v>
      </c>
      <c r="BL688" s="109">
        <f>BL689+BL692</f>
        <v>0</v>
      </c>
      <c r="BM688" s="109">
        <f t="shared" si="523"/>
        <v>4651.4519999999993</v>
      </c>
      <c r="BN688" s="107">
        <f t="shared" si="576"/>
        <v>4651.4519999999993</v>
      </c>
      <c r="BO688" s="107">
        <f>BO689+BO692</f>
        <v>0</v>
      </c>
      <c r="BP688" s="107">
        <f>BP689+BP692</f>
        <v>0</v>
      </c>
      <c r="BQ688" s="201">
        <f t="shared" si="573"/>
        <v>4651.4519999999993</v>
      </c>
      <c r="BR688" s="107">
        <f>BR689+BR692</f>
        <v>0</v>
      </c>
      <c r="BS688" s="201">
        <f t="shared" si="565"/>
        <v>4651.4519999999993</v>
      </c>
      <c r="BT688" s="109">
        <f>BT689+BT692</f>
        <v>0</v>
      </c>
      <c r="BU688" s="107">
        <f t="shared" si="524"/>
        <v>4651.4519999999993</v>
      </c>
      <c r="BV688" s="109">
        <f>BV689+BV692</f>
        <v>0</v>
      </c>
      <c r="BW688" s="107">
        <f t="shared" si="574"/>
        <v>4651.4519999999993</v>
      </c>
      <c r="BX688" s="107">
        <v>0</v>
      </c>
      <c r="BY688" s="201">
        <f t="shared" si="560"/>
        <v>4651.4519999999993</v>
      </c>
      <c r="BZ688" s="107"/>
      <c r="CA688" s="107">
        <f>CA689+CA692</f>
        <v>0</v>
      </c>
      <c r="CB688" s="107">
        <f t="shared" si="517"/>
        <v>4651.4519999999993</v>
      </c>
      <c r="CC688" s="107">
        <v>0</v>
      </c>
      <c r="CD688" s="201">
        <f t="shared" si="561"/>
        <v>4651.4519999999993</v>
      </c>
      <c r="CE688" s="107">
        <f>CE689+CE692</f>
        <v>0</v>
      </c>
      <c r="CF688" s="107">
        <f t="shared" si="562"/>
        <v>4651.4519999999993</v>
      </c>
      <c r="CG688" s="107">
        <f>CG689+CG692</f>
        <v>0</v>
      </c>
      <c r="CH688" s="107">
        <f t="shared" si="563"/>
        <v>4651.4519999999993</v>
      </c>
    </row>
    <row r="689" spans="2:86" ht="20.25" x14ac:dyDescent="0.3">
      <c r="B689" s="12"/>
      <c r="C689" s="7"/>
      <c r="D689" s="68" t="s">
        <v>328</v>
      </c>
      <c r="E689" s="145" t="s">
        <v>329</v>
      </c>
      <c r="F689" s="145"/>
      <c r="G689" s="69"/>
      <c r="H689" s="34">
        <f>H690</f>
        <v>0</v>
      </c>
      <c r="I689" s="34">
        <f>I690</f>
        <v>0</v>
      </c>
      <c r="J689" s="34">
        <f t="shared" si="543"/>
        <v>0</v>
      </c>
      <c r="K689" s="34">
        <f>K690</f>
        <v>0</v>
      </c>
      <c r="L689" s="34">
        <f t="shared" si="522"/>
        <v>0</v>
      </c>
      <c r="M689" s="34">
        <f>M690</f>
        <v>0</v>
      </c>
      <c r="N689" s="69">
        <f t="shared" si="577"/>
        <v>0</v>
      </c>
      <c r="O689" s="34">
        <f>O690</f>
        <v>0</v>
      </c>
      <c r="P689" s="69">
        <f t="shared" si="585"/>
        <v>0</v>
      </c>
      <c r="Q689" s="34">
        <f>Q690</f>
        <v>0</v>
      </c>
      <c r="R689" s="69">
        <f t="shared" si="518"/>
        <v>0</v>
      </c>
      <c r="S689" s="34">
        <f>S690</f>
        <v>0</v>
      </c>
      <c r="T689" s="69">
        <f t="shared" si="519"/>
        <v>0</v>
      </c>
      <c r="U689" s="34">
        <f>U690</f>
        <v>0</v>
      </c>
      <c r="V689" s="69">
        <f t="shared" si="520"/>
        <v>0</v>
      </c>
      <c r="W689" s="69"/>
      <c r="X689" s="69">
        <f t="shared" si="521"/>
        <v>0</v>
      </c>
      <c r="Y689" s="69">
        <f>Y690</f>
        <v>0</v>
      </c>
      <c r="Z689" s="34">
        <f>Z690</f>
        <v>0</v>
      </c>
      <c r="AA689" s="34">
        <f t="shared" si="566"/>
        <v>0</v>
      </c>
      <c r="AB689" s="34">
        <f>AB690</f>
        <v>0</v>
      </c>
      <c r="AC689" s="31">
        <f t="shared" si="578"/>
        <v>0</v>
      </c>
      <c r="AD689" s="34">
        <f>AD690</f>
        <v>0</v>
      </c>
      <c r="AE689" s="31">
        <f t="shared" si="578"/>
        <v>0</v>
      </c>
      <c r="AF689" s="34">
        <f>AF690</f>
        <v>0</v>
      </c>
      <c r="AG689" s="31">
        <f t="shared" si="532"/>
        <v>0</v>
      </c>
      <c r="AH689" s="34">
        <f>AH690</f>
        <v>0</v>
      </c>
      <c r="AI689" s="31">
        <f t="shared" si="532"/>
        <v>0</v>
      </c>
      <c r="AJ689" s="34">
        <f>AJ690</f>
        <v>0</v>
      </c>
      <c r="AK689" s="31">
        <f t="shared" si="532"/>
        <v>0</v>
      </c>
      <c r="AL689" s="34">
        <f>AL690</f>
        <v>0</v>
      </c>
      <c r="AM689" s="31">
        <f t="shared" si="532"/>
        <v>0</v>
      </c>
      <c r="AN689" s="34">
        <f>AN690</f>
        <v>0</v>
      </c>
      <c r="AO689" s="31">
        <f t="shared" si="533"/>
        <v>0</v>
      </c>
      <c r="AP689" s="34">
        <f>AP690</f>
        <v>0</v>
      </c>
      <c r="AQ689" s="31"/>
      <c r="AR689" s="34"/>
      <c r="AS689" s="107"/>
      <c r="AT689" s="108"/>
      <c r="AU689" s="108"/>
      <c r="AV689" s="108"/>
      <c r="AW689" s="108"/>
      <c r="AX689" s="108"/>
      <c r="AY689" s="108"/>
      <c r="AZ689" s="107"/>
      <c r="BA689" s="107"/>
      <c r="BB689" s="107"/>
      <c r="BC689" s="108"/>
      <c r="BD689" s="108"/>
      <c r="BE689" s="107"/>
      <c r="BF689" s="107"/>
      <c r="BG689" s="109">
        <f t="shared" ref="BG689" si="587">BG690</f>
        <v>1232.7750000000001</v>
      </c>
      <c r="BH689" s="107">
        <f t="shared" si="586"/>
        <v>1232.7750000000001</v>
      </c>
      <c r="BI689" s="107"/>
      <c r="BJ689" s="107">
        <f t="shared" si="564"/>
        <v>0</v>
      </c>
      <c r="BK689" s="109">
        <f t="shared" ref="BK689:BL692" si="588">BK690</f>
        <v>1232.7750000000001</v>
      </c>
      <c r="BL689" s="109">
        <f t="shared" si="588"/>
        <v>0</v>
      </c>
      <c r="BM689" s="109">
        <f t="shared" si="523"/>
        <v>1232.7750000000001</v>
      </c>
      <c r="BN689" s="107">
        <f t="shared" si="576"/>
        <v>1232.7750000000001</v>
      </c>
      <c r="BO689" s="107">
        <f t="shared" ref="BO689:BR692" si="589">BO690</f>
        <v>0</v>
      </c>
      <c r="BP689" s="107">
        <f t="shared" si="589"/>
        <v>0</v>
      </c>
      <c r="BQ689" s="201">
        <f t="shared" si="573"/>
        <v>1232.7750000000001</v>
      </c>
      <c r="BR689" s="107">
        <f t="shared" si="589"/>
        <v>0</v>
      </c>
      <c r="BS689" s="201">
        <f t="shared" si="565"/>
        <v>1232.7750000000001</v>
      </c>
      <c r="BT689" s="109">
        <f t="shared" ref="BT689:BV692" si="590">BT690</f>
        <v>0</v>
      </c>
      <c r="BU689" s="107">
        <f t="shared" si="524"/>
        <v>1232.7750000000001</v>
      </c>
      <c r="BV689" s="109">
        <f t="shared" si="590"/>
        <v>0</v>
      </c>
      <c r="BW689" s="107">
        <f t="shared" si="574"/>
        <v>1232.7750000000001</v>
      </c>
      <c r="BX689" s="107">
        <v>0</v>
      </c>
      <c r="BY689" s="201">
        <f t="shared" si="560"/>
        <v>1232.7750000000001</v>
      </c>
      <c r="BZ689" s="107"/>
      <c r="CA689" s="107">
        <f t="shared" ref="CA689:CG692" si="591">CA690</f>
        <v>0</v>
      </c>
      <c r="CB689" s="107">
        <f t="shared" si="517"/>
        <v>1232.7750000000001</v>
      </c>
      <c r="CC689" s="107">
        <v>0</v>
      </c>
      <c r="CD689" s="201">
        <f t="shared" si="561"/>
        <v>1232.7750000000001</v>
      </c>
      <c r="CE689" s="107">
        <f t="shared" si="591"/>
        <v>0</v>
      </c>
      <c r="CF689" s="107">
        <f t="shared" si="562"/>
        <v>1232.7750000000001</v>
      </c>
      <c r="CG689" s="107">
        <f t="shared" si="591"/>
        <v>0</v>
      </c>
      <c r="CH689" s="107">
        <f t="shared" si="563"/>
        <v>1232.7750000000001</v>
      </c>
    </row>
    <row r="690" spans="2:86" ht="40.5" x14ac:dyDescent="0.3">
      <c r="B690" s="12"/>
      <c r="C690" s="7"/>
      <c r="D690" s="68" t="s">
        <v>131</v>
      </c>
      <c r="E690" s="145" t="s">
        <v>330</v>
      </c>
      <c r="F690" s="145"/>
      <c r="G690" s="69"/>
      <c r="H690" s="34">
        <f>H691</f>
        <v>0</v>
      </c>
      <c r="I690" s="34"/>
      <c r="J690" s="34">
        <f t="shared" si="543"/>
        <v>0</v>
      </c>
      <c r="K690" s="34"/>
      <c r="L690" s="34">
        <f t="shared" si="522"/>
        <v>0</v>
      </c>
      <c r="M690" s="34"/>
      <c r="N690" s="69">
        <f t="shared" si="577"/>
        <v>0</v>
      </c>
      <c r="O690" s="34"/>
      <c r="P690" s="69">
        <f t="shared" si="585"/>
        <v>0</v>
      </c>
      <c r="Q690" s="34"/>
      <c r="R690" s="69">
        <f t="shared" si="518"/>
        <v>0</v>
      </c>
      <c r="S690" s="34"/>
      <c r="T690" s="69">
        <f t="shared" si="519"/>
        <v>0</v>
      </c>
      <c r="U690" s="34"/>
      <c r="V690" s="69">
        <f t="shared" si="520"/>
        <v>0</v>
      </c>
      <c r="W690" s="69"/>
      <c r="X690" s="69">
        <f t="shared" si="521"/>
        <v>0</v>
      </c>
      <c r="Y690" s="69"/>
      <c r="Z690" s="34">
        <v>0</v>
      </c>
      <c r="AA690" s="34">
        <f t="shared" si="566"/>
        <v>0</v>
      </c>
      <c r="AB690" s="34">
        <v>0</v>
      </c>
      <c r="AC690" s="31">
        <f t="shared" si="578"/>
        <v>0</v>
      </c>
      <c r="AD690" s="34">
        <v>0</v>
      </c>
      <c r="AE690" s="31">
        <f t="shared" si="578"/>
        <v>0</v>
      </c>
      <c r="AF690" s="34">
        <v>0</v>
      </c>
      <c r="AG690" s="31">
        <f t="shared" si="532"/>
        <v>0</v>
      </c>
      <c r="AH690" s="34">
        <v>0</v>
      </c>
      <c r="AI690" s="31">
        <f t="shared" si="532"/>
        <v>0</v>
      </c>
      <c r="AJ690" s="34">
        <v>0</v>
      </c>
      <c r="AK690" s="31">
        <f t="shared" si="532"/>
        <v>0</v>
      </c>
      <c r="AL690" s="34">
        <v>0</v>
      </c>
      <c r="AM690" s="31">
        <f t="shared" si="532"/>
        <v>0</v>
      </c>
      <c r="AN690" s="34">
        <v>0</v>
      </c>
      <c r="AO690" s="31">
        <f t="shared" si="533"/>
        <v>0</v>
      </c>
      <c r="AP690" s="34">
        <v>0</v>
      </c>
      <c r="AQ690" s="31"/>
      <c r="AR690" s="34"/>
      <c r="AS690" s="107"/>
      <c r="AT690" s="108"/>
      <c r="AU690" s="108"/>
      <c r="AV690" s="108"/>
      <c r="AW690" s="108"/>
      <c r="AX690" s="108"/>
      <c r="AY690" s="108"/>
      <c r="AZ690" s="107"/>
      <c r="BA690" s="107"/>
      <c r="BB690" s="107"/>
      <c r="BC690" s="108"/>
      <c r="BD690" s="108"/>
      <c r="BE690" s="107"/>
      <c r="BF690" s="107"/>
      <c r="BG690" s="109">
        <f t="shared" ref="BG690:BG692" si="592">BG691</f>
        <v>1232.7750000000001</v>
      </c>
      <c r="BH690" s="107">
        <f t="shared" si="586"/>
        <v>1232.7750000000001</v>
      </c>
      <c r="BI690" s="107"/>
      <c r="BJ690" s="107">
        <f t="shared" si="564"/>
        <v>0</v>
      </c>
      <c r="BK690" s="109">
        <f t="shared" ref="BK690" si="593">BK691</f>
        <v>1232.7750000000001</v>
      </c>
      <c r="BL690" s="109">
        <f t="shared" si="588"/>
        <v>0</v>
      </c>
      <c r="BM690" s="109">
        <f t="shared" si="523"/>
        <v>1232.7750000000001</v>
      </c>
      <c r="BN690" s="107">
        <f t="shared" si="576"/>
        <v>1232.7750000000001</v>
      </c>
      <c r="BO690" s="107">
        <f t="shared" si="589"/>
        <v>0</v>
      </c>
      <c r="BP690" s="107">
        <f t="shared" si="589"/>
        <v>0</v>
      </c>
      <c r="BQ690" s="201">
        <f t="shared" si="573"/>
        <v>1232.7750000000001</v>
      </c>
      <c r="BR690" s="107">
        <f t="shared" si="589"/>
        <v>0</v>
      </c>
      <c r="BS690" s="201">
        <f t="shared" si="565"/>
        <v>1232.7750000000001</v>
      </c>
      <c r="BT690" s="109">
        <f t="shared" si="590"/>
        <v>0</v>
      </c>
      <c r="BU690" s="107">
        <f t="shared" si="524"/>
        <v>1232.7750000000001</v>
      </c>
      <c r="BV690" s="109">
        <f t="shared" si="590"/>
        <v>0</v>
      </c>
      <c r="BW690" s="107">
        <f t="shared" si="574"/>
        <v>1232.7750000000001</v>
      </c>
      <c r="BX690" s="107">
        <v>0</v>
      </c>
      <c r="BY690" s="201">
        <f t="shared" si="560"/>
        <v>1232.7750000000001</v>
      </c>
      <c r="BZ690" s="107"/>
      <c r="CA690" s="107">
        <f t="shared" si="591"/>
        <v>0</v>
      </c>
      <c r="CB690" s="107">
        <f t="shared" si="517"/>
        <v>1232.7750000000001</v>
      </c>
      <c r="CC690" s="107">
        <v>0</v>
      </c>
      <c r="CD690" s="201">
        <f t="shared" si="561"/>
        <v>1232.7750000000001</v>
      </c>
      <c r="CE690" s="107">
        <f t="shared" si="591"/>
        <v>0</v>
      </c>
      <c r="CF690" s="107">
        <f t="shared" si="562"/>
        <v>1232.7750000000001</v>
      </c>
      <c r="CG690" s="107">
        <f t="shared" si="591"/>
        <v>0</v>
      </c>
      <c r="CH690" s="107">
        <f t="shared" si="563"/>
        <v>1232.7750000000001</v>
      </c>
    </row>
    <row r="691" spans="2:86" ht="117" customHeight="1" x14ac:dyDescent="0.3">
      <c r="B691" s="12"/>
      <c r="C691" s="7"/>
      <c r="D691" s="68" t="s">
        <v>114</v>
      </c>
      <c r="E691" s="145" t="s">
        <v>330</v>
      </c>
      <c r="F691" s="145">
        <v>100</v>
      </c>
      <c r="G691" s="69">
        <v>6</v>
      </c>
      <c r="H691" s="34">
        <v>0</v>
      </c>
      <c r="I691" s="34"/>
      <c r="J691" s="34">
        <f t="shared" si="543"/>
        <v>0</v>
      </c>
      <c r="K691" s="34">
        <f>K692</f>
        <v>0</v>
      </c>
      <c r="L691" s="34">
        <f t="shared" si="522"/>
        <v>0</v>
      </c>
      <c r="M691" s="34">
        <f>M692</f>
        <v>0</v>
      </c>
      <c r="N691" s="69">
        <f t="shared" si="577"/>
        <v>0</v>
      </c>
      <c r="O691" s="34">
        <f>O692</f>
        <v>0</v>
      </c>
      <c r="P691" s="69">
        <f t="shared" si="585"/>
        <v>0</v>
      </c>
      <c r="Q691" s="34">
        <f>Q692</f>
        <v>0</v>
      </c>
      <c r="R691" s="69">
        <f t="shared" si="518"/>
        <v>0</v>
      </c>
      <c r="S691" s="34">
        <f>S692</f>
        <v>0</v>
      </c>
      <c r="T691" s="69">
        <f t="shared" si="519"/>
        <v>0</v>
      </c>
      <c r="U691" s="34">
        <f>U692</f>
        <v>0</v>
      </c>
      <c r="V691" s="69">
        <f t="shared" si="520"/>
        <v>0</v>
      </c>
      <c r="W691" s="69"/>
      <c r="X691" s="69">
        <f t="shared" si="521"/>
        <v>0</v>
      </c>
      <c r="Y691" s="69">
        <f>Y692</f>
        <v>0</v>
      </c>
      <c r="Z691" s="34">
        <v>0</v>
      </c>
      <c r="AA691" s="34">
        <f t="shared" si="566"/>
        <v>0</v>
      </c>
      <c r="AB691" s="34">
        <v>0</v>
      </c>
      <c r="AC691" s="31">
        <f t="shared" si="578"/>
        <v>0</v>
      </c>
      <c r="AD691" s="34">
        <v>0</v>
      </c>
      <c r="AE691" s="31">
        <f t="shared" si="578"/>
        <v>0</v>
      </c>
      <c r="AF691" s="34">
        <v>0</v>
      </c>
      <c r="AG691" s="31">
        <f t="shared" si="532"/>
        <v>0</v>
      </c>
      <c r="AH691" s="34">
        <v>0</v>
      </c>
      <c r="AI691" s="31">
        <f t="shared" si="532"/>
        <v>0</v>
      </c>
      <c r="AJ691" s="34">
        <v>0</v>
      </c>
      <c r="AK691" s="31">
        <f t="shared" si="532"/>
        <v>0</v>
      </c>
      <c r="AL691" s="34">
        <v>0</v>
      </c>
      <c r="AM691" s="31">
        <f t="shared" si="532"/>
        <v>0</v>
      </c>
      <c r="AN691" s="34">
        <v>0</v>
      </c>
      <c r="AO691" s="31">
        <f t="shared" si="533"/>
        <v>0</v>
      </c>
      <c r="AP691" s="34">
        <v>0</v>
      </c>
      <c r="AQ691" s="31"/>
      <c r="AR691" s="34"/>
      <c r="AS691" s="107"/>
      <c r="AT691" s="108"/>
      <c r="AU691" s="108"/>
      <c r="AV691" s="108"/>
      <c r="AW691" s="108"/>
      <c r="AX691" s="108"/>
      <c r="AY691" s="108"/>
      <c r="AZ691" s="107"/>
      <c r="BA691" s="107"/>
      <c r="BB691" s="107"/>
      <c r="BC691" s="108"/>
      <c r="BD691" s="108"/>
      <c r="BE691" s="107"/>
      <c r="BF691" s="107"/>
      <c r="BG691" s="109">
        <v>1232.7750000000001</v>
      </c>
      <c r="BH691" s="107">
        <f t="shared" si="586"/>
        <v>1232.7750000000001</v>
      </c>
      <c r="BI691" s="107"/>
      <c r="BJ691" s="107">
        <f t="shared" si="564"/>
        <v>0</v>
      </c>
      <c r="BK691" s="109">
        <v>1232.7750000000001</v>
      </c>
      <c r="BL691" s="109"/>
      <c r="BM691" s="109">
        <f t="shared" si="523"/>
        <v>1232.7750000000001</v>
      </c>
      <c r="BN691" s="107">
        <f t="shared" si="576"/>
        <v>1232.7750000000001</v>
      </c>
      <c r="BO691" s="107"/>
      <c r="BP691" s="107"/>
      <c r="BQ691" s="201">
        <f t="shared" si="573"/>
        <v>1232.7750000000001</v>
      </c>
      <c r="BR691" s="107"/>
      <c r="BS691" s="201">
        <f t="shared" si="565"/>
        <v>1232.7750000000001</v>
      </c>
      <c r="BT691" s="109"/>
      <c r="BU691" s="107">
        <f t="shared" si="524"/>
        <v>1232.7750000000001</v>
      </c>
      <c r="BV691" s="109"/>
      <c r="BW691" s="107">
        <f t="shared" si="574"/>
        <v>1232.7750000000001</v>
      </c>
      <c r="BX691" s="107"/>
      <c r="BY691" s="201">
        <f t="shared" si="560"/>
        <v>1232.7750000000001</v>
      </c>
      <c r="BZ691" s="107"/>
      <c r="CA691" s="107"/>
      <c r="CB691" s="107">
        <f t="shared" si="517"/>
        <v>1232.7750000000001</v>
      </c>
      <c r="CC691" s="107"/>
      <c r="CD691" s="201">
        <f t="shared" si="561"/>
        <v>1232.7750000000001</v>
      </c>
      <c r="CE691" s="107"/>
      <c r="CF691" s="107">
        <f t="shared" si="562"/>
        <v>1232.7750000000001</v>
      </c>
      <c r="CG691" s="107"/>
      <c r="CH691" s="107">
        <f t="shared" si="563"/>
        <v>1232.7750000000001</v>
      </c>
    </row>
    <row r="692" spans="2:86" ht="20.25" x14ac:dyDescent="0.3">
      <c r="B692" s="12"/>
      <c r="C692" s="7"/>
      <c r="D692" s="68" t="s">
        <v>331</v>
      </c>
      <c r="E692" s="145" t="s">
        <v>332</v>
      </c>
      <c r="F692" s="145"/>
      <c r="G692" s="69"/>
      <c r="H692" s="34">
        <f>H693</f>
        <v>0</v>
      </c>
      <c r="I692" s="34">
        <f>I693+I694+I695</f>
        <v>0</v>
      </c>
      <c r="J692" s="34">
        <f t="shared" si="543"/>
        <v>0</v>
      </c>
      <c r="K692" s="34">
        <f>K693+K694+K695</f>
        <v>0</v>
      </c>
      <c r="L692" s="34">
        <f t="shared" si="522"/>
        <v>0</v>
      </c>
      <c r="M692" s="34">
        <f>M693+M694+M695</f>
        <v>0</v>
      </c>
      <c r="N692" s="69">
        <f t="shared" si="577"/>
        <v>0</v>
      </c>
      <c r="O692" s="34">
        <f>O693+O694+O695</f>
        <v>0</v>
      </c>
      <c r="P692" s="69">
        <f t="shared" si="585"/>
        <v>0</v>
      </c>
      <c r="Q692" s="34">
        <f>Q693+Q694+Q695</f>
        <v>0</v>
      </c>
      <c r="R692" s="69">
        <f t="shared" si="518"/>
        <v>0</v>
      </c>
      <c r="S692" s="34">
        <f>S693+S694+S695</f>
        <v>0</v>
      </c>
      <c r="T692" s="69">
        <f t="shared" si="519"/>
        <v>0</v>
      </c>
      <c r="U692" s="34">
        <f>U693+U694+U695</f>
        <v>0</v>
      </c>
      <c r="V692" s="69">
        <f t="shared" si="520"/>
        <v>0</v>
      </c>
      <c r="W692" s="69"/>
      <c r="X692" s="69">
        <f t="shared" si="521"/>
        <v>0</v>
      </c>
      <c r="Y692" s="69">
        <f>Y693+Y694+Y695</f>
        <v>0</v>
      </c>
      <c r="Z692" s="34">
        <f>Z693+Z694+Z695</f>
        <v>0</v>
      </c>
      <c r="AA692" s="34">
        <f t="shared" si="566"/>
        <v>0</v>
      </c>
      <c r="AB692" s="34">
        <f>AB693+AB694+AB695</f>
        <v>0</v>
      </c>
      <c r="AC692" s="31">
        <f t="shared" si="578"/>
        <v>0</v>
      </c>
      <c r="AD692" s="34">
        <f>AD693+AD694+AD695</f>
        <v>0</v>
      </c>
      <c r="AE692" s="31">
        <f t="shared" si="578"/>
        <v>0</v>
      </c>
      <c r="AF692" s="34">
        <f>AF693+AF694+AF695</f>
        <v>0</v>
      </c>
      <c r="AG692" s="31">
        <f t="shared" si="532"/>
        <v>0</v>
      </c>
      <c r="AH692" s="34">
        <f>AH693+AH694+AH695</f>
        <v>0</v>
      </c>
      <c r="AI692" s="31">
        <f t="shared" si="532"/>
        <v>0</v>
      </c>
      <c r="AJ692" s="34">
        <f>AJ693+AJ694+AJ695</f>
        <v>0</v>
      </c>
      <c r="AK692" s="31">
        <f t="shared" si="532"/>
        <v>0</v>
      </c>
      <c r="AL692" s="34">
        <f>AL693+AL694+AL695</f>
        <v>0</v>
      </c>
      <c r="AM692" s="31">
        <f t="shared" si="532"/>
        <v>0</v>
      </c>
      <c r="AN692" s="34">
        <f>AN693+AN694+AN695</f>
        <v>0</v>
      </c>
      <c r="AO692" s="31">
        <f t="shared" si="533"/>
        <v>0</v>
      </c>
      <c r="AP692" s="34">
        <f>AP693</f>
        <v>0</v>
      </c>
      <c r="AQ692" s="31"/>
      <c r="AR692" s="34"/>
      <c r="AS692" s="107"/>
      <c r="AT692" s="108"/>
      <c r="AU692" s="108"/>
      <c r="AV692" s="108"/>
      <c r="AW692" s="108"/>
      <c r="AX692" s="108"/>
      <c r="AY692" s="108"/>
      <c r="AZ692" s="107"/>
      <c r="BA692" s="107"/>
      <c r="BB692" s="107"/>
      <c r="BC692" s="108"/>
      <c r="BD692" s="108"/>
      <c r="BE692" s="107"/>
      <c r="BF692" s="107"/>
      <c r="BG692" s="109">
        <f t="shared" si="592"/>
        <v>3418.6769999999997</v>
      </c>
      <c r="BH692" s="107">
        <f t="shared" si="586"/>
        <v>3418.6769999999997</v>
      </c>
      <c r="BI692" s="107"/>
      <c r="BJ692" s="107">
        <f t="shared" si="564"/>
        <v>0</v>
      </c>
      <c r="BK692" s="109">
        <f t="shared" ref="BK692" si="594">BK693</f>
        <v>3418.6769999999997</v>
      </c>
      <c r="BL692" s="109">
        <f t="shared" si="588"/>
        <v>0</v>
      </c>
      <c r="BM692" s="109">
        <f t="shared" si="523"/>
        <v>3418.6769999999997</v>
      </c>
      <c r="BN692" s="107">
        <f t="shared" si="576"/>
        <v>3418.6769999999997</v>
      </c>
      <c r="BO692" s="107">
        <f t="shared" si="589"/>
        <v>0</v>
      </c>
      <c r="BP692" s="107">
        <f t="shared" si="589"/>
        <v>0</v>
      </c>
      <c r="BQ692" s="201">
        <f t="shared" si="573"/>
        <v>3418.6769999999997</v>
      </c>
      <c r="BR692" s="107">
        <f t="shared" si="589"/>
        <v>0</v>
      </c>
      <c r="BS692" s="201">
        <f t="shared" si="565"/>
        <v>3418.6769999999997</v>
      </c>
      <c r="BT692" s="109">
        <f t="shared" si="590"/>
        <v>0</v>
      </c>
      <c r="BU692" s="107">
        <f t="shared" si="524"/>
        <v>3418.6769999999997</v>
      </c>
      <c r="BV692" s="109">
        <f t="shared" si="590"/>
        <v>0</v>
      </c>
      <c r="BW692" s="107">
        <f t="shared" si="574"/>
        <v>3418.6769999999997</v>
      </c>
      <c r="BX692" s="107">
        <v>0</v>
      </c>
      <c r="BY692" s="201">
        <f t="shared" si="560"/>
        <v>3418.6769999999997</v>
      </c>
      <c r="BZ692" s="107"/>
      <c r="CA692" s="107">
        <f t="shared" si="591"/>
        <v>0</v>
      </c>
      <c r="CB692" s="107">
        <f t="shared" ref="CB692:CB708" si="595">BW692+CA692</f>
        <v>3418.6769999999997</v>
      </c>
      <c r="CC692" s="107">
        <v>0</v>
      </c>
      <c r="CD692" s="201">
        <f t="shared" si="561"/>
        <v>3418.6769999999997</v>
      </c>
      <c r="CE692" s="107">
        <f t="shared" si="591"/>
        <v>0</v>
      </c>
      <c r="CF692" s="107">
        <f t="shared" si="562"/>
        <v>3418.6769999999997</v>
      </c>
      <c r="CG692" s="107">
        <f t="shared" si="591"/>
        <v>0</v>
      </c>
      <c r="CH692" s="107">
        <f t="shared" si="563"/>
        <v>3418.6769999999997</v>
      </c>
    </row>
    <row r="693" spans="2:86" ht="40.5" x14ac:dyDescent="0.3">
      <c r="B693" s="12"/>
      <c r="C693" s="7"/>
      <c r="D693" s="68" t="s">
        <v>131</v>
      </c>
      <c r="E693" s="145" t="s">
        <v>333</v>
      </c>
      <c r="F693" s="145"/>
      <c r="G693" s="69"/>
      <c r="H693" s="34">
        <f>H694+H695+H696</f>
        <v>0</v>
      </c>
      <c r="I693" s="34">
        <v>0</v>
      </c>
      <c r="J693" s="34">
        <f t="shared" si="543"/>
        <v>0</v>
      </c>
      <c r="K693" s="34">
        <v>0</v>
      </c>
      <c r="L693" s="34">
        <f t="shared" si="522"/>
        <v>0</v>
      </c>
      <c r="M693" s="34">
        <v>0</v>
      </c>
      <c r="N693" s="69">
        <f t="shared" si="577"/>
        <v>0</v>
      </c>
      <c r="O693" s="34">
        <v>0</v>
      </c>
      <c r="P693" s="69">
        <f t="shared" si="585"/>
        <v>0</v>
      </c>
      <c r="Q693" s="34">
        <v>0</v>
      </c>
      <c r="R693" s="69">
        <f t="shared" si="518"/>
        <v>0</v>
      </c>
      <c r="S693" s="34">
        <v>0</v>
      </c>
      <c r="T693" s="69">
        <f t="shared" si="519"/>
        <v>0</v>
      </c>
      <c r="U693" s="34">
        <v>0</v>
      </c>
      <c r="V693" s="69">
        <f t="shared" si="520"/>
        <v>0</v>
      </c>
      <c r="W693" s="69"/>
      <c r="X693" s="69">
        <f t="shared" si="521"/>
        <v>0</v>
      </c>
      <c r="Y693" s="69"/>
      <c r="Z693" s="34">
        <v>0</v>
      </c>
      <c r="AA693" s="34">
        <f t="shared" si="566"/>
        <v>0</v>
      </c>
      <c r="AB693" s="34">
        <v>0</v>
      </c>
      <c r="AC693" s="31">
        <f t="shared" si="578"/>
        <v>0</v>
      </c>
      <c r="AD693" s="34">
        <v>0</v>
      </c>
      <c r="AE693" s="31">
        <f t="shared" si="578"/>
        <v>0</v>
      </c>
      <c r="AF693" s="34">
        <v>0</v>
      </c>
      <c r="AG693" s="31">
        <f t="shared" si="532"/>
        <v>0</v>
      </c>
      <c r="AH693" s="34">
        <v>0</v>
      </c>
      <c r="AI693" s="31">
        <f t="shared" si="532"/>
        <v>0</v>
      </c>
      <c r="AJ693" s="34">
        <v>0</v>
      </c>
      <c r="AK693" s="31">
        <f t="shared" si="532"/>
        <v>0</v>
      </c>
      <c r="AL693" s="34">
        <v>0</v>
      </c>
      <c r="AM693" s="31">
        <f t="shared" si="532"/>
        <v>0</v>
      </c>
      <c r="AN693" s="34">
        <v>0</v>
      </c>
      <c r="AO693" s="31">
        <f t="shared" si="533"/>
        <v>0</v>
      </c>
      <c r="AP693" s="34">
        <f>AP694+AP695+AP696</f>
        <v>0</v>
      </c>
      <c r="AQ693" s="31"/>
      <c r="AR693" s="34"/>
      <c r="AS693" s="107"/>
      <c r="AT693" s="108"/>
      <c r="AU693" s="108"/>
      <c r="AV693" s="108"/>
      <c r="AW693" s="108"/>
      <c r="AX693" s="108"/>
      <c r="AY693" s="108"/>
      <c r="AZ693" s="107"/>
      <c r="BA693" s="107"/>
      <c r="BB693" s="107"/>
      <c r="BC693" s="108"/>
      <c r="BD693" s="108"/>
      <c r="BE693" s="107"/>
      <c r="BF693" s="107"/>
      <c r="BG693" s="109">
        <f>BG694+BG695+BG696</f>
        <v>3418.6769999999997</v>
      </c>
      <c r="BH693" s="107">
        <f t="shared" si="586"/>
        <v>3418.6769999999997</v>
      </c>
      <c r="BI693" s="107"/>
      <c r="BJ693" s="107">
        <f t="shared" si="564"/>
        <v>0</v>
      </c>
      <c r="BK693" s="109">
        <f>BK694+BK695+BK696</f>
        <v>3418.6769999999997</v>
      </c>
      <c r="BL693" s="109">
        <f>BL694+BL695+BL696</f>
        <v>0</v>
      </c>
      <c r="BM693" s="109">
        <f t="shared" si="523"/>
        <v>3418.6769999999997</v>
      </c>
      <c r="BN693" s="107">
        <f t="shared" si="576"/>
        <v>3418.6769999999997</v>
      </c>
      <c r="BO693" s="107">
        <f>BO694+BO695+BO696</f>
        <v>0</v>
      </c>
      <c r="BP693" s="107">
        <f>BP694+BP695+BP696</f>
        <v>0</v>
      </c>
      <c r="BQ693" s="201">
        <f t="shared" si="573"/>
        <v>3418.6769999999997</v>
      </c>
      <c r="BR693" s="107">
        <f>BR694+BR695+BR696</f>
        <v>0</v>
      </c>
      <c r="BS693" s="201">
        <f t="shared" si="565"/>
        <v>3418.6769999999997</v>
      </c>
      <c r="BT693" s="109">
        <f>BT694+BT695+BT696</f>
        <v>0</v>
      </c>
      <c r="BU693" s="107">
        <f t="shared" si="524"/>
        <v>3418.6769999999997</v>
      </c>
      <c r="BV693" s="109">
        <f>BV694+BV695+BV696</f>
        <v>0</v>
      </c>
      <c r="BW693" s="107">
        <f t="shared" si="574"/>
        <v>3418.6769999999997</v>
      </c>
      <c r="BX693" s="107">
        <v>0</v>
      </c>
      <c r="BY693" s="201">
        <f t="shared" si="560"/>
        <v>3418.6769999999997</v>
      </c>
      <c r="BZ693" s="107"/>
      <c r="CA693" s="107">
        <f>CA694+CA695+CA696</f>
        <v>0</v>
      </c>
      <c r="CB693" s="107">
        <f t="shared" si="595"/>
        <v>3418.6769999999997</v>
      </c>
      <c r="CC693" s="107">
        <v>0</v>
      </c>
      <c r="CD693" s="201">
        <f t="shared" si="561"/>
        <v>3418.6769999999997</v>
      </c>
      <c r="CE693" s="107">
        <f>CE694+CE695+CE696</f>
        <v>0</v>
      </c>
      <c r="CF693" s="107">
        <f t="shared" si="562"/>
        <v>3418.6769999999997</v>
      </c>
      <c r="CG693" s="107">
        <f>CG694+CG695+CG696</f>
        <v>0</v>
      </c>
      <c r="CH693" s="107">
        <f t="shared" si="563"/>
        <v>3418.6769999999997</v>
      </c>
    </row>
    <row r="694" spans="2:86" ht="119.25" customHeight="1" x14ac:dyDescent="0.3">
      <c r="B694" s="12"/>
      <c r="C694" s="7"/>
      <c r="D694" s="68" t="s">
        <v>114</v>
      </c>
      <c r="E694" s="145" t="s">
        <v>333</v>
      </c>
      <c r="F694" s="145">
        <v>100</v>
      </c>
      <c r="G694" s="69">
        <v>6</v>
      </c>
      <c r="H694" s="34">
        <v>0</v>
      </c>
      <c r="I694" s="34"/>
      <c r="J694" s="34">
        <f t="shared" si="543"/>
        <v>0</v>
      </c>
      <c r="K694" s="34">
        <v>0</v>
      </c>
      <c r="L694" s="34">
        <f t="shared" si="522"/>
        <v>0</v>
      </c>
      <c r="M694" s="34">
        <v>0</v>
      </c>
      <c r="N694" s="69">
        <f t="shared" si="577"/>
        <v>0</v>
      </c>
      <c r="O694" s="34">
        <v>0</v>
      </c>
      <c r="P694" s="69">
        <f t="shared" si="585"/>
        <v>0</v>
      </c>
      <c r="Q694" s="34">
        <v>0</v>
      </c>
      <c r="R694" s="69">
        <f t="shared" ref="R694:R706" si="596">P694+Q694</f>
        <v>0</v>
      </c>
      <c r="S694" s="34">
        <v>0</v>
      </c>
      <c r="T694" s="69">
        <f t="shared" ref="T694:T706" si="597">R694+S694</f>
        <v>0</v>
      </c>
      <c r="U694" s="34">
        <v>0</v>
      </c>
      <c r="V694" s="69">
        <f t="shared" ref="V694:V706" si="598">T694+U694</f>
        <v>0</v>
      </c>
      <c r="W694" s="69"/>
      <c r="X694" s="69">
        <f t="shared" ref="X694:X706" si="599">V694+W694</f>
        <v>0</v>
      </c>
      <c r="Y694" s="69"/>
      <c r="Z694" s="34">
        <v>0</v>
      </c>
      <c r="AA694" s="34">
        <f t="shared" si="566"/>
        <v>0</v>
      </c>
      <c r="AB694" s="34">
        <v>0</v>
      </c>
      <c r="AC694" s="31">
        <f t="shared" si="578"/>
        <v>0</v>
      </c>
      <c r="AD694" s="34">
        <v>0</v>
      </c>
      <c r="AE694" s="31">
        <f t="shared" si="578"/>
        <v>0</v>
      </c>
      <c r="AF694" s="34">
        <v>0</v>
      </c>
      <c r="AG694" s="31">
        <f t="shared" si="532"/>
        <v>0</v>
      </c>
      <c r="AH694" s="34">
        <v>0</v>
      </c>
      <c r="AI694" s="31">
        <f t="shared" si="532"/>
        <v>0</v>
      </c>
      <c r="AJ694" s="34">
        <v>0</v>
      </c>
      <c r="AK694" s="31">
        <f t="shared" si="532"/>
        <v>0</v>
      </c>
      <c r="AL694" s="34">
        <v>0</v>
      </c>
      <c r="AM694" s="31">
        <f t="shared" si="532"/>
        <v>0</v>
      </c>
      <c r="AN694" s="34">
        <v>0</v>
      </c>
      <c r="AO694" s="31">
        <f t="shared" si="533"/>
        <v>0</v>
      </c>
      <c r="AP694" s="34">
        <v>0</v>
      </c>
      <c r="AQ694" s="31"/>
      <c r="AR694" s="34"/>
      <c r="AS694" s="107"/>
      <c r="AT694" s="108"/>
      <c r="AU694" s="108"/>
      <c r="AV694" s="108"/>
      <c r="AW694" s="108"/>
      <c r="AX694" s="108"/>
      <c r="AY694" s="108"/>
      <c r="AZ694" s="107"/>
      <c r="BA694" s="107"/>
      <c r="BB694" s="107"/>
      <c r="BC694" s="108"/>
      <c r="BD694" s="108"/>
      <c r="BE694" s="107"/>
      <c r="BF694" s="107"/>
      <c r="BG694" s="109">
        <v>3401.3339999999998</v>
      </c>
      <c r="BH694" s="107">
        <f t="shared" si="586"/>
        <v>3401.3339999999998</v>
      </c>
      <c r="BI694" s="107"/>
      <c r="BJ694" s="107">
        <f t="shared" si="564"/>
        <v>0</v>
      </c>
      <c r="BK694" s="109">
        <v>3401.3339999999998</v>
      </c>
      <c r="BL694" s="109"/>
      <c r="BM694" s="109">
        <f t="shared" si="523"/>
        <v>3401.3339999999998</v>
      </c>
      <c r="BN694" s="107">
        <f t="shared" si="576"/>
        <v>3401.3339999999998</v>
      </c>
      <c r="BO694" s="107"/>
      <c r="BP694" s="107"/>
      <c r="BQ694" s="201">
        <f t="shared" si="573"/>
        <v>3401.3339999999998</v>
      </c>
      <c r="BR694" s="107"/>
      <c r="BS694" s="201">
        <f t="shared" si="565"/>
        <v>3401.3339999999998</v>
      </c>
      <c r="BT694" s="109"/>
      <c r="BU694" s="107">
        <f t="shared" si="524"/>
        <v>3401.3339999999998</v>
      </c>
      <c r="BV694" s="109"/>
      <c r="BW694" s="107">
        <f t="shared" si="574"/>
        <v>3401.3339999999998</v>
      </c>
      <c r="BX694" s="107"/>
      <c r="BY694" s="201">
        <f t="shared" si="560"/>
        <v>3401.3339999999998</v>
      </c>
      <c r="BZ694" s="107"/>
      <c r="CA694" s="107"/>
      <c r="CB694" s="107">
        <f t="shared" si="595"/>
        <v>3401.3339999999998</v>
      </c>
      <c r="CC694" s="107"/>
      <c r="CD694" s="201">
        <f t="shared" si="561"/>
        <v>3401.3339999999998</v>
      </c>
      <c r="CE694" s="107"/>
      <c r="CF694" s="107">
        <f t="shared" si="562"/>
        <v>3401.3339999999998</v>
      </c>
      <c r="CG694" s="107"/>
      <c r="CH694" s="107">
        <f t="shared" si="563"/>
        <v>3401.3339999999998</v>
      </c>
    </row>
    <row r="695" spans="2:86" ht="48" customHeight="1" x14ac:dyDescent="0.3">
      <c r="B695" s="12"/>
      <c r="C695" s="7"/>
      <c r="D695" s="68" t="s">
        <v>14</v>
      </c>
      <c r="E695" s="145" t="s">
        <v>333</v>
      </c>
      <c r="F695" s="145">
        <v>200</v>
      </c>
      <c r="G695" s="69">
        <v>6</v>
      </c>
      <c r="H695" s="34">
        <v>0</v>
      </c>
      <c r="I695" s="34">
        <v>0</v>
      </c>
      <c r="J695" s="34">
        <f t="shared" si="543"/>
        <v>0</v>
      </c>
      <c r="K695" s="34">
        <v>0</v>
      </c>
      <c r="L695" s="34">
        <f t="shared" si="522"/>
        <v>0</v>
      </c>
      <c r="M695" s="34">
        <v>0</v>
      </c>
      <c r="N695" s="69">
        <f t="shared" si="577"/>
        <v>0</v>
      </c>
      <c r="O695" s="34">
        <v>0</v>
      </c>
      <c r="P695" s="69">
        <f t="shared" si="585"/>
        <v>0</v>
      </c>
      <c r="Q695" s="34">
        <v>0</v>
      </c>
      <c r="R695" s="69">
        <f t="shared" si="596"/>
        <v>0</v>
      </c>
      <c r="S695" s="34">
        <v>0</v>
      </c>
      <c r="T695" s="69">
        <f t="shared" si="597"/>
        <v>0</v>
      </c>
      <c r="U695" s="34">
        <v>0</v>
      </c>
      <c r="V695" s="69">
        <f t="shared" si="598"/>
        <v>0</v>
      </c>
      <c r="W695" s="69"/>
      <c r="X695" s="69">
        <f t="shared" si="599"/>
        <v>0</v>
      </c>
      <c r="Y695" s="69"/>
      <c r="Z695" s="34">
        <v>0</v>
      </c>
      <c r="AA695" s="34">
        <f t="shared" si="566"/>
        <v>0</v>
      </c>
      <c r="AB695" s="34">
        <v>0</v>
      </c>
      <c r="AC695" s="31">
        <f t="shared" si="578"/>
        <v>0</v>
      </c>
      <c r="AD695" s="34">
        <v>0</v>
      </c>
      <c r="AE695" s="31">
        <f t="shared" si="578"/>
        <v>0</v>
      </c>
      <c r="AF695" s="34">
        <v>0</v>
      </c>
      <c r="AG695" s="31">
        <f t="shared" si="532"/>
        <v>0</v>
      </c>
      <c r="AH695" s="34">
        <v>0</v>
      </c>
      <c r="AI695" s="31">
        <f t="shared" si="532"/>
        <v>0</v>
      </c>
      <c r="AJ695" s="34">
        <v>0</v>
      </c>
      <c r="AK695" s="31">
        <f t="shared" si="532"/>
        <v>0</v>
      </c>
      <c r="AL695" s="34">
        <v>0</v>
      </c>
      <c r="AM695" s="31">
        <f t="shared" si="532"/>
        <v>0</v>
      </c>
      <c r="AN695" s="34">
        <v>0</v>
      </c>
      <c r="AO695" s="31">
        <f t="shared" si="533"/>
        <v>0</v>
      </c>
      <c r="AP695" s="34">
        <v>0</v>
      </c>
      <c r="AQ695" s="31"/>
      <c r="AR695" s="34"/>
      <c r="AS695" s="107"/>
      <c r="AT695" s="108"/>
      <c r="AU695" s="108"/>
      <c r="AV695" s="108"/>
      <c r="AW695" s="108"/>
      <c r="AX695" s="108"/>
      <c r="AY695" s="108"/>
      <c r="AZ695" s="107"/>
      <c r="BA695" s="107"/>
      <c r="BB695" s="107"/>
      <c r="BC695" s="108"/>
      <c r="BD695" s="108"/>
      <c r="BE695" s="107"/>
      <c r="BF695" s="107"/>
      <c r="BG695" s="109">
        <v>16.343</v>
      </c>
      <c r="BH695" s="107">
        <f t="shared" si="586"/>
        <v>16.343</v>
      </c>
      <c r="BI695" s="107"/>
      <c r="BJ695" s="107">
        <f t="shared" si="564"/>
        <v>0</v>
      </c>
      <c r="BK695" s="109">
        <v>16.343</v>
      </c>
      <c r="BL695" s="109"/>
      <c r="BM695" s="109">
        <f t="shared" si="523"/>
        <v>16.343</v>
      </c>
      <c r="BN695" s="107">
        <f t="shared" si="576"/>
        <v>16.343</v>
      </c>
      <c r="BO695" s="107"/>
      <c r="BP695" s="107"/>
      <c r="BQ695" s="201">
        <f t="shared" si="573"/>
        <v>16.343</v>
      </c>
      <c r="BR695" s="107"/>
      <c r="BS695" s="201">
        <f t="shared" si="565"/>
        <v>16.343</v>
      </c>
      <c r="BT695" s="109"/>
      <c r="BU695" s="107">
        <f t="shared" si="524"/>
        <v>16.343</v>
      </c>
      <c r="BV695" s="109"/>
      <c r="BW695" s="107">
        <f t="shared" si="574"/>
        <v>16.343</v>
      </c>
      <c r="BX695" s="107"/>
      <c r="BY695" s="201">
        <f t="shared" si="560"/>
        <v>16.343</v>
      </c>
      <c r="BZ695" s="107"/>
      <c r="CA695" s="107"/>
      <c r="CB695" s="107">
        <f t="shared" si="595"/>
        <v>16.343</v>
      </c>
      <c r="CC695" s="107"/>
      <c r="CD695" s="201">
        <f t="shared" si="561"/>
        <v>16.343</v>
      </c>
      <c r="CE695" s="107"/>
      <c r="CF695" s="107">
        <f t="shared" si="562"/>
        <v>16.343</v>
      </c>
      <c r="CG695" s="107"/>
      <c r="CH695" s="107">
        <f t="shared" si="563"/>
        <v>16.343</v>
      </c>
    </row>
    <row r="696" spans="2:86" ht="20.25" x14ac:dyDescent="0.3">
      <c r="B696" s="12"/>
      <c r="C696" s="7"/>
      <c r="D696" s="68" t="s">
        <v>18</v>
      </c>
      <c r="E696" s="145" t="s">
        <v>333</v>
      </c>
      <c r="F696" s="145">
        <v>800</v>
      </c>
      <c r="G696" s="69">
        <v>6</v>
      </c>
      <c r="H696" s="34">
        <v>0</v>
      </c>
      <c r="I696" s="34">
        <f>I697</f>
        <v>0</v>
      </c>
      <c r="J696" s="34">
        <f t="shared" si="543"/>
        <v>0</v>
      </c>
      <c r="K696" s="34">
        <f>K697</f>
        <v>0</v>
      </c>
      <c r="L696" s="34">
        <f t="shared" si="522"/>
        <v>0</v>
      </c>
      <c r="M696" s="34">
        <f>M697</f>
        <v>0</v>
      </c>
      <c r="N696" s="69">
        <f t="shared" si="577"/>
        <v>0</v>
      </c>
      <c r="O696" s="34">
        <f>O697</f>
        <v>0</v>
      </c>
      <c r="P696" s="69">
        <f t="shared" si="585"/>
        <v>0</v>
      </c>
      <c r="Q696" s="34">
        <f>Q697</f>
        <v>0</v>
      </c>
      <c r="R696" s="69">
        <f t="shared" si="596"/>
        <v>0</v>
      </c>
      <c r="S696" s="34">
        <f>S697</f>
        <v>0</v>
      </c>
      <c r="T696" s="69">
        <f t="shared" si="597"/>
        <v>0</v>
      </c>
      <c r="U696" s="34">
        <f>U697</f>
        <v>0</v>
      </c>
      <c r="V696" s="69">
        <f t="shared" si="598"/>
        <v>0</v>
      </c>
      <c r="W696" s="69"/>
      <c r="X696" s="69">
        <f t="shared" si="599"/>
        <v>0</v>
      </c>
      <c r="Y696" s="69">
        <f>Y697</f>
        <v>0</v>
      </c>
      <c r="Z696" s="34">
        <v>0</v>
      </c>
      <c r="AA696" s="34">
        <f t="shared" si="566"/>
        <v>0</v>
      </c>
      <c r="AB696" s="34">
        <v>0</v>
      </c>
      <c r="AC696" s="31">
        <f t="shared" si="578"/>
        <v>0</v>
      </c>
      <c r="AD696" s="34">
        <v>0</v>
      </c>
      <c r="AE696" s="31">
        <f t="shared" si="578"/>
        <v>0</v>
      </c>
      <c r="AF696" s="34">
        <v>0</v>
      </c>
      <c r="AG696" s="31">
        <f t="shared" si="532"/>
        <v>0</v>
      </c>
      <c r="AH696" s="34">
        <v>0</v>
      </c>
      <c r="AI696" s="31">
        <f t="shared" si="532"/>
        <v>0</v>
      </c>
      <c r="AJ696" s="34">
        <v>0</v>
      </c>
      <c r="AK696" s="31">
        <f t="shared" si="532"/>
        <v>0</v>
      </c>
      <c r="AL696" s="34">
        <v>0</v>
      </c>
      <c r="AM696" s="31">
        <f t="shared" si="532"/>
        <v>0</v>
      </c>
      <c r="AN696" s="34">
        <v>0</v>
      </c>
      <c r="AO696" s="31">
        <f t="shared" si="533"/>
        <v>0</v>
      </c>
      <c r="AP696" s="34">
        <v>0</v>
      </c>
      <c r="AQ696" s="31"/>
      <c r="AR696" s="34"/>
      <c r="AS696" s="107"/>
      <c r="AT696" s="108"/>
      <c r="AU696" s="108"/>
      <c r="AV696" s="108"/>
      <c r="AW696" s="108"/>
      <c r="AX696" s="108"/>
      <c r="AY696" s="108"/>
      <c r="AZ696" s="107"/>
      <c r="BA696" s="107"/>
      <c r="BB696" s="107"/>
      <c r="BC696" s="108"/>
      <c r="BD696" s="108"/>
      <c r="BE696" s="107"/>
      <c r="BF696" s="107"/>
      <c r="BG696" s="109">
        <v>1</v>
      </c>
      <c r="BH696" s="107">
        <f t="shared" si="586"/>
        <v>1</v>
      </c>
      <c r="BI696" s="107"/>
      <c r="BJ696" s="107">
        <f t="shared" si="564"/>
        <v>0</v>
      </c>
      <c r="BK696" s="109">
        <v>1</v>
      </c>
      <c r="BL696" s="109"/>
      <c r="BM696" s="109">
        <f t="shared" si="523"/>
        <v>1</v>
      </c>
      <c r="BN696" s="107">
        <f t="shared" si="576"/>
        <v>1</v>
      </c>
      <c r="BO696" s="107"/>
      <c r="BP696" s="107"/>
      <c r="BQ696" s="201">
        <f t="shared" si="573"/>
        <v>1</v>
      </c>
      <c r="BR696" s="107"/>
      <c r="BS696" s="201">
        <f t="shared" si="565"/>
        <v>1</v>
      </c>
      <c r="BT696" s="109"/>
      <c r="BU696" s="107">
        <f t="shared" si="524"/>
        <v>1</v>
      </c>
      <c r="BV696" s="109"/>
      <c r="BW696" s="107">
        <f t="shared" si="574"/>
        <v>1</v>
      </c>
      <c r="BX696" s="107"/>
      <c r="BY696" s="201">
        <f t="shared" si="560"/>
        <v>1</v>
      </c>
      <c r="BZ696" s="107"/>
      <c r="CA696" s="107"/>
      <c r="CB696" s="107">
        <f t="shared" si="595"/>
        <v>1</v>
      </c>
      <c r="CC696" s="107"/>
      <c r="CD696" s="201">
        <f t="shared" si="561"/>
        <v>1</v>
      </c>
      <c r="CE696" s="107"/>
      <c r="CF696" s="107">
        <f t="shared" si="562"/>
        <v>1</v>
      </c>
      <c r="CG696" s="107"/>
      <c r="CH696" s="107">
        <f t="shared" si="563"/>
        <v>1</v>
      </c>
    </row>
    <row r="697" spans="2:86" ht="20.25" hidden="1" x14ac:dyDescent="0.3">
      <c r="B697" s="12"/>
      <c r="C697" s="7"/>
      <c r="D697" s="68" t="s">
        <v>334</v>
      </c>
      <c r="E697" s="145" t="s">
        <v>335</v>
      </c>
      <c r="F697" s="145"/>
      <c r="G697" s="69"/>
      <c r="H697" s="34">
        <f>H698</f>
        <v>0</v>
      </c>
      <c r="I697" s="34">
        <f>I698</f>
        <v>0</v>
      </c>
      <c r="J697" s="34">
        <f t="shared" si="543"/>
        <v>0</v>
      </c>
      <c r="K697" s="34">
        <f>K698</f>
        <v>0</v>
      </c>
      <c r="L697" s="34">
        <f t="shared" si="522"/>
        <v>0</v>
      </c>
      <c r="M697" s="34">
        <f>M698</f>
        <v>0</v>
      </c>
      <c r="N697" s="69">
        <f t="shared" si="577"/>
        <v>0</v>
      </c>
      <c r="O697" s="34">
        <f>O698</f>
        <v>0</v>
      </c>
      <c r="P697" s="69">
        <f t="shared" si="585"/>
        <v>0</v>
      </c>
      <c r="Q697" s="34">
        <f>Q698</f>
        <v>0</v>
      </c>
      <c r="R697" s="69">
        <f t="shared" si="596"/>
        <v>0</v>
      </c>
      <c r="S697" s="34">
        <f>S698</f>
        <v>0</v>
      </c>
      <c r="T697" s="69">
        <f t="shared" si="597"/>
        <v>0</v>
      </c>
      <c r="U697" s="34">
        <f>U698</f>
        <v>0</v>
      </c>
      <c r="V697" s="69">
        <f t="shared" si="598"/>
        <v>0</v>
      </c>
      <c r="W697" s="69"/>
      <c r="X697" s="69">
        <f t="shared" si="599"/>
        <v>0</v>
      </c>
      <c r="Y697" s="69">
        <f>Y698</f>
        <v>0</v>
      </c>
      <c r="Z697" s="34">
        <f>Z698</f>
        <v>0</v>
      </c>
      <c r="AA697" s="34">
        <f t="shared" si="566"/>
        <v>0</v>
      </c>
      <c r="AB697" s="34">
        <f>AB698</f>
        <v>0</v>
      </c>
      <c r="AC697" s="31">
        <f t="shared" si="578"/>
        <v>0</v>
      </c>
      <c r="AD697" s="34">
        <f>AD698</f>
        <v>0</v>
      </c>
      <c r="AE697" s="31">
        <f t="shared" si="578"/>
        <v>0</v>
      </c>
      <c r="AF697" s="34">
        <f>AF698</f>
        <v>0</v>
      </c>
      <c r="AG697" s="31">
        <f t="shared" si="532"/>
        <v>0</v>
      </c>
      <c r="AH697" s="34">
        <f>AH698</f>
        <v>0</v>
      </c>
      <c r="AI697" s="31">
        <f t="shared" si="532"/>
        <v>0</v>
      </c>
      <c r="AJ697" s="34">
        <f>AJ698</f>
        <v>0</v>
      </c>
      <c r="AK697" s="31">
        <f t="shared" si="532"/>
        <v>0</v>
      </c>
      <c r="AL697" s="34">
        <f>AL698</f>
        <v>0</v>
      </c>
      <c r="AM697" s="31">
        <f t="shared" si="532"/>
        <v>0</v>
      </c>
      <c r="AN697" s="34">
        <f>AN698</f>
        <v>0</v>
      </c>
      <c r="AO697" s="31">
        <f t="shared" si="533"/>
        <v>0</v>
      </c>
      <c r="AP697" s="34">
        <f>AP698</f>
        <v>0</v>
      </c>
      <c r="AQ697" s="31"/>
      <c r="AR697" s="34"/>
      <c r="AS697" s="107"/>
      <c r="AT697" s="108"/>
      <c r="AU697" s="108"/>
      <c r="AV697" s="108"/>
      <c r="AW697" s="108"/>
      <c r="AX697" s="108"/>
      <c r="AY697" s="108"/>
      <c r="AZ697" s="107"/>
      <c r="BA697" s="107"/>
      <c r="BB697" s="107"/>
      <c r="BC697" s="108"/>
      <c r="BD697" s="108"/>
      <c r="BE697" s="107"/>
      <c r="BF697" s="107">
        <f>BB697+BE697</f>
        <v>0</v>
      </c>
      <c r="BG697" s="109"/>
      <c r="BH697" s="107">
        <f t="shared" si="586"/>
        <v>0</v>
      </c>
      <c r="BI697" s="107"/>
      <c r="BJ697" s="107">
        <f t="shared" si="564"/>
        <v>0</v>
      </c>
      <c r="BK697" s="109"/>
      <c r="BL697" s="109"/>
      <c r="BM697" s="109">
        <f t="shared" si="523"/>
        <v>0</v>
      </c>
      <c r="BN697" s="107">
        <f t="shared" si="576"/>
        <v>0</v>
      </c>
      <c r="BO697" s="107"/>
      <c r="BP697" s="107"/>
      <c r="BQ697" s="201">
        <f t="shared" si="573"/>
        <v>0</v>
      </c>
      <c r="BR697" s="107"/>
      <c r="BS697" s="201">
        <f t="shared" si="565"/>
        <v>0</v>
      </c>
      <c r="BT697" s="109"/>
      <c r="BU697" s="107">
        <f t="shared" si="524"/>
        <v>0</v>
      </c>
      <c r="BV697" s="109"/>
      <c r="BW697" s="107">
        <f t="shared" si="574"/>
        <v>0</v>
      </c>
      <c r="BX697" s="107"/>
      <c r="BY697" s="201">
        <f t="shared" si="560"/>
        <v>0</v>
      </c>
      <c r="BZ697" s="107"/>
      <c r="CA697" s="107"/>
      <c r="CB697" s="107">
        <f t="shared" si="595"/>
        <v>0</v>
      </c>
      <c r="CC697" s="107"/>
      <c r="CD697" s="201">
        <f t="shared" si="561"/>
        <v>0</v>
      </c>
      <c r="CE697" s="107"/>
      <c r="CF697" s="107">
        <f t="shared" si="562"/>
        <v>0</v>
      </c>
      <c r="CG697" s="107"/>
      <c r="CH697" s="107">
        <f t="shared" si="563"/>
        <v>0</v>
      </c>
    </row>
    <row r="698" spans="2:86" ht="81" hidden="1" x14ac:dyDescent="0.3">
      <c r="B698" s="12"/>
      <c r="C698" s="7"/>
      <c r="D698" s="68" t="s">
        <v>336</v>
      </c>
      <c r="E698" s="145" t="s">
        <v>337</v>
      </c>
      <c r="F698" s="145"/>
      <c r="G698" s="69"/>
      <c r="H698" s="34">
        <f>H700</f>
        <v>0</v>
      </c>
      <c r="I698" s="34"/>
      <c r="J698" s="34">
        <f t="shared" si="543"/>
        <v>0</v>
      </c>
      <c r="K698" s="34"/>
      <c r="L698" s="34">
        <f t="shared" si="522"/>
        <v>0</v>
      </c>
      <c r="M698" s="34"/>
      <c r="N698" s="69">
        <f t="shared" si="577"/>
        <v>0</v>
      </c>
      <c r="O698" s="34"/>
      <c r="P698" s="69">
        <f t="shared" si="585"/>
        <v>0</v>
      </c>
      <c r="Q698" s="34"/>
      <c r="R698" s="69">
        <f t="shared" si="596"/>
        <v>0</v>
      </c>
      <c r="S698" s="34"/>
      <c r="T698" s="69">
        <f t="shared" si="597"/>
        <v>0</v>
      </c>
      <c r="U698" s="34"/>
      <c r="V698" s="69">
        <f t="shared" si="598"/>
        <v>0</v>
      </c>
      <c r="W698" s="69"/>
      <c r="X698" s="69">
        <f t="shared" si="599"/>
        <v>0</v>
      </c>
      <c r="Y698" s="69"/>
      <c r="Z698" s="34">
        <f>Z700</f>
        <v>0</v>
      </c>
      <c r="AA698" s="34">
        <f t="shared" si="566"/>
        <v>0</v>
      </c>
      <c r="AB698" s="34">
        <f>AB700</f>
        <v>0</v>
      </c>
      <c r="AC698" s="31">
        <f t="shared" si="578"/>
        <v>0</v>
      </c>
      <c r="AD698" s="34">
        <f>AD700</f>
        <v>0</v>
      </c>
      <c r="AE698" s="31">
        <f t="shared" si="578"/>
        <v>0</v>
      </c>
      <c r="AF698" s="34">
        <f>AF700</f>
        <v>0</v>
      </c>
      <c r="AG698" s="31">
        <f t="shared" si="532"/>
        <v>0</v>
      </c>
      <c r="AH698" s="34">
        <f>AH700</f>
        <v>0</v>
      </c>
      <c r="AI698" s="31">
        <f t="shared" si="532"/>
        <v>0</v>
      </c>
      <c r="AJ698" s="34">
        <f>AJ700</f>
        <v>0</v>
      </c>
      <c r="AK698" s="31">
        <f t="shared" si="532"/>
        <v>0</v>
      </c>
      <c r="AL698" s="34">
        <f>AL700</f>
        <v>0</v>
      </c>
      <c r="AM698" s="31">
        <f t="shared" si="532"/>
        <v>0</v>
      </c>
      <c r="AN698" s="34">
        <f>AN700+AN699</f>
        <v>0</v>
      </c>
      <c r="AO698" s="31">
        <f t="shared" si="533"/>
        <v>0</v>
      </c>
      <c r="AP698" s="34">
        <f>AP700+AP699</f>
        <v>0</v>
      </c>
      <c r="AQ698" s="31"/>
      <c r="AR698" s="34"/>
      <c r="AS698" s="107"/>
      <c r="AT698" s="108"/>
      <c r="AU698" s="108"/>
      <c r="AV698" s="108"/>
      <c r="AW698" s="108"/>
      <c r="AX698" s="108"/>
      <c r="AY698" s="108"/>
      <c r="AZ698" s="107"/>
      <c r="BA698" s="107"/>
      <c r="BB698" s="107"/>
      <c r="BC698" s="108"/>
      <c r="BD698" s="108"/>
      <c r="BE698" s="107"/>
      <c r="BF698" s="107">
        <f>BB698+BE698</f>
        <v>0</v>
      </c>
      <c r="BG698" s="109"/>
      <c r="BH698" s="107">
        <f t="shared" si="586"/>
        <v>0</v>
      </c>
      <c r="BI698" s="107"/>
      <c r="BJ698" s="107">
        <f t="shared" si="564"/>
        <v>0</v>
      </c>
      <c r="BK698" s="109"/>
      <c r="BL698" s="109"/>
      <c r="BM698" s="109">
        <f t="shared" ref="BM698:BM707" si="600">BH698+BL698</f>
        <v>0</v>
      </c>
      <c r="BN698" s="107">
        <f t="shared" si="576"/>
        <v>0</v>
      </c>
      <c r="BO698" s="107"/>
      <c r="BP698" s="107"/>
      <c r="BQ698" s="201">
        <f t="shared" si="573"/>
        <v>0</v>
      </c>
      <c r="BR698" s="107"/>
      <c r="BS698" s="201">
        <f t="shared" si="565"/>
        <v>0</v>
      </c>
      <c r="BT698" s="109"/>
      <c r="BU698" s="107">
        <f t="shared" ref="BU698:BU707" si="601">BN698+BT698</f>
        <v>0</v>
      </c>
      <c r="BV698" s="109"/>
      <c r="BW698" s="107">
        <f t="shared" si="574"/>
        <v>0</v>
      </c>
      <c r="BX698" s="107"/>
      <c r="BY698" s="201">
        <f t="shared" si="560"/>
        <v>0</v>
      </c>
      <c r="BZ698" s="107"/>
      <c r="CA698" s="107"/>
      <c r="CB698" s="107">
        <f t="shared" si="595"/>
        <v>0</v>
      </c>
      <c r="CC698" s="107"/>
      <c r="CD698" s="201">
        <f t="shared" si="561"/>
        <v>0</v>
      </c>
      <c r="CE698" s="107"/>
      <c r="CF698" s="107">
        <f t="shared" si="562"/>
        <v>0</v>
      </c>
      <c r="CG698" s="107"/>
      <c r="CH698" s="107">
        <f t="shared" si="563"/>
        <v>0</v>
      </c>
    </row>
    <row r="699" spans="2:86" ht="101.25" hidden="1" x14ac:dyDescent="0.3">
      <c r="B699" s="12"/>
      <c r="C699" s="7"/>
      <c r="D699" s="68" t="s">
        <v>114</v>
      </c>
      <c r="E699" s="145" t="s">
        <v>337</v>
      </c>
      <c r="F699" s="145">
        <v>100</v>
      </c>
      <c r="G699" s="69"/>
      <c r="H699" s="34"/>
      <c r="I699" s="34"/>
      <c r="J699" s="34"/>
      <c r="K699" s="34"/>
      <c r="L699" s="34"/>
      <c r="M699" s="34"/>
      <c r="N699" s="69"/>
      <c r="O699" s="34"/>
      <c r="P699" s="69"/>
      <c r="Q699" s="34"/>
      <c r="R699" s="69"/>
      <c r="S699" s="34"/>
      <c r="T699" s="69"/>
      <c r="U699" s="34"/>
      <c r="V699" s="69"/>
      <c r="W699" s="69"/>
      <c r="X699" s="69"/>
      <c r="Y699" s="69"/>
      <c r="Z699" s="34"/>
      <c r="AA699" s="34"/>
      <c r="AB699" s="34"/>
      <c r="AC699" s="31"/>
      <c r="AD699" s="34"/>
      <c r="AE699" s="31"/>
      <c r="AF699" s="34"/>
      <c r="AG699" s="31"/>
      <c r="AH699" s="34"/>
      <c r="AI699" s="31"/>
      <c r="AJ699" s="34"/>
      <c r="AK699" s="31"/>
      <c r="AL699" s="34"/>
      <c r="AM699" s="31"/>
      <c r="AN699" s="34">
        <v>0</v>
      </c>
      <c r="AO699" s="31">
        <f t="shared" si="533"/>
        <v>0</v>
      </c>
      <c r="AP699" s="34">
        <v>0</v>
      </c>
      <c r="AQ699" s="31"/>
      <c r="AR699" s="34"/>
      <c r="AS699" s="107"/>
      <c r="AT699" s="108"/>
      <c r="AU699" s="108"/>
      <c r="AV699" s="108"/>
      <c r="AW699" s="108"/>
      <c r="AX699" s="108"/>
      <c r="AY699" s="108"/>
      <c r="AZ699" s="107"/>
      <c r="BA699" s="107"/>
      <c r="BB699" s="107"/>
      <c r="BC699" s="108"/>
      <c r="BD699" s="108"/>
      <c r="BE699" s="107"/>
      <c r="BF699" s="107">
        <f>BB699+BE699</f>
        <v>0</v>
      </c>
      <c r="BG699" s="109"/>
      <c r="BH699" s="107">
        <f t="shared" si="586"/>
        <v>0</v>
      </c>
      <c r="BI699" s="107"/>
      <c r="BJ699" s="107">
        <f t="shared" si="564"/>
        <v>0</v>
      </c>
      <c r="BK699" s="109"/>
      <c r="BL699" s="109"/>
      <c r="BM699" s="109">
        <f t="shared" si="600"/>
        <v>0</v>
      </c>
      <c r="BN699" s="107">
        <f t="shared" si="576"/>
        <v>0</v>
      </c>
      <c r="BO699" s="107"/>
      <c r="BP699" s="107"/>
      <c r="BQ699" s="201">
        <f t="shared" si="573"/>
        <v>0</v>
      </c>
      <c r="BR699" s="107"/>
      <c r="BS699" s="201">
        <f t="shared" si="565"/>
        <v>0</v>
      </c>
      <c r="BT699" s="109"/>
      <c r="BU699" s="107">
        <f t="shared" si="601"/>
        <v>0</v>
      </c>
      <c r="BV699" s="109"/>
      <c r="BW699" s="107">
        <f t="shared" si="574"/>
        <v>0</v>
      </c>
      <c r="BX699" s="107"/>
      <c r="BY699" s="201">
        <f t="shared" si="560"/>
        <v>0</v>
      </c>
      <c r="BZ699" s="107"/>
      <c r="CA699" s="107"/>
      <c r="CB699" s="107">
        <f t="shared" si="595"/>
        <v>0</v>
      </c>
      <c r="CC699" s="107"/>
      <c r="CD699" s="201">
        <f t="shared" si="561"/>
        <v>0</v>
      </c>
      <c r="CE699" s="107"/>
      <c r="CF699" s="107">
        <f t="shared" si="562"/>
        <v>0</v>
      </c>
      <c r="CG699" s="107"/>
      <c r="CH699" s="107">
        <f t="shared" si="563"/>
        <v>0</v>
      </c>
    </row>
    <row r="700" spans="2:86" ht="40.5" hidden="1" x14ac:dyDescent="0.3">
      <c r="B700" s="12"/>
      <c r="C700" s="7"/>
      <c r="D700" s="68" t="s">
        <v>14</v>
      </c>
      <c r="E700" s="145" t="s">
        <v>337</v>
      </c>
      <c r="F700" s="145">
        <v>200</v>
      </c>
      <c r="G700" s="69">
        <v>6</v>
      </c>
      <c r="H700" s="34"/>
      <c r="I700" s="34">
        <f>I701+I703+I705</f>
        <v>0</v>
      </c>
      <c r="J700" s="34">
        <f t="shared" si="543"/>
        <v>0</v>
      </c>
      <c r="K700" s="34">
        <f>K701+K703+K705</f>
        <v>0</v>
      </c>
      <c r="L700" s="34">
        <f t="shared" ref="L700:L706" si="602">J700+K700</f>
        <v>0</v>
      </c>
      <c r="M700" s="34">
        <f>M701+M703+M705</f>
        <v>0</v>
      </c>
      <c r="N700" s="69">
        <f t="shared" si="577"/>
        <v>0</v>
      </c>
      <c r="O700" s="34">
        <f>O701+O703+O705</f>
        <v>0</v>
      </c>
      <c r="P700" s="69">
        <f t="shared" ref="P700:P707" si="603">N700+O700</f>
        <v>0</v>
      </c>
      <c r="Q700" s="34">
        <f>Q701+Q703+Q705</f>
        <v>0</v>
      </c>
      <c r="R700" s="69">
        <f t="shared" si="596"/>
        <v>0</v>
      </c>
      <c r="S700" s="34">
        <f>S701+S703+S705</f>
        <v>0</v>
      </c>
      <c r="T700" s="69">
        <f t="shared" si="597"/>
        <v>0</v>
      </c>
      <c r="U700" s="34">
        <f>U701+U703+U705</f>
        <v>0</v>
      </c>
      <c r="V700" s="69">
        <f t="shared" si="598"/>
        <v>0</v>
      </c>
      <c r="W700" s="69"/>
      <c r="X700" s="69">
        <f t="shared" si="599"/>
        <v>0</v>
      </c>
      <c r="Y700" s="69">
        <f>Y701+Y703+Y705</f>
        <v>0</v>
      </c>
      <c r="Z700" s="34">
        <v>0</v>
      </c>
      <c r="AA700" s="34">
        <f t="shared" ref="AA700:AA707" si="604">J700+Z700</f>
        <v>0</v>
      </c>
      <c r="AB700" s="34"/>
      <c r="AC700" s="31">
        <f t="shared" si="578"/>
        <v>0</v>
      </c>
      <c r="AD700" s="34"/>
      <c r="AE700" s="31">
        <f t="shared" si="578"/>
        <v>0</v>
      </c>
      <c r="AF700" s="34"/>
      <c r="AG700" s="31">
        <f t="shared" si="532"/>
        <v>0</v>
      </c>
      <c r="AH700" s="34"/>
      <c r="AI700" s="31">
        <f t="shared" si="532"/>
        <v>0</v>
      </c>
      <c r="AJ700" s="34">
        <v>0</v>
      </c>
      <c r="AK700" s="31">
        <f t="shared" si="532"/>
        <v>0</v>
      </c>
      <c r="AL700" s="34">
        <v>0</v>
      </c>
      <c r="AM700" s="31">
        <f t="shared" ref="AM700:AM707" si="605">AK700+AL700</f>
        <v>0</v>
      </c>
      <c r="AN700" s="34">
        <v>0</v>
      </c>
      <c r="AO700" s="31">
        <f t="shared" si="533"/>
        <v>0</v>
      </c>
      <c r="AP700" s="34">
        <v>0</v>
      </c>
      <c r="AQ700" s="31"/>
      <c r="AR700" s="34"/>
      <c r="AS700" s="107"/>
      <c r="AT700" s="108"/>
      <c r="AU700" s="108"/>
      <c r="AV700" s="108"/>
      <c r="AW700" s="108"/>
      <c r="AX700" s="108"/>
      <c r="AY700" s="108"/>
      <c r="AZ700" s="107"/>
      <c r="BA700" s="107"/>
      <c r="BB700" s="107"/>
      <c r="BC700" s="108"/>
      <c r="BD700" s="108"/>
      <c r="BE700" s="107"/>
      <c r="BF700" s="107">
        <f>BB700+BE700</f>
        <v>0</v>
      </c>
      <c r="BG700" s="109"/>
      <c r="BH700" s="107">
        <f t="shared" si="586"/>
        <v>0</v>
      </c>
      <c r="BI700" s="107"/>
      <c r="BJ700" s="107">
        <f t="shared" si="564"/>
        <v>0</v>
      </c>
      <c r="BK700" s="109"/>
      <c r="BL700" s="109"/>
      <c r="BM700" s="109">
        <f t="shared" si="600"/>
        <v>0</v>
      </c>
      <c r="BN700" s="107">
        <f t="shared" si="576"/>
        <v>0</v>
      </c>
      <c r="BO700" s="107"/>
      <c r="BP700" s="107"/>
      <c r="BQ700" s="201">
        <f t="shared" si="573"/>
        <v>0</v>
      </c>
      <c r="BR700" s="107"/>
      <c r="BS700" s="201">
        <f t="shared" si="565"/>
        <v>0</v>
      </c>
      <c r="BT700" s="109"/>
      <c r="BU700" s="107">
        <f t="shared" si="601"/>
        <v>0</v>
      </c>
      <c r="BV700" s="109"/>
      <c r="BW700" s="107">
        <f t="shared" si="574"/>
        <v>0</v>
      </c>
      <c r="BX700" s="107"/>
      <c r="BY700" s="201">
        <f t="shared" si="560"/>
        <v>0</v>
      </c>
      <c r="BZ700" s="107"/>
      <c r="CA700" s="107"/>
      <c r="CB700" s="107">
        <f t="shared" si="595"/>
        <v>0</v>
      </c>
      <c r="CC700" s="107"/>
      <c r="CD700" s="201">
        <f t="shared" si="561"/>
        <v>0</v>
      </c>
      <c r="CE700" s="107"/>
      <c r="CF700" s="107">
        <f t="shared" si="562"/>
        <v>0</v>
      </c>
      <c r="CG700" s="107"/>
      <c r="CH700" s="107">
        <f t="shared" si="563"/>
        <v>0</v>
      </c>
    </row>
    <row r="701" spans="2:86" ht="48.75" customHeight="1" x14ac:dyDescent="0.3">
      <c r="B701" s="12"/>
      <c r="C701" s="7"/>
      <c r="D701" s="68" t="s">
        <v>338</v>
      </c>
      <c r="E701" s="145" t="s">
        <v>339</v>
      </c>
      <c r="F701" s="145"/>
      <c r="G701" s="69"/>
      <c r="H701" s="34">
        <f>H702+H704+H706</f>
        <v>0</v>
      </c>
      <c r="I701" s="34">
        <f>I702</f>
        <v>0</v>
      </c>
      <c r="J701" s="34">
        <f t="shared" si="543"/>
        <v>0</v>
      </c>
      <c r="K701" s="34">
        <f>K702</f>
        <v>0</v>
      </c>
      <c r="L701" s="34">
        <f t="shared" si="602"/>
        <v>0</v>
      </c>
      <c r="M701" s="34">
        <f>M702</f>
        <v>0</v>
      </c>
      <c r="N701" s="69">
        <f t="shared" si="577"/>
        <v>0</v>
      </c>
      <c r="O701" s="34">
        <f>O702</f>
        <v>0</v>
      </c>
      <c r="P701" s="69">
        <f t="shared" si="603"/>
        <v>0</v>
      </c>
      <c r="Q701" s="34">
        <f>Q702</f>
        <v>0</v>
      </c>
      <c r="R701" s="69">
        <f t="shared" si="596"/>
        <v>0</v>
      </c>
      <c r="S701" s="34">
        <f>S702</f>
        <v>0</v>
      </c>
      <c r="T701" s="69">
        <f t="shared" si="597"/>
        <v>0</v>
      </c>
      <c r="U701" s="34">
        <f>U702</f>
        <v>0</v>
      </c>
      <c r="V701" s="69">
        <f t="shared" si="598"/>
        <v>0</v>
      </c>
      <c r="W701" s="69"/>
      <c r="X701" s="69">
        <f t="shared" si="599"/>
        <v>0</v>
      </c>
      <c r="Y701" s="69">
        <f>Y702</f>
        <v>0</v>
      </c>
      <c r="Z701" s="34">
        <f>Z702</f>
        <v>0</v>
      </c>
      <c r="AA701" s="34">
        <f t="shared" si="604"/>
        <v>0</v>
      </c>
      <c r="AB701" s="34">
        <f>AB702</f>
        <v>0</v>
      </c>
      <c r="AC701" s="31">
        <f t="shared" si="578"/>
        <v>0</v>
      </c>
      <c r="AD701" s="34">
        <f>AD702</f>
        <v>0</v>
      </c>
      <c r="AE701" s="31">
        <f t="shared" si="578"/>
        <v>0</v>
      </c>
      <c r="AF701" s="34">
        <f>AF702</f>
        <v>0</v>
      </c>
      <c r="AG701" s="31">
        <f t="shared" si="532"/>
        <v>0</v>
      </c>
      <c r="AH701" s="34">
        <f>AH702</f>
        <v>0</v>
      </c>
      <c r="AI701" s="31">
        <f t="shared" si="532"/>
        <v>0</v>
      </c>
      <c r="AJ701" s="34">
        <f>AJ702</f>
        <v>0</v>
      </c>
      <c r="AK701" s="31">
        <f t="shared" si="532"/>
        <v>0</v>
      </c>
      <c r="AL701" s="34">
        <f>AL702</f>
        <v>0</v>
      </c>
      <c r="AM701" s="31">
        <f t="shared" si="605"/>
        <v>0</v>
      </c>
      <c r="AN701" s="34">
        <f>AN702</f>
        <v>0</v>
      </c>
      <c r="AO701" s="31">
        <f t="shared" si="533"/>
        <v>0</v>
      </c>
      <c r="AP701" s="34">
        <f>AP702</f>
        <v>0</v>
      </c>
      <c r="AQ701" s="31"/>
      <c r="AR701" s="34"/>
      <c r="AS701" s="107"/>
      <c r="AT701" s="108"/>
      <c r="AU701" s="108"/>
      <c r="AV701" s="108"/>
      <c r="AW701" s="108"/>
      <c r="AX701" s="108"/>
      <c r="AY701" s="108"/>
      <c r="AZ701" s="107"/>
      <c r="BA701" s="107"/>
      <c r="BB701" s="107"/>
      <c r="BC701" s="108"/>
      <c r="BD701" s="108"/>
      <c r="BE701" s="107"/>
      <c r="BF701" s="107"/>
      <c r="BG701" s="109">
        <f>BG702+BG706+BG704</f>
        <v>334.15600000000001</v>
      </c>
      <c r="BH701" s="107">
        <f t="shared" si="586"/>
        <v>334.15600000000001</v>
      </c>
      <c r="BI701" s="107"/>
      <c r="BJ701" s="107">
        <f t="shared" ref="BJ701:BJ707" si="606">BF701+BI701</f>
        <v>0</v>
      </c>
      <c r="BK701" s="109">
        <f>BK702+BK706+BK704</f>
        <v>354.15600000000001</v>
      </c>
      <c r="BL701" s="109">
        <f>BL702+BL706+BL704</f>
        <v>0</v>
      </c>
      <c r="BM701" s="109">
        <f t="shared" si="600"/>
        <v>334.15600000000001</v>
      </c>
      <c r="BN701" s="107">
        <f t="shared" si="576"/>
        <v>354.15600000000001</v>
      </c>
      <c r="BO701" s="107">
        <f>BO702+BO706+BO704</f>
        <v>0</v>
      </c>
      <c r="BP701" s="107">
        <f>BP702+BP706+BP704</f>
        <v>0</v>
      </c>
      <c r="BQ701" s="201">
        <f t="shared" si="573"/>
        <v>334.15600000000001</v>
      </c>
      <c r="BR701" s="107">
        <f>BR702+BR706+BR704</f>
        <v>0</v>
      </c>
      <c r="BS701" s="201">
        <f t="shared" si="565"/>
        <v>334.15600000000001</v>
      </c>
      <c r="BT701" s="109">
        <f>BT702+BT706+BT704</f>
        <v>0</v>
      </c>
      <c r="BU701" s="107">
        <f t="shared" si="601"/>
        <v>354.15600000000001</v>
      </c>
      <c r="BV701" s="109">
        <f>BV702+BV706+BV704</f>
        <v>0</v>
      </c>
      <c r="BW701" s="107">
        <f t="shared" si="574"/>
        <v>354.15600000000001</v>
      </c>
      <c r="BX701" s="107">
        <v>0</v>
      </c>
      <c r="BY701" s="201">
        <f t="shared" si="560"/>
        <v>334.15600000000001</v>
      </c>
      <c r="BZ701" s="107"/>
      <c r="CA701" s="107">
        <f>CA702+CA706+CA704</f>
        <v>0</v>
      </c>
      <c r="CB701" s="107">
        <f t="shared" si="595"/>
        <v>354.15600000000001</v>
      </c>
      <c r="CC701" s="107">
        <v>0</v>
      </c>
      <c r="CD701" s="201">
        <f t="shared" si="561"/>
        <v>334.15600000000001</v>
      </c>
      <c r="CE701" s="107">
        <f>CE702+CE706+CE704</f>
        <v>0</v>
      </c>
      <c r="CF701" s="107">
        <f t="shared" si="562"/>
        <v>354.15600000000001</v>
      </c>
      <c r="CG701" s="107">
        <f>CG702+CG706+CG704</f>
        <v>0</v>
      </c>
      <c r="CH701" s="107">
        <f t="shared" si="563"/>
        <v>354.15600000000001</v>
      </c>
    </row>
    <row r="702" spans="2:86" ht="51.75" customHeight="1" x14ac:dyDescent="0.3">
      <c r="B702" s="12"/>
      <c r="C702" s="7"/>
      <c r="D702" s="68" t="s">
        <v>340</v>
      </c>
      <c r="E702" s="145" t="s">
        <v>341</v>
      </c>
      <c r="F702" s="145"/>
      <c r="G702" s="69"/>
      <c r="H702" s="34">
        <f>H703</f>
        <v>0</v>
      </c>
      <c r="I702" s="34"/>
      <c r="J702" s="34">
        <f t="shared" si="543"/>
        <v>0</v>
      </c>
      <c r="K702" s="34"/>
      <c r="L702" s="34">
        <f t="shared" si="602"/>
        <v>0</v>
      </c>
      <c r="M702" s="34"/>
      <c r="N702" s="69">
        <f t="shared" si="577"/>
        <v>0</v>
      </c>
      <c r="O702" s="34"/>
      <c r="P702" s="69">
        <f t="shared" si="603"/>
        <v>0</v>
      </c>
      <c r="Q702" s="34"/>
      <c r="R702" s="69">
        <f t="shared" si="596"/>
        <v>0</v>
      </c>
      <c r="S702" s="34"/>
      <c r="T702" s="69">
        <f t="shared" si="597"/>
        <v>0</v>
      </c>
      <c r="U702" s="34"/>
      <c r="V702" s="69">
        <f t="shared" si="598"/>
        <v>0</v>
      </c>
      <c r="W702" s="69"/>
      <c r="X702" s="69">
        <f t="shared" si="599"/>
        <v>0</v>
      </c>
      <c r="Y702" s="69"/>
      <c r="Z702" s="34">
        <v>0</v>
      </c>
      <c r="AA702" s="34">
        <f t="shared" si="604"/>
        <v>0</v>
      </c>
      <c r="AB702" s="34">
        <v>0</v>
      </c>
      <c r="AC702" s="31">
        <f t="shared" si="578"/>
        <v>0</v>
      </c>
      <c r="AD702" s="34">
        <v>0</v>
      </c>
      <c r="AE702" s="31">
        <f t="shared" si="578"/>
        <v>0</v>
      </c>
      <c r="AF702" s="34">
        <v>0</v>
      </c>
      <c r="AG702" s="31">
        <f t="shared" si="532"/>
        <v>0</v>
      </c>
      <c r="AH702" s="34">
        <v>0</v>
      </c>
      <c r="AI702" s="31">
        <f t="shared" si="532"/>
        <v>0</v>
      </c>
      <c r="AJ702" s="34">
        <v>0</v>
      </c>
      <c r="AK702" s="31">
        <f t="shared" si="532"/>
        <v>0</v>
      </c>
      <c r="AL702" s="34">
        <v>0</v>
      </c>
      <c r="AM702" s="31">
        <f t="shared" si="605"/>
        <v>0</v>
      </c>
      <c r="AN702" s="34">
        <v>0</v>
      </c>
      <c r="AO702" s="31">
        <f t="shared" si="533"/>
        <v>0</v>
      </c>
      <c r="AP702" s="34">
        <v>0</v>
      </c>
      <c r="AQ702" s="31"/>
      <c r="AR702" s="34"/>
      <c r="AS702" s="107"/>
      <c r="AT702" s="108"/>
      <c r="AU702" s="108"/>
      <c r="AV702" s="108"/>
      <c r="AW702" s="108"/>
      <c r="AX702" s="108"/>
      <c r="AY702" s="108"/>
      <c r="AZ702" s="107"/>
      <c r="BA702" s="107"/>
      <c r="BB702" s="107"/>
      <c r="BC702" s="108"/>
      <c r="BD702" s="108"/>
      <c r="BE702" s="107"/>
      <c r="BF702" s="107"/>
      <c r="BG702" s="109">
        <f t="shared" ref="BG702" si="607">BG703</f>
        <v>100</v>
      </c>
      <c r="BH702" s="107">
        <f t="shared" si="586"/>
        <v>100</v>
      </c>
      <c r="BI702" s="107"/>
      <c r="BJ702" s="107">
        <f t="shared" si="606"/>
        <v>0</v>
      </c>
      <c r="BK702" s="109">
        <f t="shared" ref="BK702:BL702" si="608">BK703</f>
        <v>120</v>
      </c>
      <c r="BL702" s="109">
        <f t="shared" si="608"/>
        <v>0</v>
      </c>
      <c r="BM702" s="109">
        <f t="shared" si="600"/>
        <v>100</v>
      </c>
      <c r="BN702" s="107">
        <f t="shared" si="576"/>
        <v>120</v>
      </c>
      <c r="BO702" s="107">
        <f t="shared" ref="BO702:BR702" si="609">BO703</f>
        <v>0</v>
      </c>
      <c r="BP702" s="107">
        <f t="shared" si="609"/>
        <v>0</v>
      </c>
      <c r="BQ702" s="201">
        <f t="shared" si="573"/>
        <v>100</v>
      </c>
      <c r="BR702" s="107">
        <f t="shared" si="609"/>
        <v>0</v>
      </c>
      <c r="BS702" s="201">
        <f t="shared" si="565"/>
        <v>100</v>
      </c>
      <c r="BT702" s="109">
        <f t="shared" ref="BT702:BV702" si="610">BT703</f>
        <v>0</v>
      </c>
      <c r="BU702" s="107">
        <f t="shared" si="601"/>
        <v>120</v>
      </c>
      <c r="BV702" s="109">
        <f t="shared" si="610"/>
        <v>0</v>
      </c>
      <c r="BW702" s="107">
        <f t="shared" si="574"/>
        <v>120</v>
      </c>
      <c r="BX702" s="107">
        <v>0</v>
      </c>
      <c r="BY702" s="201">
        <f t="shared" si="560"/>
        <v>100</v>
      </c>
      <c r="BZ702" s="107"/>
      <c r="CA702" s="107">
        <f t="shared" ref="CA702:CG702" si="611">CA703</f>
        <v>0</v>
      </c>
      <c r="CB702" s="107">
        <f t="shared" si="595"/>
        <v>120</v>
      </c>
      <c r="CC702" s="107">
        <v>0</v>
      </c>
      <c r="CD702" s="201">
        <f t="shared" si="561"/>
        <v>100</v>
      </c>
      <c r="CE702" s="107">
        <f t="shared" si="611"/>
        <v>0</v>
      </c>
      <c r="CF702" s="107">
        <f t="shared" si="562"/>
        <v>120</v>
      </c>
      <c r="CG702" s="107">
        <f t="shared" si="611"/>
        <v>0</v>
      </c>
      <c r="CH702" s="107">
        <f t="shared" si="563"/>
        <v>120</v>
      </c>
    </row>
    <row r="703" spans="2:86" ht="48.75" customHeight="1" x14ac:dyDescent="0.3">
      <c r="B703" s="12"/>
      <c r="C703" s="7"/>
      <c r="D703" s="68" t="s">
        <v>14</v>
      </c>
      <c r="E703" s="145" t="s">
        <v>341</v>
      </c>
      <c r="F703" s="145">
        <v>200</v>
      </c>
      <c r="G703" s="69">
        <v>4</v>
      </c>
      <c r="H703" s="34">
        <v>0</v>
      </c>
      <c r="I703" s="34">
        <f>I704</f>
        <v>0</v>
      </c>
      <c r="J703" s="34">
        <f t="shared" si="543"/>
        <v>0</v>
      </c>
      <c r="K703" s="34">
        <f>K704</f>
        <v>0</v>
      </c>
      <c r="L703" s="34">
        <f t="shared" si="602"/>
        <v>0</v>
      </c>
      <c r="M703" s="34">
        <f>M704</f>
        <v>0</v>
      </c>
      <c r="N703" s="69">
        <f t="shared" si="577"/>
        <v>0</v>
      </c>
      <c r="O703" s="34">
        <f>O704</f>
        <v>0</v>
      </c>
      <c r="P703" s="69">
        <f t="shared" si="603"/>
        <v>0</v>
      </c>
      <c r="Q703" s="34">
        <f>Q704</f>
        <v>0</v>
      </c>
      <c r="R703" s="69">
        <f t="shared" si="596"/>
        <v>0</v>
      </c>
      <c r="S703" s="34">
        <f>S704</f>
        <v>0</v>
      </c>
      <c r="T703" s="69">
        <f t="shared" si="597"/>
        <v>0</v>
      </c>
      <c r="U703" s="34">
        <f>U704</f>
        <v>0</v>
      </c>
      <c r="V703" s="69">
        <f t="shared" si="598"/>
        <v>0</v>
      </c>
      <c r="W703" s="69"/>
      <c r="X703" s="69">
        <f t="shared" si="599"/>
        <v>0</v>
      </c>
      <c r="Y703" s="69">
        <f>Y704</f>
        <v>0</v>
      </c>
      <c r="Z703" s="34">
        <f>Z704</f>
        <v>0</v>
      </c>
      <c r="AA703" s="34">
        <f t="shared" si="604"/>
        <v>0</v>
      </c>
      <c r="AB703" s="34">
        <f>AB704</f>
        <v>0</v>
      </c>
      <c r="AC703" s="31">
        <f t="shared" si="578"/>
        <v>0</v>
      </c>
      <c r="AD703" s="34">
        <f>AD704</f>
        <v>0</v>
      </c>
      <c r="AE703" s="31">
        <f t="shared" si="578"/>
        <v>0</v>
      </c>
      <c r="AF703" s="34">
        <f>AF704</f>
        <v>0</v>
      </c>
      <c r="AG703" s="31">
        <f t="shared" si="532"/>
        <v>0</v>
      </c>
      <c r="AH703" s="34">
        <f>AH704</f>
        <v>0</v>
      </c>
      <c r="AI703" s="31">
        <f t="shared" si="532"/>
        <v>0</v>
      </c>
      <c r="AJ703" s="34">
        <f>AJ704</f>
        <v>0</v>
      </c>
      <c r="AK703" s="31">
        <f t="shared" si="532"/>
        <v>0</v>
      </c>
      <c r="AL703" s="34">
        <f>AL704</f>
        <v>0</v>
      </c>
      <c r="AM703" s="31">
        <f t="shared" si="605"/>
        <v>0</v>
      </c>
      <c r="AN703" s="34">
        <f>AN704</f>
        <v>0</v>
      </c>
      <c r="AO703" s="31">
        <f t="shared" si="533"/>
        <v>0</v>
      </c>
      <c r="AP703" s="34">
        <f>AP704</f>
        <v>0</v>
      </c>
      <c r="AQ703" s="31"/>
      <c r="AR703" s="34"/>
      <c r="AS703" s="107"/>
      <c r="AT703" s="108"/>
      <c r="AU703" s="108"/>
      <c r="AV703" s="108"/>
      <c r="AW703" s="108"/>
      <c r="AX703" s="108"/>
      <c r="AY703" s="108"/>
      <c r="AZ703" s="107"/>
      <c r="BA703" s="107"/>
      <c r="BB703" s="107"/>
      <c r="BC703" s="108"/>
      <c r="BD703" s="108"/>
      <c r="BE703" s="107"/>
      <c r="BF703" s="107"/>
      <c r="BG703" s="109">
        <v>100</v>
      </c>
      <c r="BH703" s="107">
        <f t="shared" si="586"/>
        <v>100</v>
      </c>
      <c r="BI703" s="107"/>
      <c r="BJ703" s="107">
        <f t="shared" si="606"/>
        <v>0</v>
      </c>
      <c r="BK703" s="109">
        <v>120</v>
      </c>
      <c r="BL703" s="109"/>
      <c r="BM703" s="109">
        <f t="shared" si="600"/>
        <v>100</v>
      </c>
      <c r="BN703" s="107">
        <f t="shared" si="576"/>
        <v>120</v>
      </c>
      <c r="BO703" s="107"/>
      <c r="BP703" s="107"/>
      <c r="BQ703" s="201">
        <f t="shared" si="573"/>
        <v>100</v>
      </c>
      <c r="BR703" s="107"/>
      <c r="BS703" s="201">
        <f t="shared" si="565"/>
        <v>100</v>
      </c>
      <c r="BT703" s="109"/>
      <c r="BU703" s="107">
        <f t="shared" si="601"/>
        <v>120</v>
      </c>
      <c r="BV703" s="109"/>
      <c r="BW703" s="107">
        <f t="shared" si="574"/>
        <v>120</v>
      </c>
      <c r="BX703" s="107"/>
      <c r="BY703" s="201">
        <f t="shared" si="560"/>
        <v>100</v>
      </c>
      <c r="BZ703" s="107"/>
      <c r="CA703" s="107"/>
      <c r="CB703" s="107">
        <f t="shared" si="595"/>
        <v>120</v>
      </c>
      <c r="CC703" s="107"/>
      <c r="CD703" s="201">
        <f t="shared" si="561"/>
        <v>100</v>
      </c>
      <c r="CE703" s="107"/>
      <c r="CF703" s="107">
        <f t="shared" si="562"/>
        <v>120</v>
      </c>
      <c r="CG703" s="107"/>
      <c r="CH703" s="107">
        <f t="shared" si="563"/>
        <v>120</v>
      </c>
    </row>
    <row r="704" spans="2:86" ht="70.5" customHeight="1" x14ac:dyDescent="0.3">
      <c r="B704" s="12"/>
      <c r="C704" s="7"/>
      <c r="D704" s="68" t="s">
        <v>342</v>
      </c>
      <c r="E704" s="145" t="s">
        <v>343</v>
      </c>
      <c r="F704" s="145"/>
      <c r="G704" s="69"/>
      <c r="H704" s="34">
        <f>H705</f>
        <v>0</v>
      </c>
      <c r="I704" s="34"/>
      <c r="J704" s="34">
        <f t="shared" si="543"/>
        <v>0</v>
      </c>
      <c r="K704" s="34"/>
      <c r="L704" s="34">
        <f t="shared" si="602"/>
        <v>0</v>
      </c>
      <c r="M704" s="34"/>
      <c r="N704" s="69">
        <f t="shared" si="577"/>
        <v>0</v>
      </c>
      <c r="O704" s="34"/>
      <c r="P704" s="69">
        <f t="shared" si="603"/>
        <v>0</v>
      </c>
      <c r="Q704" s="34"/>
      <c r="R704" s="69">
        <f t="shared" si="596"/>
        <v>0</v>
      </c>
      <c r="S704" s="34"/>
      <c r="T704" s="69">
        <f t="shared" si="597"/>
        <v>0</v>
      </c>
      <c r="U704" s="34"/>
      <c r="V704" s="69">
        <f t="shared" si="598"/>
        <v>0</v>
      </c>
      <c r="W704" s="69"/>
      <c r="X704" s="69">
        <f t="shared" si="599"/>
        <v>0</v>
      </c>
      <c r="Y704" s="69"/>
      <c r="Z704" s="34">
        <v>0</v>
      </c>
      <c r="AA704" s="34">
        <f t="shared" si="604"/>
        <v>0</v>
      </c>
      <c r="AB704" s="34">
        <v>0</v>
      </c>
      <c r="AC704" s="31">
        <f t="shared" si="578"/>
        <v>0</v>
      </c>
      <c r="AD704" s="34">
        <v>0</v>
      </c>
      <c r="AE704" s="31">
        <f t="shared" si="578"/>
        <v>0</v>
      </c>
      <c r="AF704" s="34">
        <v>0</v>
      </c>
      <c r="AG704" s="31">
        <f t="shared" si="532"/>
        <v>0</v>
      </c>
      <c r="AH704" s="34">
        <v>0</v>
      </c>
      <c r="AI704" s="31">
        <f t="shared" si="532"/>
        <v>0</v>
      </c>
      <c r="AJ704" s="34">
        <v>0</v>
      </c>
      <c r="AK704" s="31">
        <f t="shared" si="532"/>
        <v>0</v>
      </c>
      <c r="AL704" s="34">
        <v>0</v>
      </c>
      <c r="AM704" s="31">
        <f t="shared" si="605"/>
        <v>0</v>
      </c>
      <c r="AN704" s="34">
        <v>0</v>
      </c>
      <c r="AO704" s="31">
        <f t="shared" si="533"/>
        <v>0</v>
      </c>
      <c r="AP704" s="34">
        <v>0</v>
      </c>
      <c r="AQ704" s="31"/>
      <c r="AR704" s="34"/>
      <c r="AS704" s="107"/>
      <c r="AT704" s="108"/>
      <c r="AU704" s="108"/>
      <c r="AV704" s="108"/>
      <c r="AW704" s="108"/>
      <c r="AX704" s="108"/>
      <c r="AY704" s="108"/>
      <c r="AZ704" s="107"/>
      <c r="BA704" s="107"/>
      <c r="BB704" s="107"/>
      <c r="BC704" s="108"/>
      <c r="BD704" s="108"/>
      <c r="BE704" s="107"/>
      <c r="BF704" s="107"/>
      <c r="BG704" s="109">
        <f t="shared" ref="BG704" si="612">BG705</f>
        <v>90</v>
      </c>
      <c r="BH704" s="107">
        <f t="shared" si="586"/>
        <v>90</v>
      </c>
      <c r="BI704" s="107"/>
      <c r="BJ704" s="107">
        <f t="shared" si="606"/>
        <v>0</v>
      </c>
      <c r="BK704" s="109">
        <f t="shared" ref="BK704:BL704" si="613">BK705</f>
        <v>90</v>
      </c>
      <c r="BL704" s="109">
        <f t="shared" si="613"/>
        <v>0</v>
      </c>
      <c r="BM704" s="109">
        <f t="shared" si="600"/>
        <v>90</v>
      </c>
      <c r="BN704" s="107">
        <f t="shared" si="576"/>
        <v>90</v>
      </c>
      <c r="BO704" s="107">
        <f t="shared" ref="BO704:BR704" si="614">BO705</f>
        <v>0</v>
      </c>
      <c r="BP704" s="107">
        <f t="shared" si="614"/>
        <v>0</v>
      </c>
      <c r="BQ704" s="201">
        <f t="shared" si="573"/>
        <v>90</v>
      </c>
      <c r="BR704" s="107">
        <f t="shared" si="614"/>
        <v>0</v>
      </c>
      <c r="BS704" s="201">
        <f t="shared" si="565"/>
        <v>90</v>
      </c>
      <c r="BT704" s="109">
        <f t="shared" ref="BT704:BV704" si="615">BT705</f>
        <v>0</v>
      </c>
      <c r="BU704" s="107">
        <f t="shared" si="601"/>
        <v>90</v>
      </c>
      <c r="BV704" s="109">
        <f t="shared" si="615"/>
        <v>0</v>
      </c>
      <c r="BW704" s="107">
        <f t="shared" si="574"/>
        <v>90</v>
      </c>
      <c r="BX704" s="107">
        <v>0</v>
      </c>
      <c r="BY704" s="201">
        <f t="shared" si="560"/>
        <v>90</v>
      </c>
      <c r="BZ704" s="107"/>
      <c r="CA704" s="107">
        <f t="shared" ref="CA704:CG704" si="616">CA705</f>
        <v>0</v>
      </c>
      <c r="CB704" s="107">
        <f t="shared" si="595"/>
        <v>90</v>
      </c>
      <c r="CC704" s="107">
        <v>0</v>
      </c>
      <c r="CD704" s="201">
        <f t="shared" si="561"/>
        <v>90</v>
      </c>
      <c r="CE704" s="107">
        <f t="shared" si="616"/>
        <v>0</v>
      </c>
      <c r="CF704" s="107">
        <f t="shared" si="562"/>
        <v>90</v>
      </c>
      <c r="CG704" s="107">
        <f t="shared" si="616"/>
        <v>0</v>
      </c>
      <c r="CH704" s="107">
        <f t="shared" si="563"/>
        <v>90</v>
      </c>
    </row>
    <row r="705" spans="2:86" ht="48" customHeight="1" x14ac:dyDescent="0.3">
      <c r="B705" s="12"/>
      <c r="C705" s="7"/>
      <c r="D705" s="68" t="s">
        <v>14</v>
      </c>
      <c r="E705" s="145" t="s">
        <v>343</v>
      </c>
      <c r="F705" s="145">
        <v>200</v>
      </c>
      <c r="G705" s="69">
        <v>5</v>
      </c>
      <c r="H705" s="34">
        <v>0</v>
      </c>
      <c r="I705" s="34">
        <f>I706</f>
        <v>0</v>
      </c>
      <c r="J705" s="34">
        <f t="shared" si="543"/>
        <v>0</v>
      </c>
      <c r="K705" s="34">
        <f>K706</f>
        <v>0</v>
      </c>
      <c r="L705" s="34">
        <f t="shared" si="602"/>
        <v>0</v>
      </c>
      <c r="M705" s="34">
        <f>M706</f>
        <v>0</v>
      </c>
      <c r="N705" s="69">
        <f t="shared" si="577"/>
        <v>0</v>
      </c>
      <c r="O705" s="34">
        <f>O706</f>
        <v>0</v>
      </c>
      <c r="P705" s="69">
        <f t="shared" si="603"/>
        <v>0</v>
      </c>
      <c r="Q705" s="34">
        <f>Q706</f>
        <v>0</v>
      </c>
      <c r="R705" s="69">
        <f t="shared" si="596"/>
        <v>0</v>
      </c>
      <c r="S705" s="34">
        <f>S706</f>
        <v>0</v>
      </c>
      <c r="T705" s="69">
        <f t="shared" si="597"/>
        <v>0</v>
      </c>
      <c r="U705" s="34">
        <f>U706</f>
        <v>0</v>
      </c>
      <c r="V705" s="69">
        <f t="shared" si="598"/>
        <v>0</v>
      </c>
      <c r="W705" s="69"/>
      <c r="X705" s="69">
        <f t="shared" si="599"/>
        <v>0</v>
      </c>
      <c r="Y705" s="69">
        <f>Y706</f>
        <v>0</v>
      </c>
      <c r="Z705" s="34">
        <f>Z706</f>
        <v>0</v>
      </c>
      <c r="AA705" s="34">
        <f t="shared" si="604"/>
        <v>0</v>
      </c>
      <c r="AB705" s="34">
        <f>AB706</f>
        <v>0</v>
      </c>
      <c r="AC705" s="31">
        <f t="shared" si="578"/>
        <v>0</v>
      </c>
      <c r="AD705" s="34">
        <f>AD706</f>
        <v>0</v>
      </c>
      <c r="AE705" s="31">
        <f t="shared" si="578"/>
        <v>0</v>
      </c>
      <c r="AF705" s="34">
        <f>AF706</f>
        <v>0</v>
      </c>
      <c r="AG705" s="31">
        <f t="shared" si="532"/>
        <v>0</v>
      </c>
      <c r="AH705" s="34">
        <f>AH706</f>
        <v>0</v>
      </c>
      <c r="AI705" s="31">
        <f t="shared" si="532"/>
        <v>0</v>
      </c>
      <c r="AJ705" s="34">
        <f>AJ706</f>
        <v>0</v>
      </c>
      <c r="AK705" s="31">
        <f t="shared" si="532"/>
        <v>0</v>
      </c>
      <c r="AL705" s="34">
        <f>AL706</f>
        <v>0</v>
      </c>
      <c r="AM705" s="31">
        <f t="shared" si="605"/>
        <v>0</v>
      </c>
      <c r="AN705" s="34">
        <f>AN706</f>
        <v>0</v>
      </c>
      <c r="AO705" s="31">
        <f t="shared" si="533"/>
        <v>0</v>
      </c>
      <c r="AP705" s="34">
        <f>AP706</f>
        <v>0</v>
      </c>
      <c r="AQ705" s="31"/>
      <c r="AR705" s="34"/>
      <c r="AS705" s="107"/>
      <c r="AT705" s="108"/>
      <c r="AU705" s="108"/>
      <c r="AV705" s="108"/>
      <c r="AW705" s="108"/>
      <c r="AX705" s="108"/>
      <c r="AY705" s="108"/>
      <c r="AZ705" s="107"/>
      <c r="BA705" s="107"/>
      <c r="BB705" s="107"/>
      <c r="BC705" s="108"/>
      <c r="BD705" s="108"/>
      <c r="BE705" s="107"/>
      <c r="BF705" s="107"/>
      <c r="BG705" s="109">
        <v>90</v>
      </c>
      <c r="BH705" s="107">
        <f t="shared" si="586"/>
        <v>90</v>
      </c>
      <c r="BI705" s="107"/>
      <c r="BJ705" s="107">
        <f t="shared" si="606"/>
        <v>0</v>
      </c>
      <c r="BK705" s="109">
        <v>90</v>
      </c>
      <c r="BL705" s="109"/>
      <c r="BM705" s="109">
        <f t="shared" si="600"/>
        <v>90</v>
      </c>
      <c r="BN705" s="107">
        <f t="shared" si="576"/>
        <v>90</v>
      </c>
      <c r="BO705" s="107"/>
      <c r="BP705" s="107"/>
      <c r="BQ705" s="201">
        <f t="shared" si="573"/>
        <v>90</v>
      </c>
      <c r="BR705" s="107"/>
      <c r="BS705" s="201">
        <f t="shared" si="565"/>
        <v>90</v>
      </c>
      <c r="BT705" s="109"/>
      <c r="BU705" s="107">
        <f t="shared" si="601"/>
        <v>90</v>
      </c>
      <c r="BV705" s="109"/>
      <c r="BW705" s="107">
        <f t="shared" si="574"/>
        <v>90</v>
      </c>
      <c r="BX705" s="107"/>
      <c r="BY705" s="201">
        <f t="shared" si="560"/>
        <v>90</v>
      </c>
      <c r="BZ705" s="107"/>
      <c r="CA705" s="107"/>
      <c r="CB705" s="107">
        <f t="shared" si="595"/>
        <v>90</v>
      </c>
      <c r="CC705" s="107"/>
      <c r="CD705" s="201">
        <f t="shared" si="561"/>
        <v>90</v>
      </c>
      <c r="CE705" s="107"/>
      <c r="CF705" s="107">
        <f t="shared" si="562"/>
        <v>90</v>
      </c>
      <c r="CG705" s="107"/>
      <c r="CH705" s="107">
        <f t="shared" si="563"/>
        <v>90</v>
      </c>
    </row>
    <row r="706" spans="2:86" ht="102" customHeight="1" x14ac:dyDescent="0.3">
      <c r="B706" s="12"/>
      <c r="C706" s="7"/>
      <c r="D706" s="68" t="s">
        <v>344</v>
      </c>
      <c r="E706" s="145" t="s">
        <v>345</v>
      </c>
      <c r="F706" s="145"/>
      <c r="G706" s="69"/>
      <c r="H706" s="34">
        <f>H707</f>
        <v>0</v>
      </c>
      <c r="I706" s="34"/>
      <c r="J706" s="34">
        <f t="shared" si="543"/>
        <v>0</v>
      </c>
      <c r="K706" s="34"/>
      <c r="L706" s="34">
        <f t="shared" si="602"/>
        <v>0</v>
      </c>
      <c r="M706" s="34"/>
      <c r="N706" s="69">
        <f t="shared" si="577"/>
        <v>0</v>
      </c>
      <c r="O706" s="34"/>
      <c r="P706" s="69">
        <f t="shared" si="603"/>
        <v>0</v>
      </c>
      <c r="Q706" s="34"/>
      <c r="R706" s="69">
        <f t="shared" si="596"/>
        <v>0</v>
      </c>
      <c r="S706" s="34"/>
      <c r="T706" s="69">
        <f t="shared" si="597"/>
        <v>0</v>
      </c>
      <c r="U706" s="34"/>
      <c r="V706" s="69">
        <f t="shared" si="598"/>
        <v>0</v>
      </c>
      <c r="W706" s="69"/>
      <c r="X706" s="69">
        <f t="shared" si="599"/>
        <v>0</v>
      </c>
      <c r="Y706" s="69"/>
      <c r="Z706" s="34">
        <v>0</v>
      </c>
      <c r="AA706" s="34">
        <f t="shared" si="604"/>
        <v>0</v>
      </c>
      <c r="AB706" s="34">
        <v>0</v>
      </c>
      <c r="AC706" s="31">
        <f t="shared" si="578"/>
        <v>0</v>
      </c>
      <c r="AD706" s="34">
        <v>0</v>
      </c>
      <c r="AE706" s="31">
        <f t="shared" si="578"/>
        <v>0</v>
      </c>
      <c r="AF706" s="34">
        <v>0</v>
      </c>
      <c r="AG706" s="31">
        <f t="shared" si="532"/>
        <v>0</v>
      </c>
      <c r="AH706" s="34">
        <v>0</v>
      </c>
      <c r="AI706" s="31">
        <f t="shared" si="532"/>
        <v>0</v>
      </c>
      <c r="AJ706" s="34">
        <v>0</v>
      </c>
      <c r="AK706" s="31">
        <f t="shared" si="532"/>
        <v>0</v>
      </c>
      <c r="AL706" s="34">
        <v>0</v>
      </c>
      <c r="AM706" s="31">
        <f t="shared" si="605"/>
        <v>0</v>
      </c>
      <c r="AN706" s="34">
        <v>0</v>
      </c>
      <c r="AO706" s="31">
        <f t="shared" si="533"/>
        <v>0</v>
      </c>
      <c r="AP706" s="34">
        <v>0</v>
      </c>
      <c r="AQ706" s="31"/>
      <c r="AR706" s="34"/>
      <c r="AS706" s="107"/>
      <c r="AT706" s="108"/>
      <c r="AU706" s="108"/>
      <c r="AV706" s="108"/>
      <c r="AW706" s="108"/>
      <c r="AX706" s="108"/>
      <c r="AY706" s="108"/>
      <c r="AZ706" s="107"/>
      <c r="BA706" s="107"/>
      <c r="BB706" s="107"/>
      <c r="BC706" s="108"/>
      <c r="BD706" s="108"/>
      <c r="BE706" s="107"/>
      <c r="BF706" s="107"/>
      <c r="BG706" s="109">
        <f t="shared" ref="BG706" si="617">BG707</f>
        <v>144.15600000000001</v>
      </c>
      <c r="BH706" s="107">
        <f t="shared" si="586"/>
        <v>144.15600000000001</v>
      </c>
      <c r="BI706" s="107"/>
      <c r="BJ706" s="107">
        <f t="shared" si="606"/>
        <v>0</v>
      </c>
      <c r="BK706" s="109">
        <f t="shared" ref="BK706:BL706" si="618">BK707</f>
        <v>144.15600000000001</v>
      </c>
      <c r="BL706" s="109">
        <f t="shared" si="618"/>
        <v>0</v>
      </c>
      <c r="BM706" s="109">
        <f t="shared" si="600"/>
        <v>144.15600000000001</v>
      </c>
      <c r="BN706" s="107">
        <f t="shared" si="576"/>
        <v>144.15600000000001</v>
      </c>
      <c r="BO706" s="107">
        <f t="shared" ref="BO706:BR706" si="619">BO707</f>
        <v>0</v>
      </c>
      <c r="BP706" s="107">
        <f t="shared" si="619"/>
        <v>0</v>
      </c>
      <c r="BQ706" s="201">
        <f t="shared" si="573"/>
        <v>144.15600000000001</v>
      </c>
      <c r="BR706" s="107">
        <f t="shared" si="619"/>
        <v>0</v>
      </c>
      <c r="BS706" s="201">
        <f t="shared" si="565"/>
        <v>144.15600000000001</v>
      </c>
      <c r="BT706" s="109">
        <f t="shared" ref="BT706:BV706" si="620">BT707</f>
        <v>0</v>
      </c>
      <c r="BU706" s="107">
        <f t="shared" si="601"/>
        <v>144.15600000000001</v>
      </c>
      <c r="BV706" s="109">
        <f t="shared" si="620"/>
        <v>0</v>
      </c>
      <c r="BW706" s="107">
        <f t="shared" si="574"/>
        <v>144.15600000000001</v>
      </c>
      <c r="BX706" s="107">
        <v>0</v>
      </c>
      <c r="BY706" s="201">
        <f t="shared" si="560"/>
        <v>144.15600000000001</v>
      </c>
      <c r="BZ706" s="107"/>
      <c r="CA706" s="107">
        <f t="shared" ref="CA706:CG706" si="621">CA707</f>
        <v>0</v>
      </c>
      <c r="CB706" s="107">
        <f t="shared" si="595"/>
        <v>144.15600000000001</v>
      </c>
      <c r="CC706" s="107">
        <v>0</v>
      </c>
      <c r="CD706" s="201">
        <f t="shared" si="561"/>
        <v>144.15600000000001</v>
      </c>
      <c r="CE706" s="107">
        <f t="shared" si="621"/>
        <v>0</v>
      </c>
      <c r="CF706" s="107">
        <f t="shared" si="562"/>
        <v>144.15600000000001</v>
      </c>
      <c r="CG706" s="107">
        <f t="shared" si="621"/>
        <v>0</v>
      </c>
      <c r="CH706" s="107">
        <f t="shared" si="563"/>
        <v>144.15600000000001</v>
      </c>
    </row>
    <row r="707" spans="2:86" ht="29.1" customHeight="1" x14ac:dyDescent="0.3">
      <c r="B707" s="12"/>
      <c r="C707" s="7"/>
      <c r="D707" s="68" t="s">
        <v>15</v>
      </c>
      <c r="E707" s="145" t="s">
        <v>345</v>
      </c>
      <c r="F707" s="145">
        <v>300</v>
      </c>
      <c r="G707" s="69">
        <v>1</v>
      </c>
      <c r="H707" s="34">
        <v>0</v>
      </c>
      <c r="I707" s="34"/>
      <c r="J707" s="34">
        <f t="shared" si="543"/>
        <v>0</v>
      </c>
      <c r="K707" s="34" t="e">
        <f>K25+K123+K141+K155+K244+K250+K259+K275+K296+K338+K373+K456+K483+K494+K504+K546+K562+K572+K580+K600+K604+K608+K635+K640+K643+K663+K666+K684+K687+K700</f>
        <v>#REF!</v>
      </c>
      <c r="L707" s="34" t="e">
        <f>J707+K707</f>
        <v>#REF!</v>
      </c>
      <c r="M707" s="34" t="e">
        <f>M25+M123+M141+M155+M244+M250+M259+M275+M296+M338+M373+M456+M483+M494+M504+M546+M562+M572+M580+M600+M604+M608+M635+M640+M643+M663+M666+M684+M687+M700</f>
        <v>#REF!</v>
      </c>
      <c r="N707" s="69" t="e">
        <f t="shared" si="577"/>
        <v>#REF!</v>
      </c>
      <c r="O707" s="34" t="e">
        <f>O25+O123+O141+O155+O244+O250+O259+O275+O296+O338+O373+O456+O483+O494+O504+O546+O562+O572+O580+O600+O604+O608+O635+O640+O643+O663+O666+O684+O687+O700</f>
        <v>#REF!</v>
      </c>
      <c r="P707" s="34" t="e">
        <f t="shared" si="603"/>
        <v>#REF!</v>
      </c>
      <c r="Q707" s="34" t="e">
        <f>Q25+Q123+Q141+Q155+Q244+Q250+Q259+Q275+Q296+Q338+Q373+Q456+Q483+Q494+Q504+Q546+Q562+Q572+Q580+Q600+Q604+Q608+Q635+Q640+Q643+Q663+Q666+Q684+Q687+Q700</f>
        <v>#REF!</v>
      </c>
      <c r="R707" s="69" t="e">
        <f>P707+Q707</f>
        <v>#REF!</v>
      </c>
      <c r="S707" s="34" t="e">
        <f>S25+S123+S141+S155+S244+S250+S259+S275+S296+S338+S373+S456+S483+S494+S504+S546+S562+S572+S580+S600+S604+S608+S635+S640+S643+S663+S666+S684+S687+S700</f>
        <v>#REF!</v>
      </c>
      <c r="T707" s="69" t="e">
        <f>R707+S707</f>
        <v>#REF!</v>
      </c>
      <c r="U707" s="34" t="e">
        <f>U25+U123+U141+U155+U244+U250+U259+U275+U296+U338+U373+U456+U483+U494+U504+U546+U562+U572+U580+U600+U604+U608+U635+U640+U643+U663+U666+U684+U687+U700</f>
        <v>#REF!</v>
      </c>
      <c r="V707" s="69" t="e">
        <f>T707+U707</f>
        <v>#REF!</v>
      </c>
      <c r="W707" s="69">
        <f>W25+W123+W141+W155+W244+W250+W259+W275+W296+W338+W373+W456+W483+W494+W504+W546+W562+W572+W580+W600+W604+W608+W635+W640+W643+W663+W666+W684+W687+W700</f>
        <v>0</v>
      </c>
      <c r="X707" s="69" t="e">
        <f>V707+W707</f>
        <v>#REF!</v>
      </c>
      <c r="Y707" s="69" t="e">
        <f>Y25+Y123+Y141+Y155+Y244+Y250+Y259+Y275+Y296+Y338+Y373+Y456+Y483+Y494+Y504+Y546+Y562+Y572+Y580+Y600+Y604+Y608+Y635+Y640+Y643+Y663+Y666+Y684+Y687+Y700</f>
        <v>#REF!</v>
      </c>
      <c r="Z707" s="34">
        <v>0</v>
      </c>
      <c r="AA707" s="34">
        <f t="shared" si="604"/>
        <v>0</v>
      </c>
      <c r="AB707" s="34">
        <v>0</v>
      </c>
      <c r="AC707" s="31">
        <f t="shared" si="578"/>
        <v>0</v>
      </c>
      <c r="AD707" s="34">
        <v>0</v>
      </c>
      <c r="AE707" s="31">
        <f t="shared" si="578"/>
        <v>0</v>
      </c>
      <c r="AF707" s="34">
        <v>0</v>
      </c>
      <c r="AG707" s="31">
        <f t="shared" si="532"/>
        <v>0</v>
      </c>
      <c r="AH707" s="34">
        <v>0</v>
      </c>
      <c r="AI707" s="31">
        <f t="shared" si="532"/>
        <v>0</v>
      </c>
      <c r="AJ707" s="34">
        <v>0</v>
      </c>
      <c r="AK707" s="31">
        <f t="shared" si="532"/>
        <v>0</v>
      </c>
      <c r="AL707" s="34">
        <v>0</v>
      </c>
      <c r="AM707" s="31">
        <f t="shared" si="605"/>
        <v>0</v>
      </c>
      <c r="AN707" s="34">
        <v>0</v>
      </c>
      <c r="AO707" s="31">
        <f t="shared" si="533"/>
        <v>0</v>
      </c>
      <c r="AP707" s="34">
        <v>0</v>
      </c>
      <c r="AQ707" s="31"/>
      <c r="AR707" s="34"/>
      <c r="AS707" s="107"/>
      <c r="AT707" s="108"/>
      <c r="AU707" s="108"/>
      <c r="AV707" s="108"/>
      <c r="AW707" s="108"/>
      <c r="AX707" s="108"/>
      <c r="AY707" s="108"/>
      <c r="AZ707" s="107"/>
      <c r="BA707" s="107"/>
      <c r="BB707" s="107"/>
      <c r="BC707" s="108"/>
      <c r="BD707" s="108"/>
      <c r="BE707" s="107"/>
      <c r="BF707" s="107"/>
      <c r="BG707" s="109">
        <v>144.15600000000001</v>
      </c>
      <c r="BH707" s="107">
        <f t="shared" si="586"/>
        <v>144.15600000000001</v>
      </c>
      <c r="BI707" s="107"/>
      <c r="BJ707" s="107">
        <f t="shared" si="606"/>
        <v>0</v>
      </c>
      <c r="BK707" s="109">
        <v>144.15600000000001</v>
      </c>
      <c r="BL707" s="109"/>
      <c r="BM707" s="109">
        <f t="shared" si="600"/>
        <v>144.15600000000001</v>
      </c>
      <c r="BN707" s="107">
        <f t="shared" si="576"/>
        <v>144.15600000000001</v>
      </c>
      <c r="BO707" s="107"/>
      <c r="BP707" s="107"/>
      <c r="BQ707" s="201">
        <f t="shared" si="573"/>
        <v>144.15600000000001</v>
      </c>
      <c r="BR707" s="107"/>
      <c r="BS707" s="201">
        <f t="shared" si="565"/>
        <v>144.15600000000001</v>
      </c>
      <c r="BT707" s="109"/>
      <c r="BU707" s="107">
        <f t="shared" si="601"/>
        <v>144.15600000000001</v>
      </c>
      <c r="BV707" s="109"/>
      <c r="BW707" s="107">
        <f t="shared" si="574"/>
        <v>144.15600000000001</v>
      </c>
      <c r="BX707" s="107"/>
      <c r="BY707" s="201">
        <f t="shared" si="560"/>
        <v>144.15600000000001</v>
      </c>
      <c r="BZ707" s="107"/>
      <c r="CA707" s="107"/>
      <c r="CB707" s="107">
        <f t="shared" si="595"/>
        <v>144.15600000000001</v>
      </c>
      <c r="CC707" s="107"/>
      <c r="CD707" s="201">
        <f t="shared" si="561"/>
        <v>144.15600000000001</v>
      </c>
      <c r="CE707" s="107"/>
      <c r="CF707" s="107">
        <f t="shared" si="562"/>
        <v>144.15600000000001</v>
      </c>
      <c r="CG707" s="107"/>
      <c r="CH707" s="107">
        <f t="shared" si="563"/>
        <v>144.15600000000001</v>
      </c>
    </row>
    <row r="708" spans="2:86" ht="30.6" customHeight="1" x14ac:dyDescent="0.3">
      <c r="B708" s="12"/>
      <c r="C708" s="7"/>
      <c r="D708" s="146" t="s">
        <v>581</v>
      </c>
      <c r="E708" s="213" t="s">
        <v>582</v>
      </c>
      <c r="F708" s="16"/>
      <c r="G708" s="182"/>
      <c r="H708" s="174"/>
      <c r="I708" s="185"/>
      <c r="J708" s="174"/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  <c r="Z708" s="186"/>
      <c r="AA708" s="174"/>
      <c r="AB708" s="186"/>
      <c r="AC708" s="186"/>
      <c r="AD708" s="186"/>
      <c r="AE708" s="186"/>
      <c r="AF708" s="186"/>
      <c r="AG708" s="186"/>
      <c r="AH708" s="186"/>
      <c r="AI708" s="186"/>
      <c r="AJ708" s="186"/>
      <c r="AK708" s="186"/>
      <c r="AL708" s="186"/>
      <c r="AM708" s="186"/>
      <c r="AN708" s="186"/>
      <c r="AO708" s="186"/>
      <c r="AP708" s="186"/>
      <c r="AQ708" s="186"/>
      <c r="AR708" s="186"/>
      <c r="AS708" s="187"/>
      <c r="AT708" s="187"/>
      <c r="AU708" s="187"/>
      <c r="AV708" s="187"/>
      <c r="AW708" s="188"/>
      <c r="AX708" s="187"/>
      <c r="AY708" s="188"/>
      <c r="AZ708" s="187"/>
      <c r="BA708" s="187"/>
      <c r="BB708" s="187"/>
      <c r="BC708" s="187"/>
      <c r="BD708" s="188"/>
      <c r="BE708" s="187"/>
      <c r="BF708" s="187"/>
      <c r="BG708" s="189"/>
      <c r="BH708" s="187"/>
      <c r="BI708" s="187"/>
      <c r="BJ708" s="187"/>
      <c r="BK708" s="189"/>
      <c r="BL708" s="190"/>
      <c r="BM708" s="190"/>
      <c r="BN708" s="191"/>
      <c r="BO708" s="191"/>
      <c r="BP708" s="107">
        <v>0</v>
      </c>
      <c r="BQ708" s="107">
        <v>13000.079</v>
      </c>
      <c r="BR708" s="107">
        <v>-5.8999999999999997E-2</v>
      </c>
      <c r="BS708" s="201">
        <f t="shared" si="565"/>
        <v>13000.02</v>
      </c>
      <c r="BT708" s="190"/>
      <c r="BU708" s="191"/>
      <c r="BV708" s="183"/>
      <c r="BW708" s="107">
        <v>27000.079000000002</v>
      </c>
      <c r="BX708" s="107"/>
      <c r="BY708" s="201">
        <f t="shared" si="560"/>
        <v>13000.02</v>
      </c>
      <c r="BZ708" s="107"/>
      <c r="CA708" s="107">
        <v>-5.8000000000000003E-2</v>
      </c>
      <c r="CB708" s="107">
        <f t="shared" si="595"/>
        <v>27000.021000000001</v>
      </c>
      <c r="CC708" s="107"/>
      <c r="CD708" s="201">
        <f t="shared" si="561"/>
        <v>13000.02</v>
      </c>
      <c r="CE708" s="107"/>
      <c r="CF708" s="107">
        <f t="shared" si="562"/>
        <v>27000.021000000001</v>
      </c>
      <c r="CG708" s="107"/>
      <c r="CH708" s="107">
        <f t="shared" si="563"/>
        <v>27000.021000000001</v>
      </c>
    </row>
    <row r="709" spans="2:86" ht="20.25" hidden="1" x14ac:dyDescent="0.3">
      <c r="B709" s="12"/>
      <c r="C709" s="7"/>
      <c r="D709" s="214"/>
      <c r="E709" s="214"/>
      <c r="F709" s="214"/>
      <c r="BP709" s="214"/>
      <c r="BQ709" s="214"/>
      <c r="BR709" s="214"/>
      <c r="BS709" s="201">
        <f t="shared" si="565"/>
        <v>0</v>
      </c>
      <c r="BW709" s="214"/>
      <c r="BX709" s="214"/>
      <c r="BY709" s="201">
        <f t="shared" si="560"/>
        <v>0</v>
      </c>
      <c r="BZ709" s="214"/>
      <c r="CA709" s="214"/>
      <c r="CB709" s="214"/>
      <c r="CC709" s="214"/>
      <c r="CD709" s="201">
        <f t="shared" si="561"/>
        <v>0</v>
      </c>
      <c r="CE709" s="214"/>
      <c r="CF709" s="107">
        <f t="shared" si="562"/>
        <v>0</v>
      </c>
      <c r="CG709" s="214"/>
      <c r="CH709" s="107">
        <f t="shared" si="563"/>
        <v>0</v>
      </c>
    </row>
    <row r="710" spans="2:86" s="183" customFormat="1" ht="20.25" hidden="1" x14ac:dyDescent="0.3">
      <c r="B710" s="184"/>
      <c r="C710" s="242"/>
      <c r="D710" s="88"/>
      <c r="E710" s="145"/>
      <c r="F710" s="145"/>
      <c r="G710" s="89"/>
      <c r="H710" s="34"/>
      <c r="I710" s="34"/>
      <c r="J710" s="34"/>
      <c r="K710" s="91"/>
      <c r="L710" s="91"/>
      <c r="M710" s="91"/>
      <c r="N710" s="90"/>
      <c r="O710" s="91"/>
      <c r="P710" s="91"/>
      <c r="Q710" s="91"/>
      <c r="R710" s="90"/>
      <c r="S710" s="91"/>
      <c r="T710" s="90"/>
      <c r="U710" s="91"/>
      <c r="V710" s="90"/>
      <c r="W710" s="90"/>
      <c r="X710" s="90"/>
      <c r="Y710" s="90"/>
      <c r="Z710" s="34"/>
      <c r="AA710" s="34"/>
      <c r="AB710" s="34"/>
      <c r="AC710" s="31"/>
      <c r="AD710" s="34"/>
      <c r="AE710" s="31"/>
      <c r="AF710" s="34"/>
      <c r="AG710" s="31"/>
      <c r="AH710" s="34"/>
      <c r="AI710" s="31"/>
      <c r="AJ710" s="34"/>
      <c r="AK710" s="31"/>
      <c r="AL710" s="34"/>
      <c r="AM710" s="31"/>
      <c r="AN710" s="34"/>
      <c r="AO710" s="31"/>
      <c r="AP710" s="34"/>
      <c r="AQ710" s="31"/>
      <c r="AR710" s="34"/>
      <c r="AS710" s="107"/>
      <c r="AT710" s="108"/>
      <c r="AU710" s="108"/>
      <c r="AV710" s="108"/>
      <c r="AW710" s="108"/>
      <c r="AX710" s="108"/>
      <c r="AY710" s="108"/>
      <c r="AZ710" s="107"/>
      <c r="BA710" s="107"/>
      <c r="BB710" s="107"/>
      <c r="BC710" s="108"/>
      <c r="BD710" s="108"/>
      <c r="BE710" s="107"/>
      <c r="BF710" s="107"/>
      <c r="BG710" s="109">
        <v>13000</v>
      </c>
      <c r="BH710" s="107">
        <f>BD710+BG710</f>
        <v>13000</v>
      </c>
      <c r="BI710" s="107"/>
      <c r="BJ710" s="107">
        <f>BF710+BI710</f>
        <v>0</v>
      </c>
      <c r="BK710" s="109">
        <v>25500</v>
      </c>
      <c r="BL710" s="109"/>
      <c r="BM710" s="109">
        <f>BH710+BL710</f>
        <v>13000</v>
      </c>
      <c r="BN710" s="107">
        <f>BJ710+BK710</f>
        <v>25500</v>
      </c>
      <c r="BO710" s="107">
        <v>7.9000000000000001E-2</v>
      </c>
      <c r="BP710" s="107"/>
      <c r="BQ710" s="201"/>
      <c r="BR710" s="107"/>
      <c r="BS710" s="201">
        <f t="shared" si="565"/>
        <v>0</v>
      </c>
      <c r="BT710" s="109"/>
      <c r="BU710" s="107">
        <f>BN710+BT710</f>
        <v>25500</v>
      </c>
      <c r="BV710" s="109">
        <v>1500.079</v>
      </c>
      <c r="BW710" s="107"/>
      <c r="BX710" s="107"/>
      <c r="BY710" s="201">
        <f t="shared" si="560"/>
        <v>0</v>
      </c>
      <c r="BZ710" s="107"/>
      <c r="CA710" s="107"/>
      <c r="CB710" s="107"/>
      <c r="CC710" s="107"/>
      <c r="CD710" s="201">
        <f t="shared" si="561"/>
        <v>0</v>
      </c>
      <c r="CE710" s="107"/>
      <c r="CF710" s="107">
        <f t="shared" si="562"/>
        <v>0</v>
      </c>
      <c r="CG710" s="107"/>
      <c r="CH710" s="107">
        <f t="shared" si="563"/>
        <v>0</v>
      </c>
    </row>
    <row r="711" spans="2:86" s="183" customFormat="1" ht="20.25" x14ac:dyDescent="0.3">
      <c r="B711" s="184"/>
      <c r="C711" s="243"/>
      <c r="D711" s="9" t="s">
        <v>346</v>
      </c>
      <c r="E711" s="16"/>
      <c r="F711" s="16"/>
      <c r="G711" s="16"/>
      <c r="H711" s="33" t="e">
        <f>H25+H123+H141+H155+H244+H250+H259+H275+H296+H338+H392+H457+H484+H498+H505+H547+H563+H577+H585+H601+H605+H609+H636+H641+H644+H664+H671+H685+H688+H701</f>
        <v>#REF!</v>
      </c>
      <c r="I711" s="31" t="e">
        <f>I25+I123+I141+I155+I244+I250+I259+I275+I296+I338+I392+I457+I484+I498+I505+I547+I563+I615</f>
        <v>#REF!</v>
      </c>
      <c r="J711" s="33" t="e">
        <f>H711+I711</f>
        <v>#REF!</v>
      </c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  <c r="Z711" s="32" t="e">
        <f>Z25+Z123+Z141+Z155+Z244+Z250+Z259+Z275+Z296+Z338+Z392+Z457+Z484+Z498+Z505+Z547+Z563+Z585+Z609+Z636+Z664+Z688</f>
        <v>#REF!</v>
      </c>
      <c r="AA711" s="33" t="e">
        <f>J711+Z711</f>
        <v>#REF!</v>
      </c>
      <c r="AB711" s="32" t="e">
        <f>AB25+AB123+AB141+AB155+AB244+AB250+AB259+AB275+AB296+AB338+AB392+AB457+AB484+AB498+AB505+AB547+AB563+AB585+AB609+AB636+AB664+AB688</f>
        <v>#REF!</v>
      </c>
      <c r="AC711" s="32" t="e">
        <f>AA711+AB711</f>
        <v>#REF!</v>
      </c>
      <c r="AD711" s="32" t="e">
        <f>AD25+AD123+AD141+AD155+AD244+AD250+AD259+AD275+AD296+AD338+AD392+AD457+AD484+AD498+AD505+AD547+AD563+AD585+AD609+AD636+AD664+AD688</f>
        <v>#REF!</v>
      </c>
      <c r="AE711" s="32" t="e">
        <f>AC711+AD711</f>
        <v>#REF!</v>
      </c>
      <c r="AF711" s="32" t="e">
        <f>AF25+AF123+AF141+AF155+AF244+AF250+AF259+AF275+AF296+AF338+AF392+AF457+AF484+AF498+AF505+AF547+AF563+AF585+AF609+AF636+AF664+AF688+AF601</f>
        <v>#REF!</v>
      </c>
      <c r="AG711" s="32" t="e">
        <f>AE711+AF711</f>
        <v>#REF!</v>
      </c>
      <c r="AH711" s="32" t="e">
        <f>AH25+AH123+AH141+AH155+AH244+AH250+AH259+AH275+AH296+AH338+AH392+AH457+AH484+AH498+AH505+AH547+AH563+AH585+AH609+AH636+AH644+AH664+AH688</f>
        <v>#REF!</v>
      </c>
      <c r="AI711" s="32" t="e">
        <f>AG711+AH711</f>
        <v>#REF!</v>
      </c>
      <c r="AJ711" s="32" t="e">
        <f>AJ25+AJ123+AJ141+AJ155+AJ244+AJ250+AJ259+AJ275+AJ296+AJ338+AJ392+AJ457+AJ484+AJ498+AJ505+AJ547+AJ563+AJ585+AJ609+AJ636+AJ644+AJ664+AJ688+AJ667</f>
        <v>#REF!</v>
      </c>
      <c r="AK711" s="32" t="e">
        <f>AI711+AJ711</f>
        <v>#REF!</v>
      </c>
      <c r="AL711" s="32" t="e">
        <f>AL25+AL123+AL141+AL155+AL244+AL250+AL259+AL275+AL296+AL338+AL392+AL457+AL484+AL498+AL505+AL547+AL563+AL585+AL609+AL636+AL644+AL664+AL688+AL667</f>
        <v>#REF!</v>
      </c>
      <c r="AM711" s="32" t="e">
        <f>AK711+AL711</f>
        <v>#REF!</v>
      </c>
      <c r="AN711" s="32" t="e">
        <f>AN25+AN123+AN141+AN155+AN244+AN250+AN259+AN275+AN296+AN338+AN392+AN457+AN484+AN498+AN505+AN547+AN563+AN585+AN609+AN636+AN644+AN664+AN688+AN667</f>
        <v>#REF!</v>
      </c>
      <c r="AO711" s="32" t="e">
        <f>AM711+AN711</f>
        <v>#REF!</v>
      </c>
      <c r="AP711" s="32" t="e">
        <f>AP25+AP123+AP141+AP155+AP244+AP250+AP259+AP275+AP296+AP338+AP392+AP457+AP484+AP498+AP505+AP547+AP563+AP585+AP609+AP636+AP644+AP664+AP688+AP667+AP671</f>
        <v>#REF!</v>
      </c>
      <c r="AQ711" s="32"/>
      <c r="AR711" s="32"/>
      <c r="AS711" s="107"/>
      <c r="AT711" s="107"/>
      <c r="AU711" s="107"/>
      <c r="AV711" s="107"/>
      <c r="AW711" s="108"/>
      <c r="AX711" s="107"/>
      <c r="AY711" s="108"/>
      <c r="AZ711" s="107"/>
      <c r="BA711" s="107"/>
      <c r="BB711" s="107"/>
      <c r="BC711" s="107"/>
      <c r="BD711" s="108"/>
      <c r="BE711" s="107" t="e">
        <f>BE25+BE123+BE141+BE155+BE244+BE259+BE275+BE296+BE338+BE392+BE457+BE484+BE498+BE505+BE547+BE563+BE585+BE601+BE605+BE609+BE671+BE685+BE688+BE701</f>
        <v>#REF!</v>
      </c>
      <c r="BF711" s="107"/>
      <c r="BG711" s="109">
        <f>BG25+BG123+BG141+BG155+BG244+BG250+BG259+BG275+BG296+BG338+BG392+BG484+BG498+BG505+BG547+BG563+BG585+BG601+BG605+BG609+BG671+BG636+BG688+BG701+BG710+BG641+BG644+BG664</f>
        <v>1034345.2</v>
      </c>
      <c r="BH711" s="107">
        <f>BD711+BG711</f>
        <v>1034345.2</v>
      </c>
      <c r="BI711" s="107" t="e">
        <f>BI25+BI123+BI141+BI155+BI244+BI259+BI275+BI296+BI338+BI392+BI457+BI484+BI498+BI505+BI547+BI563+BI585+BI601+BI605+BI609+BI671+BI685+BI688+BI701</f>
        <v>#REF!</v>
      </c>
      <c r="BJ711" s="107"/>
      <c r="BK711" s="109">
        <f>BK25+BK123+BK141+BK155+BK244+BK250+BK259+BK275+BK296+BK338+BK392+BK484+BK498+BK505+BK547+BK563+BK585+BK601+BK605+BK609+BK671+BK636+BK688+BK701+BK710+BK641+BK644+BK664</f>
        <v>1059777.1999999997</v>
      </c>
      <c r="BL711" s="172">
        <f>BL25+BL123+BL141+BL155+BL244+BL250+BL259+BL275+BL296+BL338+BL392+BL484+BL498+BL505+BL547+BL563+BL585+BL601+BL605+BL609+BL671+BL636+BL688+BL701+BL710+BL641+BL644+BL664</f>
        <v>423654.8</v>
      </c>
      <c r="BM711" s="172">
        <f>BH711+BL711</f>
        <v>1458000</v>
      </c>
      <c r="BN711" s="173">
        <f>BJ711+BK711</f>
        <v>1059777.1999999997</v>
      </c>
      <c r="BO711" s="173">
        <f>BO25+BO123+BO141+BO155+BO244+BO250+BO259+BO275+BO296+BO338+BO392+BO484+BO498+BO505+BO547+BO563+BO585+BO601+BO605+BO609+BO671+BO636+BO688+BO701+BO710+BO641+BO644+BO664</f>
        <v>13769.300000000001</v>
      </c>
      <c r="BP711" s="173">
        <f>BP25+BP123+BP141+BP155+BP244+BP250+BP259+BP275+BP296+BP338+BP392+BP484+BP498+BP505+BP547+BP563+BP585+BP601+BP605+BP609+BP671+BP636+BP688+BP701+BP708+BP641+BP644+BP664</f>
        <v>6405.8</v>
      </c>
      <c r="BQ711" s="215">
        <f>BM711+BO711</f>
        <v>1471769.3</v>
      </c>
      <c r="BR711" s="173">
        <f>BR25+BR123+BR141+BR155+BR244+BR250+BR259+BR275+BR296+BR338+BR392+BR484+BR498+BR505+BR547+BR563+BR585+BR601+BR605+BR609+BR671+BR636+BR688+BR701+BR708+BR641+BR644+BR664</f>
        <v>-2833.3</v>
      </c>
      <c r="BS711" s="215">
        <f t="shared" si="565"/>
        <v>1468936</v>
      </c>
      <c r="BT711" s="172">
        <f>BT25+BT123+BT141+BT155+BT244+BT250+BT259+BT275+BT296+BT338+BT392+BT484+BT498+BT505+BT547+BT563+BT585+BT601+BT605+BT609+BT671+BT636+BT688+BT701+BT710+BT641+BT644+BT664</f>
        <v>355492</v>
      </c>
      <c r="BU711" s="173">
        <f>BN711+BT711</f>
        <v>1415269.1999999997</v>
      </c>
      <c r="BV711" s="172">
        <f>BV25+BV123+BV141+BV155+BV244+BV250+BV259+BV275+BV296+BV338+BV392+BV484+BV498+BV505+BV547+BV563+BV585+BV601+BV605+BV609+BV671+BV636+BV688+BV701+BV710+BV641+BV644+BV664</f>
        <v>8841</v>
      </c>
      <c r="BW711" s="173">
        <f>BU711+BV711</f>
        <v>1424110.1999999997</v>
      </c>
      <c r="BX711" s="173">
        <f>BX563+BX498+BX296</f>
        <v>723.3</v>
      </c>
      <c r="BY711" s="201">
        <f t="shared" si="560"/>
        <v>1469659.3</v>
      </c>
      <c r="BZ711" s="173"/>
      <c r="CA711" s="173">
        <f>CA25+CA123+CA141+CA155+CA244+CA250+CA259+CA275+CA296+CA338+CA392+CA484+CA498+CA505+CA547+CA563+CA585+CA601+CA605+CA609+CA671+CA636+CA688+CA701+CA708+CA641+CA644+CA664</f>
        <v>-365.4</v>
      </c>
      <c r="CB711" s="173">
        <f>BW711+CA711</f>
        <v>1423744.7999999998</v>
      </c>
      <c r="CC711" s="173">
        <f>CC563+CC498+CC296+CC671</f>
        <v>1232.5</v>
      </c>
      <c r="CD711" s="201">
        <f t="shared" si="561"/>
        <v>1470891.8</v>
      </c>
      <c r="CE711" s="173">
        <f>CE25+CE123+CE141+CE155+CE244+CE250+CE259+CE275+CE296+CE338+CE392+CE484+CE498+CE505+CE547+CE563+CE585+CE601+CE605+CE609+CE671+CE636+CE688+CE701+CE708+CE641+CE644+CE664</f>
        <v>745.8</v>
      </c>
      <c r="CF711" s="107">
        <f t="shared" si="562"/>
        <v>1424490.5999999999</v>
      </c>
      <c r="CG711" s="173">
        <f>CG25+CG123+CG141+CG155+CG244+CG250+CG259+CG275+CG296+CG338+CG392+CG484+CG498+CG505+CG547+CG563+CG585+CG601+CG605+CG609+CG671+CG636+CG688+CG701+CG708+CG641+CG644+CG664</f>
        <v>510</v>
      </c>
      <c r="CH711" s="107">
        <f t="shared" si="563"/>
        <v>1425000.5999999999</v>
      </c>
    </row>
    <row r="712" spans="2:86" ht="23.45" customHeight="1" x14ac:dyDescent="0.4">
      <c r="B712" s="12"/>
      <c r="BT712" s="190"/>
      <c r="BU712" s="183"/>
      <c r="BV712" s="183"/>
      <c r="BW712" s="192" t="s">
        <v>676</v>
      </c>
      <c r="BX712" s="192"/>
      <c r="BY712" s="192"/>
      <c r="BZ712" s="192"/>
      <c r="CA712" s="183"/>
      <c r="CB712" s="192" t="s">
        <v>664</v>
      </c>
      <c r="CC712" s="192"/>
      <c r="CD712" s="192"/>
      <c r="CF712" s="118" t="s">
        <v>664</v>
      </c>
      <c r="CH712" s="184" t="s">
        <v>681</v>
      </c>
    </row>
    <row r="713" spans="2:86" ht="20.25" x14ac:dyDescent="0.3">
      <c r="B713" s="12"/>
      <c r="BT713" s="183"/>
      <c r="BU713" s="183"/>
      <c r="BV713" s="183"/>
      <c r="BW713" s="183"/>
      <c r="CA713" s="183"/>
    </row>
    <row r="714" spans="2:86" ht="20.25" x14ac:dyDescent="0.3">
      <c r="B714" s="12"/>
      <c r="BT714" s="183"/>
      <c r="BU714" s="183"/>
      <c r="BV714" s="183"/>
      <c r="BW714" s="183"/>
      <c r="CA714" s="183"/>
    </row>
    <row r="715" spans="2:86" ht="23.25" x14ac:dyDescent="0.35">
      <c r="B715" s="12"/>
      <c r="C715" s="115" t="s">
        <v>601</v>
      </c>
      <c r="D715" s="175"/>
      <c r="E715" s="182"/>
      <c r="F715" s="182"/>
      <c r="G715" s="182"/>
      <c r="H715" s="174"/>
      <c r="I715" s="185"/>
      <c r="J715" s="174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  <c r="Z715" s="186"/>
      <c r="AA715" s="174"/>
      <c r="AB715" s="186"/>
      <c r="AC715" s="186"/>
      <c r="AD715" s="186"/>
      <c r="AE715" s="186"/>
      <c r="AF715" s="186"/>
      <c r="AG715" s="186"/>
      <c r="AH715" s="186"/>
      <c r="AI715" s="186"/>
      <c r="AJ715" s="186"/>
      <c r="AK715" s="186"/>
      <c r="AL715" s="186"/>
      <c r="AM715" s="186"/>
      <c r="AN715" s="186"/>
      <c r="AO715" s="186"/>
      <c r="AP715" s="186"/>
      <c r="AQ715" s="186"/>
      <c r="AR715" s="186"/>
      <c r="AS715" s="187"/>
      <c r="AT715" s="187"/>
      <c r="AU715" s="187"/>
      <c r="AV715" s="187"/>
      <c r="AW715" s="188"/>
      <c r="AX715" s="187"/>
      <c r="AY715" s="188"/>
      <c r="AZ715" s="187"/>
      <c r="BA715" s="187"/>
      <c r="BB715" s="187"/>
      <c r="BC715" s="187"/>
      <c r="BD715" s="188"/>
      <c r="BE715" s="187"/>
      <c r="BF715" s="187"/>
      <c r="BG715" s="189"/>
      <c r="BH715" s="187"/>
      <c r="BI715" s="187"/>
      <c r="BJ715" s="187"/>
      <c r="BK715" s="189"/>
      <c r="BL715" s="190"/>
      <c r="BM715" s="190"/>
      <c r="BN715" s="191"/>
      <c r="BO715" s="191"/>
      <c r="BP715" s="191"/>
      <c r="BQ715" s="191"/>
      <c r="BR715" s="191"/>
      <c r="BS715" s="191"/>
      <c r="BT715" s="209"/>
      <c r="BU715" s="209"/>
      <c r="BV715" s="209"/>
      <c r="BW715" s="183"/>
      <c r="CA715" s="183"/>
    </row>
    <row r="716" spans="2:86" ht="23.25" x14ac:dyDescent="0.35">
      <c r="B716" s="12"/>
      <c r="C716" s="115" t="s">
        <v>468</v>
      </c>
      <c r="D716" s="211"/>
      <c r="E716" s="211"/>
      <c r="F716" s="211"/>
      <c r="G716" s="211"/>
      <c r="H716" s="211"/>
      <c r="I716" s="179"/>
      <c r="J716" s="179"/>
      <c r="K716" s="179"/>
      <c r="L716" s="179"/>
      <c r="M716" s="179"/>
      <c r="N716" s="179"/>
      <c r="O716" s="179"/>
      <c r="P716" s="179"/>
      <c r="Q716" s="179"/>
      <c r="R716" s="179"/>
      <c r="S716" s="179"/>
      <c r="T716" s="179"/>
      <c r="U716" s="179"/>
      <c r="V716" s="179"/>
      <c r="W716" s="179"/>
      <c r="X716" s="179"/>
      <c r="Y716" s="179"/>
      <c r="Z716" s="179"/>
      <c r="AA716" s="179"/>
      <c r="AB716" s="179"/>
      <c r="AC716" s="179"/>
      <c r="AD716" s="179"/>
      <c r="AE716" s="179"/>
      <c r="AF716" s="179"/>
      <c r="AG716" s="179"/>
      <c r="AH716" s="179"/>
      <c r="AI716" s="211"/>
      <c r="AJ716" s="211"/>
      <c r="AK716" s="179"/>
      <c r="AL716" s="179"/>
      <c r="AM716" s="179"/>
      <c r="AN716" s="179"/>
      <c r="AO716" s="179"/>
      <c r="AP716" s="179"/>
      <c r="AQ716" s="179"/>
      <c r="AR716" s="179"/>
      <c r="AS716" s="179"/>
      <c r="AT716" s="118"/>
      <c r="AU716" s="118"/>
      <c r="AV716" s="118"/>
      <c r="AW716" s="118"/>
      <c r="AX716" s="118"/>
      <c r="AY716" s="118"/>
      <c r="AZ716" s="118"/>
      <c r="BA716" s="118"/>
      <c r="BB716" s="118"/>
      <c r="BC716" s="118"/>
      <c r="BD716" s="118"/>
      <c r="BE716" s="183"/>
      <c r="BF716" s="183"/>
      <c r="BH716" s="183"/>
      <c r="BI716" s="183"/>
      <c r="BJ716" s="183"/>
      <c r="BN716" s="183"/>
      <c r="BT716" s="211"/>
      <c r="BU716" s="183"/>
      <c r="BV716" s="183"/>
      <c r="BW716" s="183"/>
    </row>
    <row r="717" spans="2:86" ht="23.25" x14ac:dyDescent="0.35">
      <c r="B717" s="12"/>
      <c r="C717" s="115" t="s">
        <v>602</v>
      </c>
      <c r="D717" s="211"/>
      <c r="E717" s="211"/>
      <c r="F717" s="209"/>
      <c r="G717" s="209"/>
      <c r="H717" s="209"/>
      <c r="I717" s="179"/>
      <c r="J717" s="179"/>
      <c r="K717" s="179"/>
      <c r="L717" s="179"/>
      <c r="M717" s="179"/>
      <c r="N717" s="179"/>
      <c r="O717" s="179"/>
      <c r="P717" s="179"/>
      <c r="Q717" s="179"/>
      <c r="R717" s="179"/>
      <c r="S717" s="179"/>
      <c r="T717" s="179"/>
      <c r="U717" s="179"/>
      <c r="V717" s="179"/>
      <c r="W717" s="179"/>
      <c r="X717" s="179"/>
      <c r="Y717" s="179"/>
      <c r="Z717" s="179"/>
      <c r="AA717" s="179"/>
      <c r="AB717" s="179"/>
      <c r="AC717" s="179"/>
      <c r="AD717" s="179"/>
      <c r="AE717" s="179"/>
      <c r="AF717" s="179"/>
      <c r="AG717" s="179"/>
      <c r="AH717" s="179"/>
      <c r="AI717" s="211"/>
      <c r="AJ717" s="211"/>
      <c r="AK717" s="179"/>
      <c r="AL717" s="179"/>
      <c r="AM717" s="179"/>
      <c r="AN717" s="179"/>
      <c r="AO717" s="179"/>
      <c r="AP717" s="179"/>
      <c r="AQ717" s="179"/>
      <c r="AR717" s="179"/>
      <c r="AS717" s="179"/>
      <c r="AT717" s="118"/>
      <c r="AU717" s="118"/>
      <c r="AV717" s="118"/>
      <c r="AW717" s="118"/>
      <c r="AX717" s="118"/>
      <c r="AY717" s="118"/>
      <c r="AZ717" s="118"/>
      <c r="BA717" s="118"/>
      <c r="BB717" s="118"/>
      <c r="BC717" s="118"/>
      <c r="BD717" s="118"/>
      <c r="BE717" s="183"/>
      <c r="BF717" s="183"/>
      <c r="BH717" s="183"/>
      <c r="BI717" s="183"/>
      <c r="BJ717" s="183"/>
      <c r="BN717" s="183"/>
      <c r="BY717" s="233" t="s">
        <v>680</v>
      </c>
      <c r="BZ717" s="234"/>
      <c r="CA717" s="234"/>
      <c r="CB717" s="234"/>
      <c r="CC717" s="234"/>
      <c r="CD717" s="234"/>
      <c r="CE717" s="234"/>
    </row>
    <row r="718" spans="2:86" ht="23.25" x14ac:dyDescent="0.35">
      <c r="C718" s="163"/>
      <c r="D718" s="211"/>
      <c r="E718" s="211"/>
      <c r="F718" s="210"/>
      <c r="G718" s="210"/>
      <c r="H718" s="210"/>
      <c r="I718" s="210"/>
      <c r="J718" s="210"/>
      <c r="K718" s="210"/>
      <c r="L718" s="210"/>
      <c r="M718" s="210"/>
      <c r="N718" s="210"/>
      <c r="O718" s="210"/>
      <c r="P718" s="210"/>
      <c r="Q718" s="210"/>
      <c r="R718" s="210"/>
      <c r="S718" s="210"/>
      <c r="T718" s="210"/>
      <c r="U718" s="210"/>
      <c r="V718" s="210"/>
      <c r="W718" s="210"/>
      <c r="X718" s="210"/>
      <c r="Y718" s="210"/>
      <c r="Z718" s="210"/>
      <c r="AA718" s="210"/>
      <c r="AB718" s="210"/>
      <c r="AC718" s="210"/>
      <c r="AD718" s="210"/>
      <c r="AE718" s="210"/>
      <c r="AF718" s="210"/>
      <c r="AG718" s="210"/>
      <c r="AH718" s="210"/>
      <c r="AI718" s="210"/>
      <c r="AJ718" s="210"/>
      <c r="AK718" s="210"/>
      <c r="AL718" s="210"/>
      <c r="AM718" s="210"/>
      <c r="AN718" s="210"/>
      <c r="AO718" s="210"/>
      <c r="AP718" s="209"/>
      <c r="AQ718" s="209"/>
      <c r="AR718" s="209" t="s">
        <v>573</v>
      </c>
      <c r="AS718" s="209"/>
      <c r="AT718" s="119"/>
      <c r="AU718" s="119"/>
      <c r="AV718" s="119"/>
      <c r="AW718" s="209"/>
      <c r="AX718" s="209"/>
      <c r="AY718" s="209"/>
      <c r="AZ718" s="209"/>
      <c r="BA718" s="209"/>
      <c r="BB718" s="212"/>
      <c r="BC718" s="212"/>
      <c r="BD718" s="212"/>
      <c r="BE718" s="209"/>
      <c r="BF718" s="209"/>
      <c r="BG718" s="209"/>
      <c r="BH718" s="208"/>
      <c r="BI718" s="208"/>
      <c r="BJ718" s="208"/>
      <c r="BK718" s="208"/>
      <c r="BL718" s="208"/>
      <c r="BM718" s="208"/>
      <c r="BN718" s="208"/>
      <c r="BO718" s="208"/>
      <c r="BP718" s="208"/>
      <c r="BQ718" s="209"/>
      <c r="BR718" s="209"/>
      <c r="BS718" s="209"/>
      <c r="CA718" s="235" t="s">
        <v>603</v>
      </c>
      <c r="CB718" s="235"/>
      <c r="CC718" s="225"/>
      <c r="CD718" s="225"/>
    </row>
    <row r="719" spans="2:86" x14ac:dyDescent="0.25">
      <c r="C719" s="4"/>
    </row>
    <row r="720" spans="2:86" x14ac:dyDescent="0.25">
      <c r="F720" s="1"/>
    </row>
  </sheetData>
  <mergeCells count="60">
    <mergeCell ref="C17:CH17"/>
    <mergeCell ref="D18:CH18"/>
    <mergeCell ref="C19:CH19"/>
    <mergeCell ref="C20:CH20"/>
    <mergeCell ref="F9:CH9"/>
    <mergeCell ref="F10:CH10"/>
    <mergeCell ref="F11:CH11"/>
    <mergeCell ref="F12:CH12"/>
    <mergeCell ref="C15:CH15"/>
    <mergeCell ref="F14:AZ14"/>
    <mergeCell ref="AT13:AZ13"/>
    <mergeCell ref="F13:L13"/>
    <mergeCell ref="N13:T13"/>
    <mergeCell ref="V13:AB13"/>
    <mergeCell ref="AD13:AJ13"/>
    <mergeCell ref="AL13:AR13"/>
    <mergeCell ref="F2:CH2"/>
    <mergeCell ref="F3:CH3"/>
    <mergeCell ref="F4:CH4"/>
    <mergeCell ref="F5:CH5"/>
    <mergeCell ref="F7:CH7"/>
    <mergeCell ref="F28:F29"/>
    <mergeCell ref="D36:D38"/>
    <mergeCell ref="F36:F38"/>
    <mergeCell ref="D70:D72"/>
    <mergeCell ref="F32:F34"/>
    <mergeCell ref="E32:E34"/>
    <mergeCell ref="E36:E38"/>
    <mergeCell ref="C356:C357"/>
    <mergeCell ref="C28:C29"/>
    <mergeCell ref="F304:F305"/>
    <mergeCell ref="F299:F300"/>
    <mergeCell ref="E70:E72"/>
    <mergeCell ref="E28:E29"/>
    <mergeCell ref="D28:D29"/>
    <mergeCell ref="C299:C300"/>
    <mergeCell ref="C304:C305"/>
    <mergeCell ref="D304:D305"/>
    <mergeCell ref="D150:D151"/>
    <mergeCell ref="E304:E305"/>
    <mergeCell ref="E299:E300"/>
    <mergeCell ref="D299:D300"/>
    <mergeCell ref="F70:F72"/>
    <mergeCell ref="C36:C38"/>
    <mergeCell ref="BV22:BW22"/>
    <mergeCell ref="C32:C34"/>
    <mergeCell ref="D32:D34"/>
    <mergeCell ref="BY717:CE717"/>
    <mergeCell ref="CA718:CB718"/>
    <mergeCell ref="CA22:CB22"/>
    <mergeCell ref="F356:F357"/>
    <mergeCell ref="E356:E357"/>
    <mergeCell ref="F353:F354"/>
    <mergeCell ref="E353:E354"/>
    <mergeCell ref="C70:C72"/>
    <mergeCell ref="C710:C711"/>
    <mergeCell ref="D356:D357"/>
    <mergeCell ref="D358:D359"/>
    <mergeCell ref="C358:C359"/>
    <mergeCell ref="D353:D355"/>
  </mergeCells>
  <pageMargins left="0.70866141732283472" right="0.70866141732283472" top="1.0629921259842521" bottom="0.51181102362204722" header="0.31496062992125984" footer="0.31496062992125984"/>
  <pageSetup paperSize="9" scale="70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2021-11-25T12:05:11Z</dcterms:modified>
</cp:coreProperties>
</file>